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5.xml" ContentType="application/vnd.openxmlformats-officedocument.spreadsheetml.worksheet+xml"/>
  <Override PartName="/xl/worksheets/sheet11.xml" ContentType="application/vnd.openxmlformats-officedocument.spreadsheetml.worksheet+xml"/>
  <Override PartName="/xl/worksheets/sheet6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.xml" ContentType="application/vnd.openxmlformats-officedocument.spreadsheetml.externalLink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Div6\Monetary Policy Report\Mike Goldby to check\Aug 2021\"/>
    </mc:Choice>
  </mc:AlternateContent>
  <bookViews>
    <workbookView xWindow="0" yWindow="0" windowWidth="28800" windowHeight="10490" firstSheet="4" activeTab="11"/>
  </bookViews>
  <sheets>
    <sheet name="Chart 3.1" sheetId="10" r:id="rId1"/>
    <sheet name="Chart 3.2" sheetId="11" r:id="rId2"/>
    <sheet name="Chart 3.3" sheetId="12" r:id="rId3"/>
    <sheet name="Chart 3.4" sheetId="13" r:id="rId4"/>
    <sheet name="Chart 3.5" sheetId="14" r:id="rId5"/>
    <sheet name="Chart 3.6" sheetId="15" r:id="rId6"/>
    <sheet name="Chart 3.7" sheetId="16" r:id="rId7"/>
    <sheet name="Chart 3.8" sheetId="17" r:id="rId8"/>
    <sheet name="Chart 3.9" sheetId="18" r:id="rId9"/>
    <sheet name="Chart 3.10" sheetId="19" r:id="rId10"/>
    <sheet name="Chart 3.11" sheetId="20" r:id="rId11"/>
    <sheet name="Chart 3.12" sheetId="21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9" l="1"/>
  <c r="C11" i="19"/>
  <c r="C10" i="19"/>
  <c r="C9" i="19"/>
  <c r="C8" i="19"/>
  <c r="C7" i="19"/>
  <c r="C6" i="19"/>
  <c r="B12" i="19"/>
  <c r="B11" i="19"/>
  <c r="B10" i="19"/>
  <c r="B9" i="19"/>
  <c r="B8" i="19"/>
  <c r="B7" i="19"/>
  <c r="B6" i="19"/>
  <c r="C40" i="11" l="1"/>
  <c r="B40" i="11"/>
  <c r="C39" i="11"/>
  <c r="B39" i="11"/>
  <c r="C38" i="11"/>
  <c r="B38" i="11"/>
  <c r="C37" i="11"/>
  <c r="B37" i="11"/>
  <c r="C36" i="11"/>
  <c r="B36" i="11"/>
  <c r="C35" i="11"/>
  <c r="B35" i="11"/>
  <c r="C34" i="11"/>
  <c r="B34" i="11"/>
  <c r="C33" i="11"/>
  <c r="B33" i="11"/>
  <c r="C32" i="11"/>
  <c r="B32" i="11"/>
  <c r="C31" i="11"/>
  <c r="B31" i="11"/>
  <c r="C30" i="11"/>
  <c r="B30" i="11"/>
  <c r="C29" i="11"/>
  <c r="B29" i="11"/>
  <c r="C28" i="11"/>
  <c r="B28" i="11"/>
  <c r="C27" i="11"/>
  <c r="B27" i="11"/>
  <c r="C26" i="11"/>
  <c r="B26" i="11"/>
  <c r="C25" i="11"/>
  <c r="B25" i="11"/>
  <c r="C24" i="11"/>
  <c r="B24" i="11"/>
  <c r="C23" i="11"/>
  <c r="B23" i="11"/>
  <c r="C22" i="11"/>
  <c r="B22" i="11"/>
  <c r="C21" i="11"/>
  <c r="B21" i="11"/>
  <c r="C20" i="11"/>
  <c r="B20" i="11"/>
  <c r="C19" i="11"/>
  <c r="B19" i="11"/>
  <c r="C18" i="11"/>
  <c r="B18" i="11"/>
  <c r="C17" i="11"/>
  <c r="B17" i="11"/>
  <c r="C16" i="11"/>
  <c r="B16" i="11"/>
  <c r="C15" i="11"/>
  <c r="B15" i="11"/>
  <c r="C14" i="11"/>
  <c r="B14" i="11"/>
  <c r="C13" i="11"/>
  <c r="B13" i="11"/>
  <c r="C12" i="11"/>
  <c r="B12" i="11"/>
  <c r="C11" i="11"/>
  <c r="B11" i="11"/>
  <c r="C10" i="11"/>
  <c r="B10" i="11"/>
  <c r="C9" i="11"/>
  <c r="B9" i="11"/>
  <c r="C8" i="11"/>
  <c r="B8" i="11"/>
  <c r="C7" i="11"/>
  <c r="B7" i="11"/>
  <c r="C6" i="11"/>
  <c r="B6" i="11"/>
  <c r="D415" i="21" l="1"/>
  <c r="C415" i="21"/>
  <c r="B415" i="21"/>
  <c r="A415" i="21"/>
  <c r="D414" i="21"/>
  <c r="C414" i="21"/>
  <c r="B414" i="21"/>
  <c r="A414" i="21"/>
  <c r="D413" i="21"/>
  <c r="C413" i="21"/>
  <c r="B413" i="21"/>
  <c r="A413" i="21"/>
  <c r="D412" i="21"/>
  <c r="C412" i="21"/>
  <c r="B412" i="21"/>
  <c r="A412" i="21"/>
  <c r="D411" i="21"/>
  <c r="C411" i="21"/>
  <c r="B411" i="21"/>
  <c r="A411" i="21"/>
  <c r="D410" i="21"/>
  <c r="C410" i="21"/>
  <c r="B410" i="21"/>
  <c r="A410" i="21"/>
  <c r="D409" i="21"/>
  <c r="C409" i="21"/>
  <c r="B409" i="21"/>
  <c r="A409" i="21"/>
  <c r="D408" i="21"/>
  <c r="C408" i="21"/>
  <c r="B408" i="21"/>
  <c r="A408" i="21"/>
  <c r="D407" i="21"/>
  <c r="C407" i="21"/>
  <c r="B407" i="21"/>
  <c r="A407" i="21"/>
  <c r="D406" i="21"/>
  <c r="C406" i="21"/>
  <c r="B406" i="21"/>
  <c r="A406" i="21"/>
  <c r="D405" i="21"/>
  <c r="C405" i="21"/>
  <c r="B405" i="21"/>
  <c r="A405" i="21"/>
  <c r="D404" i="21"/>
  <c r="C404" i="21"/>
  <c r="B404" i="21"/>
  <c r="A404" i="21"/>
  <c r="D403" i="21"/>
  <c r="C403" i="21"/>
  <c r="B403" i="21"/>
  <c r="A403" i="21"/>
  <c r="D402" i="21"/>
  <c r="C402" i="21"/>
  <c r="B402" i="21"/>
  <c r="A402" i="21"/>
  <c r="D401" i="21"/>
  <c r="C401" i="21"/>
  <c r="B401" i="21"/>
  <c r="A401" i="21"/>
  <c r="D400" i="21"/>
  <c r="C400" i="21"/>
  <c r="B400" i="21"/>
  <c r="A400" i="21"/>
  <c r="D399" i="21"/>
  <c r="C399" i="21"/>
  <c r="B399" i="21"/>
  <c r="A399" i="21"/>
  <c r="D398" i="21"/>
  <c r="C398" i="21"/>
  <c r="B398" i="21"/>
  <c r="A398" i="21"/>
  <c r="D397" i="21"/>
  <c r="C397" i="21"/>
  <c r="B397" i="21"/>
  <c r="A397" i="21"/>
  <c r="D396" i="21"/>
  <c r="C396" i="21"/>
  <c r="B396" i="21"/>
  <c r="A396" i="21"/>
  <c r="D395" i="21"/>
  <c r="C395" i="21"/>
  <c r="B395" i="21"/>
  <c r="A395" i="21"/>
  <c r="D394" i="21"/>
  <c r="C394" i="21"/>
  <c r="B394" i="21"/>
  <c r="A394" i="21"/>
  <c r="D393" i="21"/>
  <c r="C393" i="21"/>
  <c r="B393" i="21"/>
  <c r="A393" i="21"/>
  <c r="D392" i="21"/>
  <c r="C392" i="21"/>
  <c r="B392" i="21"/>
  <c r="A392" i="21"/>
  <c r="D391" i="21"/>
  <c r="C391" i="21"/>
  <c r="B391" i="21"/>
  <c r="A391" i="21"/>
  <c r="D390" i="21"/>
  <c r="C390" i="21"/>
  <c r="B390" i="21"/>
  <c r="A390" i="21"/>
  <c r="D389" i="21"/>
  <c r="C389" i="21"/>
  <c r="B389" i="21"/>
  <c r="A389" i="21"/>
  <c r="D388" i="21"/>
  <c r="C388" i="21"/>
  <c r="B388" i="21"/>
  <c r="A388" i="21"/>
  <c r="D387" i="21"/>
  <c r="C387" i="21"/>
  <c r="B387" i="21"/>
  <c r="A387" i="21"/>
  <c r="D386" i="21"/>
  <c r="C386" i="21"/>
  <c r="B386" i="21"/>
  <c r="A386" i="21"/>
  <c r="D385" i="21"/>
  <c r="C385" i="21"/>
  <c r="B385" i="21"/>
  <c r="A385" i="21"/>
  <c r="D384" i="21"/>
  <c r="C384" i="21"/>
  <c r="B384" i="21"/>
  <c r="A384" i="21"/>
  <c r="D383" i="21"/>
  <c r="C383" i="21"/>
  <c r="B383" i="21"/>
  <c r="A383" i="21"/>
  <c r="D382" i="21"/>
  <c r="C382" i="21"/>
  <c r="B382" i="21"/>
  <c r="A382" i="21"/>
  <c r="D381" i="21"/>
  <c r="C381" i="21"/>
  <c r="B381" i="21"/>
  <c r="A381" i="21"/>
  <c r="D380" i="21"/>
  <c r="C380" i="21"/>
  <c r="B380" i="21"/>
  <c r="A380" i="21"/>
  <c r="D379" i="21"/>
  <c r="C379" i="21"/>
  <c r="B379" i="21"/>
  <c r="A379" i="21"/>
  <c r="D378" i="21"/>
  <c r="C378" i="21"/>
  <c r="B378" i="21"/>
  <c r="A378" i="21"/>
  <c r="D377" i="21"/>
  <c r="C377" i="21"/>
  <c r="B377" i="21"/>
  <c r="A377" i="21"/>
  <c r="D376" i="21"/>
  <c r="C376" i="21"/>
  <c r="B376" i="21"/>
  <c r="A376" i="21"/>
  <c r="D375" i="21"/>
  <c r="C375" i="21"/>
  <c r="B375" i="21"/>
  <c r="A375" i="21"/>
  <c r="D374" i="21"/>
  <c r="C374" i="21"/>
  <c r="B374" i="21"/>
  <c r="A374" i="21"/>
  <c r="D373" i="21"/>
  <c r="C373" i="21"/>
  <c r="B373" i="21"/>
  <c r="A373" i="21"/>
  <c r="D372" i="21"/>
  <c r="C372" i="21"/>
  <c r="B372" i="21"/>
  <c r="A372" i="21"/>
  <c r="D371" i="21"/>
  <c r="C371" i="21"/>
  <c r="B371" i="21"/>
  <c r="A371" i="21"/>
  <c r="D370" i="21"/>
  <c r="C370" i="21"/>
  <c r="B370" i="21"/>
  <c r="A370" i="21"/>
  <c r="D369" i="21"/>
  <c r="C369" i="21"/>
  <c r="B369" i="21"/>
  <c r="A369" i="21"/>
  <c r="D368" i="21"/>
  <c r="C368" i="21"/>
  <c r="B368" i="21"/>
  <c r="A368" i="21"/>
  <c r="D367" i="21"/>
  <c r="C367" i="21"/>
  <c r="B367" i="21"/>
  <c r="A367" i="21"/>
  <c r="D366" i="21"/>
  <c r="C366" i="21"/>
  <c r="B366" i="21"/>
  <c r="A366" i="21"/>
  <c r="D365" i="21"/>
  <c r="C365" i="21"/>
  <c r="B365" i="21"/>
  <c r="A365" i="21"/>
  <c r="D364" i="21"/>
  <c r="C364" i="21"/>
  <c r="B364" i="21"/>
  <c r="A364" i="21"/>
  <c r="D363" i="21"/>
  <c r="C363" i="21"/>
  <c r="B363" i="21"/>
  <c r="A363" i="21"/>
  <c r="D362" i="21"/>
  <c r="C362" i="21"/>
  <c r="B362" i="21"/>
  <c r="A362" i="21"/>
  <c r="D361" i="21"/>
  <c r="C361" i="21"/>
  <c r="B361" i="21"/>
  <c r="A361" i="21"/>
  <c r="D360" i="21"/>
  <c r="C360" i="21"/>
  <c r="B360" i="21"/>
  <c r="A360" i="21"/>
  <c r="D359" i="21"/>
  <c r="C359" i="21"/>
  <c r="B359" i="21"/>
  <c r="A359" i="21"/>
  <c r="D358" i="21"/>
  <c r="C358" i="21"/>
  <c r="B358" i="21"/>
  <c r="A358" i="21"/>
  <c r="D357" i="21"/>
  <c r="C357" i="21"/>
  <c r="B357" i="21"/>
  <c r="A357" i="21"/>
  <c r="D356" i="21"/>
  <c r="C356" i="21"/>
  <c r="B356" i="21"/>
  <c r="A356" i="21"/>
  <c r="D355" i="21"/>
  <c r="C355" i="21"/>
  <c r="B355" i="21"/>
  <c r="A355" i="21"/>
  <c r="D354" i="21"/>
  <c r="C354" i="21"/>
  <c r="B354" i="21"/>
  <c r="A354" i="21"/>
  <c r="D353" i="21"/>
  <c r="C353" i="21"/>
  <c r="B353" i="21"/>
  <c r="A353" i="21"/>
  <c r="D352" i="21"/>
  <c r="C352" i="21"/>
  <c r="B352" i="21"/>
  <c r="A352" i="21"/>
  <c r="D351" i="21"/>
  <c r="C351" i="21"/>
  <c r="B351" i="21"/>
  <c r="A351" i="21"/>
  <c r="D350" i="21"/>
  <c r="C350" i="21"/>
  <c r="B350" i="21"/>
  <c r="A350" i="21"/>
  <c r="D349" i="21"/>
  <c r="C349" i="21"/>
  <c r="B349" i="21"/>
  <c r="A349" i="21"/>
  <c r="D348" i="21"/>
  <c r="C348" i="21"/>
  <c r="B348" i="21"/>
  <c r="A348" i="21"/>
  <c r="D347" i="21"/>
  <c r="C347" i="21"/>
  <c r="B347" i="21"/>
  <c r="A347" i="21"/>
  <c r="D346" i="21"/>
  <c r="C346" i="21"/>
  <c r="B346" i="21"/>
  <c r="A346" i="21"/>
  <c r="D345" i="21"/>
  <c r="C345" i="21"/>
  <c r="B345" i="21"/>
  <c r="A345" i="21"/>
  <c r="D344" i="21"/>
  <c r="C344" i="21"/>
  <c r="B344" i="21"/>
  <c r="A344" i="21"/>
  <c r="D343" i="21"/>
  <c r="C343" i="21"/>
  <c r="B343" i="21"/>
  <c r="A343" i="21"/>
  <c r="D342" i="21"/>
  <c r="C342" i="21"/>
  <c r="B342" i="21"/>
  <c r="A342" i="21"/>
  <c r="D341" i="21"/>
  <c r="C341" i="21"/>
  <c r="B341" i="21"/>
  <c r="A341" i="21"/>
  <c r="D340" i="21"/>
  <c r="C340" i="21"/>
  <c r="B340" i="21"/>
  <c r="A340" i="21"/>
  <c r="D339" i="21"/>
  <c r="C339" i="21"/>
  <c r="B339" i="21"/>
  <c r="A339" i="21"/>
  <c r="D338" i="21"/>
  <c r="C338" i="21"/>
  <c r="B338" i="21"/>
  <c r="A338" i="21"/>
  <c r="D337" i="21"/>
  <c r="C337" i="21"/>
  <c r="B337" i="21"/>
  <c r="A337" i="21"/>
  <c r="D336" i="21"/>
  <c r="C336" i="21"/>
  <c r="B336" i="21"/>
  <c r="A336" i="21"/>
  <c r="D335" i="21"/>
  <c r="C335" i="21"/>
  <c r="B335" i="21"/>
  <c r="A335" i="21"/>
  <c r="D334" i="21"/>
  <c r="C334" i="21"/>
  <c r="B334" i="21"/>
  <c r="A334" i="21"/>
  <c r="D333" i="21"/>
  <c r="C333" i="21"/>
  <c r="B333" i="21"/>
  <c r="A333" i="21"/>
  <c r="D332" i="21"/>
  <c r="C332" i="21"/>
  <c r="B332" i="21"/>
  <c r="A332" i="21"/>
  <c r="D331" i="21"/>
  <c r="C331" i="21"/>
  <c r="B331" i="21"/>
  <c r="A331" i="21"/>
  <c r="D330" i="21"/>
  <c r="C330" i="21"/>
  <c r="B330" i="21"/>
  <c r="A330" i="21"/>
  <c r="D329" i="21"/>
  <c r="C329" i="21"/>
  <c r="B329" i="21"/>
  <c r="A329" i="21"/>
  <c r="D328" i="21"/>
  <c r="C328" i="21"/>
  <c r="B328" i="21"/>
  <c r="A328" i="21"/>
  <c r="D327" i="21"/>
  <c r="C327" i="21"/>
  <c r="B327" i="21"/>
  <c r="A327" i="21"/>
  <c r="D326" i="21"/>
  <c r="C326" i="21"/>
  <c r="B326" i="21"/>
  <c r="A326" i="21"/>
  <c r="D325" i="21"/>
  <c r="C325" i="21"/>
  <c r="B325" i="21"/>
  <c r="A325" i="21"/>
  <c r="D324" i="21"/>
  <c r="C324" i="21"/>
  <c r="B324" i="21"/>
  <c r="A324" i="21"/>
  <c r="D323" i="21"/>
  <c r="C323" i="21"/>
  <c r="B323" i="21"/>
  <c r="A323" i="21"/>
  <c r="D322" i="21"/>
  <c r="C322" i="21"/>
  <c r="B322" i="21"/>
  <c r="A322" i="21"/>
  <c r="D321" i="21"/>
  <c r="C321" i="21"/>
  <c r="B321" i="21"/>
  <c r="A321" i="21"/>
  <c r="D320" i="21"/>
  <c r="C320" i="21"/>
  <c r="B320" i="21"/>
  <c r="A320" i="21"/>
  <c r="D319" i="21"/>
  <c r="C319" i="21"/>
  <c r="B319" i="21"/>
  <c r="A319" i="21"/>
  <c r="D318" i="21"/>
  <c r="C318" i="21"/>
  <c r="B318" i="21"/>
  <c r="A318" i="21"/>
  <c r="D317" i="21"/>
  <c r="C317" i="21"/>
  <c r="B317" i="21"/>
  <c r="A317" i="21"/>
  <c r="D316" i="21"/>
  <c r="C316" i="21"/>
  <c r="B316" i="21"/>
  <c r="A316" i="21"/>
  <c r="D315" i="21"/>
  <c r="C315" i="21"/>
  <c r="B315" i="21"/>
  <c r="A315" i="21"/>
  <c r="D314" i="21"/>
  <c r="C314" i="21"/>
  <c r="B314" i="21"/>
  <c r="A314" i="21"/>
  <c r="D313" i="21"/>
  <c r="C313" i="21"/>
  <c r="B313" i="21"/>
  <c r="A313" i="21"/>
  <c r="D312" i="21"/>
  <c r="C312" i="21"/>
  <c r="B312" i="21"/>
  <c r="A312" i="21"/>
  <c r="D311" i="21"/>
  <c r="C311" i="21"/>
  <c r="B311" i="21"/>
  <c r="A311" i="21"/>
  <c r="D310" i="21"/>
  <c r="C310" i="21"/>
  <c r="B310" i="21"/>
  <c r="A310" i="21"/>
  <c r="D309" i="21"/>
  <c r="C309" i="21"/>
  <c r="B309" i="21"/>
  <c r="A309" i="21"/>
  <c r="D308" i="21"/>
  <c r="C308" i="21"/>
  <c r="B308" i="21"/>
  <c r="A308" i="21"/>
  <c r="D307" i="21"/>
  <c r="C307" i="21"/>
  <c r="B307" i="21"/>
  <c r="A307" i="21"/>
  <c r="D306" i="21"/>
  <c r="C306" i="21"/>
  <c r="B306" i="21"/>
  <c r="A306" i="21"/>
  <c r="D305" i="21"/>
  <c r="C305" i="21"/>
  <c r="B305" i="21"/>
  <c r="A305" i="21"/>
  <c r="D304" i="21"/>
  <c r="C304" i="21"/>
  <c r="B304" i="21"/>
  <c r="A304" i="21"/>
  <c r="D303" i="21"/>
  <c r="C303" i="21"/>
  <c r="B303" i="21"/>
  <c r="A303" i="21"/>
  <c r="D302" i="21"/>
  <c r="C302" i="21"/>
  <c r="B302" i="21"/>
  <c r="A302" i="21"/>
  <c r="D301" i="21"/>
  <c r="C301" i="21"/>
  <c r="B301" i="21"/>
  <c r="A301" i="21"/>
  <c r="D300" i="21"/>
  <c r="C300" i="21"/>
  <c r="B300" i="21"/>
  <c r="A300" i="21"/>
  <c r="D299" i="21"/>
  <c r="C299" i="21"/>
  <c r="B299" i="21"/>
  <c r="A299" i="21"/>
  <c r="D298" i="21"/>
  <c r="C298" i="21"/>
  <c r="B298" i="21"/>
  <c r="A298" i="21"/>
  <c r="D297" i="21"/>
  <c r="C297" i="21"/>
  <c r="B297" i="21"/>
  <c r="A297" i="21"/>
  <c r="D296" i="21"/>
  <c r="C296" i="21"/>
  <c r="B296" i="21"/>
  <c r="A296" i="21"/>
  <c r="D295" i="21"/>
  <c r="C295" i="21"/>
  <c r="B295" i="21"/>
  <c r="A295" i="21"/>
  <c r="D294" i="21"/>
  <c r="C294" i="21"/>
  <c r="B294" i="21"/>
  <c r="A294" i="21"/>
  <c r="D293" i="21"/>
  <c r="C293" i="21"/>
  <c r="B293" i="21"/>
  <c r="A293" i="21"/>
  <c r="D292" i="21"/>
  <c r="C292" i="21"/>
  <c r="B292" i="21"/>
  <c r="A292" i="21"/>
  <c r="D291" i="21"/>
  <c r="C291" i="21"/>
  <c r="B291" i="21"/>
  <c r="A291" i="21"/>
  <c r="D290" i="21"/>
  <c r="C290" i="21"/>
  <c r="B290" i="21"/>
  <c r="A290" i="21"/>
  <c r="D289" i="21"/>
  <c r="C289" i="21"/>
  <c r="B289" i="21"/>
  <c r="A289" i="21"/>
  <c r="D288" i="21"/>
  <c r="C288" i="21"/>
  <c r="B288" i="21"/>
  <c r="A288" i="21"/>
  <c r="D287" i="21"/>
  <c r="C287" i="21"/>
  <c r="B287" i="21"/>
  <c r="A287" i="21"/>
  <c r="D286" i="21"/>
  <c r="C286" i="21"/>
  <c r="B286" i="21"/>
  <c r="A286" i="21"/>
  <c r="D285" i="21"/>
  <c r="C285" i="21"/>
  <c r="B285" i="21"/>
  <c r="A285" i="21"/>
  <c r="D284" i="21"/>
  <c r="C284" i="21"/>
  <c r="B284" i="21"/>
  <c r="A284" i="21"/>
  <c r="D283" i="21"/>
  <c r="C283" i="21"/>
  <c r="B283" i="21"/>
  <c r="A283" i="21"/>
  <c r="D282" i="21"/>
  <c r="C282" i="21"/>
  <c r="B282" i="21"/>
  <c r="A282" i="21"/>
  <c r="D281" i="21"/>
  <c r="C281" i="21"/>
  <c r="B281" i="21"/>
  <c r="A281" i="21"/>
  <c r="D280" i="21"/>
  <c r="C280" i="21"/>
  <c r="B280" i="21"/>
  <c r="A280" i="21"/>
  <c r="D279" i="21"/>
  <c r="C279" i="21"/>
  <c r="B279" i="21"/>
  <c r="A279" i="21"/>
  <c r="D278" i="21"/>
  <c r="C278" i="21"/>
  <c r="B278" i="21"/>
  <c r="A278" i="21"/>
  <c r="D277" i="21"/>
  <c r="C277" i="21"/>
  <c r="B277" i="21"/>
  <c r="A277" i="21"/>
  <c r="D276" i="21"/>
  <c r="C276" i="21"/>
  <c r="B276" i="21"/>
  <c r="A276" i="21"/>
  <c r="D275" i="21"/>
  <c r="C275" i="21"/>
  <c r="B275" i="21"/>
  <c r="A275" i="21"/>
  <c r="D274" i="21"/>
  <c r="C274" i="21"/>
  <c r="B274" i="21"/>
  <c r="A274" i="21"/>
  <c r="D273" i="21"/>
  <c r="C273" i="21"/>
  <c r="B273" i="21"/>
  <c r="A273" i="21"/>
  <c r="D272" i="21"/>
  <c r="C272" i="21"/>
  <c r="B272" i="21"/>
  <c r="A272" i="21"/>
  <c r="D271" i="21"/>
  <c r="C271" i="21"/>
  <c r="B271" i="21"/>
  <c r="A271" i="21"/>
  <c r="D270" i="21"/>
  <c r="C270" i="21"/>
  <c r="B270" i="21"/>
  <c r="A270" i="21"/>
  <c r="D269" i="21"/>
  <c r="C269" i="21"/>
  <c r="B269" i="21"/>
  <c r="A269" i="21"/>
  <c r="D268" i="21"/>
  <c r="C268" i="21"/>
  <c r="B268" i="21"/>
  <c r="A268" i="21"/>
  <c r="D267" i="21"/>
  <c r="C267" i="21"/>
  <c r="B267" i="21"/>
  <c r="A267" i="21"/>
  <c r="D266" i="21"/>
  <c r="C266" i="21"/>
  <c r="B266" i="21"/>
  <c r="A266" i="21"/>
  <c r="D265" i="21"/>
  <c r="C265" i="21"/>
  <c r="B265" i="21"/>
  <c r="A265" i="21"/>
  <c r="D264" i="21"/>
  <c r="C264" i="21"/>
  <c r="B264" i="21"/>
  <c r="A264" i="21"/>
  <c r="D263" i="21"/>
  <c r="C263" i="21"/>
  <c r="B263" i="21"/>
  <c r="A263" i="21"/>
  <c r="D262" i="21"/>
  <c r="C262" i="21"/>
  <c r="B262" i="21"/>
  <c r="A262" i="21"/>
  <c r="D261" i="21"/>
  <c r="C261" i="21"/>
  <c r="B261" i="21"/>
  <c r="A261" i="21"/>
  <c r="D260" i="21"/>
  <c r="C260" i="21"/>
  <c r="B260" i="21"/>
  <c r="A260" i="21"/>
  <c r="D259" i="21"/>
  <c r="C259" i="21"/>
  <c r="B259" i="21"/>
  <c r="A259" i="21"/>
  <c r="D258" i="21"/>
  <c r="C258" i="21"/>
  <c r="B258" i="21"/>
  <c r="A258" i="21"/>
  <c r="D257" i="21"/>
  <c r="C257" i="21"/>
  <c r="B257" i="21"/>
  <c r="A257" i="21"/>
  <c r="D256" i="21"/>
  <c r="C256" i="21"/>
  <c r="B256" i="21"/>
  <c r="A256" i="21"/>
  <c r="D255" i="21"/>
  <c r="C255" i="21"/>
  <c r="B255" i="21"/>
  <c r="A255" i="21"/>
  <c r="D254" i="21"/>
  <c r="C254" i="21"/>
  <c r="B254" i="21"/>
  <c r="A254" i="21"/>
  <c r="D253" i="21"/>
  <c r="C253" i="21"/>
  <c r="B253" i="21"/>
  <c r="A253" i="21"/>
  <c r="D252" i="21"/>
  <c r="C252" i="21"/>
  <c r="B252" i="21"/>
  <c r="A252" i="21"/>
  <c r="D251" i="21"/>
  <c r="C251" i="21"/>
  <c r="B251" i="21"/>
  <c r="A251" i="21"/>
  <c r="D250" i="21"/>
  <c r="C250" i="21"/>
  <c r="B250" i="21"/>
  <c r="A250" i="21"/>
  <c r="D249" i="21"/>
  <c r="C249" i="21"/>
  <c r="B249" i="21"/>
  <c r="A249" i="21"/>
  <c r="D248" i="21"/>
  <c r="C248" i="21"/>
  <c r="B248" i="21"/>
  <c r="A248" i="21"/>
  <c r="D247" i="21"/>
  <c r="C247" i="21"/>
  <c r="B247" i="21"/>
  <c r="A247" i="21"/>
  <c r="D246" i="21"/>
  <c r="C246" i="21"/>
  <c r="B246" i="21"/>
  <c r="A246" i="21"/>
  <c r="D245" i="21"/>
  <c r="C245" i="21"/>
  <c r="B245" i="21"/>
  <c r="A245" i="21"/>
  <c r="D244" i="21"/>
  <c r="C244" i="21"/>
  <c r="B244" i="21"/>
  <c r="A244" i="21"/>
  <c r="D243" i="21"/>
  <c r="C243" i="21"/>
  <c r="B243" i="21"/>
  <c r="A243" i="21"/>
  <c r="D242" i="21"/>
  <c r="C242" i="21"/>
  <c r="B242" i="21"/>
  <c r="A242" i="21"/>
  <c r="D241" i="21"/>
  <c r="C241" i="21"/>
  <c r="B241" i="21"/>
  <c r="A241" i="21"/>
  <c r="D240" i="21"/>
  <c r="C240" i="21"/>
  <c r="B240" i="21"/>
  <c r="A240" i="21"/>
  <c r="D239" i="21"/>
  <c r="C239" i="21"/>
  <c r="B239" i="21"/>
  <c r="A239" i="21"/>
  <c r="D238" i="21"/>
  <c r="C238" i="21"/>
  <c r="B238" i="21"/>
  <c r="A238" i="21"/>
  <c r="D237" i="21"/>
  <c r="C237" i="21"/>
  <c r="B237" i="21"/>
  <c r="A237" i="21"/>
  <c r="D236" i="21"/>
  <c r="C236" i="21"/>
  <c r="B236" i="21"/>
  <c r="A236" i="21"/>
  <c r="D235" i="21"/>
  <c r="C235" i="21"/>
  <c r="B235" i="21"/>
  <c r="A235" i="21"/>
  <c r="D234" i="21"/>
  <c r="C234" i="21"/>
  <c r="B234" i="21"/>
  <c r="A234" i="21"/>
  <c r="D233" i="21"/>
  <c r="C233" i="21"/>
  <c r="B233" i="21"/>
  <c r="A233" i="21"/>
  <c r="D232" i="21"/>
  <c r="C232" i="21"/>
  <c r="B232" i="21"/>
  <c r="A232" i="21"/>
  <c r="D231" i="21"/>
  <c r="C231" i="21"/>
  <c r="B231" i="21"/>
  <c r="A231" i="21"/>
  <c r="D230" i="21"/>
  <c r="C230" i="21"/>
  <c r="B230" i="21"/>
  <c r="A230" i="21"/>
  <c r="D229" i="21"/>
  <c r="C229" i="21"/>
  <c r="B229" i="21"/>
  <c r="A229" i="21"/>
  <c r="D228" i="21"/>
  <c r="C228" i="21"/>
  <c r="B228" i="21"/>
  <c r="A228" i="21"/>
  <c r="D227" i="21"/>
  <c r="C227" i="21"/>
  <c r="B227" i="21"/>
  <c r="A227" i="21"/>
  <c r="D226" i="21"/>
  <c r="C226" i="21"/>
  <c r="B226" i="21"/>
  <c r="A226" i="21"/>
  <c r="D225" i="21"/>
  <c r="C225" i="21"/>
  <c r="B225" i="21"/>
  <c r="A225" i="21"/>
  <c r="D224" i="21"/>
  <c r="C224" i="21"/>
  <c r="B224" i="21"/>
  <c r="A224" i="21"/>
  <c r="D223" i="21"/>
  <c r="C223" i="21"/>
  <c r="B223" i="21"/>
  <c r="A223" i="21"/>
  <c r="D222" i="21"/>
  <c r="C222" i="21"/>
  <c r="B222" i="21"/>
  <c r="A222" i="21"/>
  <c r="D221" i="21"/>
  <c r="C221" i="21"/>
  <c r="B221" i="21"/>
  <c r="A221" i="21"/>
  <c r="D220" i="21"/>
  <c r="C220" i="21"/>
  <c r="B220" i="21"/>
  <c r="A220" i="21"/>
  <c r="D219" i="21"/>
  <c r="C219" i="21"/>
  <c r="B219" i="21"/>
  <c r="A219" i="21"/>
  <c r="D218" i="21"/>
  <c r="C218" i="21"/>
  <c r="B218" i="21"/>
  <c r="A218" i="21"/>
  <c r="D217" i="21"/>
  <c r="C217" i="21"/>
  <c r="B217" i="21"/>
  <c r="A217" i="21"/>
  <c r="D216" i="21"/>
  <c r="C216" i="21"/>
  <c r="B216" i="21"/>
  <c r="A216" i="21"/>
  <c r="D215" i="21"/>
  <c r="C215" i="21"/>
  <c r="B215" i="21"/>
  <c r="A215" i="21"/>
  <c r="D214" i="21"/>
  <c r="C214" i="21"/>
  <c r="B214" i="21"/>
  <c r="A214" i="21"/>
  <c r="D213" i="21"/>
  <c r="C213" i="21"/>
  <c r="B213" i="21"/>
  <c r="A213" i="21"/>
  <c r="D212" i="21"/>
  <c r="C212" i="21"/>
  <c r="B212" i="21"/>
  <c r="A212" i="21"/>
  <c r="D211" i="21"/>
  <c r="C211" i="21"/>
  <c r="B211" i="21"/>
  <c r="A211" i="21"/>
  <c r="D210" i="21"/>
  <c r="C210" i="21"/>
  <c r="B210" i="21"/>
  <c r="A210" i="21"/>
  <c r="D209" i="21"/>
  <c r="C209" i="21"/>
  <c r="B209" i="21"/>
  <c r="A209" i="21"/>
  <c r="D208" i="21"/>
  <c r="C208" i="21"/>
  <c r="B208" i="21"/>
  <c r="A208" i="21"/>
  <c r="D207" i="21"/>
  <c r="C207" i="21"/>
  <c r="B207" i="21"/>
  <c r="A207" i="21"/>
  <c r="D206" i="21"/>
  <c r="C206" i="21"/>
  <c r="B206" i="21"/>
  <c r="A206" i="21"/>
  <c r="D205" i="21"/>
  <c r="C205" i="21"/>
  <c r="B205" i="21"/>
  <c r="A205" i="21"/>
  <c r="D204" i="21"/>
  <c r="C204" i="21"/>
  <c r="B204" i="21"/>
  <c r="A204" i="21"/>
  <c r="D203" i="21"/>
  <c r="C203" i="21"/>
  <c r="B203" i="21"/>
  <c r="A203" i="21"/>
  <c r="D202" i="21"/>
  <c r="C202" i="21"/>
  <c r="B202" i="21"/>
  <c r="A202" i="21"/>
  <c r="D201" i="21"/>
  <c r="C201" i="21"/>
  <c r="B201" i="21"/>
  <c r="A201" i="21"/>
  <c r="D200" i="21"/>
  <c r="C200" i="21"/>
  <c r="B200" i="21"/>
  <c r="A200" i="21"/>
  <c r="D199" i="21"/>
  <c r="C199" i="21"/>
  <c r="B199" i="21"/>
  <c r="A199" i="21"/>
  <c r="D198" i="21"/>
  <c r="C198" i="21"/>
  <c r="B198" i="21"/>
  <c r="A198" i="21"/>
  <c r="D197" i="21"/>
  <c r="C197" i="21"/>
  <c r="B197" i="21"/>
  <c r="A197" i="21"/>
  <c r="D196" i="21"/>
  <c r="C196" i="21"/>
  <c r="B196" i="21"/>
  <c r="A196" i="21"/>
  <c r="D195" i="21"/>
  <c r="C195" i="21"/>
  <c r="B195" i="21"/>
  <c r="A195" i="21"/>
  <c r="D194" i="21"/>
  <c r="C194" i="21"/>
  <c r="B194" i="21"/>
  <c r="A194" i="21"/>
  <c r="D193" i="21"/>
  <c r="C193" i="21"/>
  <c r="B193" i="21"/>
  <c r="A193" i="21"/>
  <c r="D192" i="21"/>
  <c r="C192" i="21"/>
  <c r="B192" i="21"/>
  <c r="A192" i="21"/>
  <c r="D191" i="21"/>
  <c r="C191" i="21"/>
  <c r="B191" i="21"/>
  <c r="A191" i="21"/>
  <c r="D190" i="21"/>
  <c r="C190" i="21"/>
  <c r="B190" i="21"/>
  <c r="A190" i="21"/>
  <c r="D189" i="21"/>
  <c r="C189" i="21"/>
  <c r="B189" i="21"/>
  <c r="A189" i="21"/>
  <c r="D188" i="21"/>
  <c r="C188" i="21"/>
  <c r="B188" i="21"/>
  <c r="A188" i="21"/>
  <c r="D187" i="21"/>
  <c r="C187" i="21"/>
  <c r="B187" i="21"/>
  <c r="A187" i="21"/>
  <c r="D186" i="21"/>
  <c r="C186" i="21"/>
  <c r="B186" i="21"/>
  <c r="A186" i="21"/>
  <c r="D185" i="21"/>
  <c r="C185" i="21"/>
  <c r="B185" i="21"/>
  <c r="A185" i="21"/>
  <c r="D184" i="21"/>
  <c r="C184" i="21"/>
  <c r="B184" i="21"/>
  <c r="A184" i="21"/>
  <c r="D183" i="21"/>
  <c r="C183" i="21"/>
  <c r="B183" i="21"/>
  <c r="A183" i="21"/>
  <c r="D182" i="21"/>
  <c r="C182" i="21"/>
  <c r="B182" i="21"/>
  <c r="A182" i="21"/>
  <c r="D181" i="21"/>
  <c r="C181" i="21"/>
  <c r="B181" i="21"/>
  <c r="A181" i="21"/>
  <c r="D180" i="21"/>
  <c r="C180" i="21"/>
  <c r="B180" i="21"/>
  <c r="A180" i="21"/>
  <c r="D179" i="21"/>
  <c r="C179" i="21"/>
  <c r="B179" i="21"/>
  <c r="A179" i="21"/>
  <c r="D178" i="21"/>
  <c r="C178" i="21"/>
  <c r="B178" i="21"/>
  <c r="A178" i="21"/>
  <c r="D177" i="21"/>
  <c r="C177" i="21"/>
  <c r="B177" i="21"/>
  <c r="A177" i="21"/>
  <c r="D176" i="21"/>
  <c r="C176" i="21"/>
  <c r="B176" i="21"/>
  <c r="A176" i="21"/>
  <c r="D175" i="21"/>
  <c r="C175" i="21"/>
  <c r="B175" i="21"/>
  <c r="A175" i="21"/>
  <c r="D174" i="21"/>
  <c r="C174" i="21"/>
  <c r="B174" i="21"/>
  <c r="A174" i="21"/>
  <c r="D173" i="21"/>
  <c r="C173" i="21"/>
  <c r="B173" i="21"/>
  <c r="A173" i="21"/>
  <c r="D172" i="21"/>
  <c r="C172" i="21"/>
  <c r="B172" i="21"/>
  <c r="A172" i="21"/>
  <c r="D171" i="21"/>
  <c r="C171" i="21"/>
  <c r="B171" i="21"/>
  <c r="A171" i="21"/>
  <c r="D170" i="21"/>
  <c r="C170" i="21"/>
  <c r="B170" i="21"/>
  <c r="A170" i="21"/>
  <c r="D169" i="21"/>
  <c r="C169" i="21"/>
  <c r="B169" i="21"/>
  <c r="A169" i="21"/>
  <c r="D168" i="21"/>
  <c r="C168" i="21"/>
  <c r="B168" i="21"/>
  <c r="A168" i="21"/>
  <c r="D167" i="21"/>
  <c r="C167" i="21"/>
  <c r="B167" i="21"/>
  <c r="A167" i="21"/>
  <c r="D166" i="21"/>
  <c r="C166" i="21"/>
  <c r="B166" i="21"/>
  <c r="A166" i="21"/>
  <c r="D165" i="21"/>
  <c r="C165" i="21"/>
  <c r="B165" i="21"/>
  <c r="A165" i="21"/>
  <c r="D164" i="21"/>
  <c r="C164" i="21"/>
  <c r="B164" i="21"/>
  <c r="A164" i="21"/>
  <c r="D163" i="21"/>
  <c r="C163" i="21"/>
  <c r="B163" i="21"/>
  <c r="A163" i="21"/>
  <c r="D162" i="21"/>
  <c r="C162" i="21"/>
  <c r="B162" i="21"/>
  <c r="A162" i="21"/>
  <c r="D161" i="21"/>
  <c r="C161" i="21"/>
  <c r="B161" i="21"/>
  <c r="A161" i="21"/>
  <c r="D160" i="21"/>
  <c r="C160" i="21"/>
  <c r="B160" i="21"/>
  <c r="A160" i="21"/>
  <c r="D159" i="21"/>
  <c r="C159" i="21"/>
  <c r="B159" i="21"/>
  <c r="A159" i="21"/>
  <c r="D158" i="21"/>
  <c r="C158" i="21"/>
  <c r="B158" i="21"/>
  <c r="A158" i="21"/>
  <c r="D157" i="21"/>
  <c r="C157" i="21"/>
  <c r="B157" i="21"/>
  <c r="A157" i="21"/>
  <c r="D156" i="21"/>
  <c r="C156" i="21"/>
  <c r="B156" i="21"/>
  <c r="A156" i="21"/>
  <c r="D155" i="21"/>
  <c r="C155" i="21"/>
  <c r="B155" i="21"/>
  <c r="A155" i="21"/>
  <c r="D154" i="21"/>
  <c r="C154" i="21"/>
  <c r="B154" i="21"/>
  <c r="A154" i="21"/>
  <c r="D153" i="21"/>
  <c r="C153" i="21"/>
  <c r="B153" i="21"/>
  <c r="A153" i="21"/>
  <c r="D152" i="21"/>
  <c r="C152" i="21"/>
  <c r="B152" i="21"/>
  <c r="A152" i="21"/>
  <c r="D151" i="21"/>
  <c r="C151" i="21"/>
  <c r="B151" i="21"/>
  <c r="A151" i="21"/>
  <c r="D150" i="21"/>
  <c r="C150" i="21"/>
  <c r="B150" i="21"/>
  <c r="A150" i="21"/>
  <c r="D149" i="21"/>
  <c r="C149" i="21"/>
  <c r="B149" i="21"/>
  <c r="A149" i="21"/>
  <c r="D148" i="21"/>
  <c r="C148" i="21"/>
  <c r="B148" i="21"/>
  <c r="A148" i="21"/>
  <c r="D147" i="21"/>
  <c r="C147" i="21"/>
  <c r="B147" i="21"/>
  <c r="A147" i="21"/>
  <c r="D146" i="21"/>
  <c r="C146" i="21"/>
  <c r="B146" i="21"/>
  <c r="A146" i="21"/>
  <c r="D145" i="21"/>
  <c r="C145" i="21"/>
  <c r="B145" i="21"/>
  <c r="A145" i="21"/>
  <c r="D144" i="21"/>
  <c r="C144" i="21"/>
  <c r="B144" i="21"/>
  <c r="A144" i="21"/>
  <c r="D143" i="21"/>
  <c r="C143" i="21"/>
  <c r="B143" i="21"/>
  <c r="A143" i="21"/>
  <c r="D142" i="21"/>
  <c r="C142" i="21"/>
  <c r="B142" i="21"/>
  <c r="A142" i="21"/>
  <c r="D141" i="21"/>
  <c r="C141" i="21"/>
  <c r="B141" i="21"/>
  <c r="A141" i="21"/>
  <c r="D140" i="21"/>
  <c r="C140" i="21"/>
  <c r="B140" i="21"/>
  <c r="A140" i="21"/>
  <c r="D139" i="21"/>
  <c r="C139" i="21"/>
  <c r="B139" i="21"/>
  <c r="A139" i="21"/>
  <c r="D138" i="21"/>
  <c r="C138" i="21"/>
  <c r="B138" i="21"/>
  <c r="A138" i="21"/>
  <c r="D137" i="21"/>
  <c r="C137" i="21"/>
  <c r="B137" i="21"/>
  <c r="A137" i="21"/>
  <c r="D136" i="21"/>
  <c r="C136" i="21"/>
  <c r="B136" i="21"/>
  <c r="A136" i="21"/>
  <c r="D135" i="21"/>
  <c r="C135" i="21"/>
  <c r="B135" i="21"/>
  <c r="A135" i="21"/>
  <c r="D134" i="21"/>
  <c r="C134" i="21"/>
  <c r="B134" i="21"/>
  <c r="A134" i="21"/>
  <c r="D133" i="21"/>
  <c r="C133" i="21"/>
  <c r="B133" i="21"/>
  <c r="A133" i="21"/>
  <c r="D132" i="21"/>
  <c r="C132" i="21"/>
  <c r="B132" i="21"/>
  <c r="A132" i="21"/>
  <c r="D131" i="21"/>
  <c r="C131" i="21"/>
  <c r="B131" i="21"/>
  <c r="A131" i="21"/>
  <c r="D130" i="21"/>
  <c r="C130" i="21"/>
  <c r="B130" i="21"/>
  <c r="A130" i="21"/>
  <c r="D129" i="21"/>
  <c r="C129" i="21"/>
  <c r="B129" i="21"/>
  <c r="A129" i="21"/>
  <c r="D128" i="21"/>
  <c r="C128" i="21"/>
  <c r="B128" i="21"/>
  <c r="A128" i="21"/>
  <c r="D127" i="21"/>
  <c r="C127" i="21"/>
  <c r="B127" i="21"/>
  <c r="A127" i="21"/>
  <c r="D126" i="21"/>
  <c r="C126" i="21"/>
  <c r="B126" i="21"/>
  <c r="A126" i="21"/>
  <c r="D125" i="21"/>
  <c r="C125" i="21"/>
  <c r="B125" i="21"/>
  <c r="A125" i="21"/>
  <c r="D124" i="21"/>
  <c r="C124" i="21"/>
  <c r="B124" i="21"/>
  <c r="A124" i="21"/>
  <c r="D123" i="21"/>
  <c r="C123" i="21"/>
  <c r="B123" i="21"/>
  <c r="A123" i="21"/>
  <c r="D122" i="21"/>
  <c r="C122" i="21"/>
  <c r="B122" i="21"/>
  <c r="A122" i="21"/>
  <c r="D121" i="21"/>
  <c r="C121" i="21"/>
  <c r="B121" i="21"/>
  <c r="A121" i="21"/>
  <c r="D120" i="21"/>
  <c r="C120" i="21"/>
  <c r="B120" i="21"/>
  <c r="A120" i="21"/>
  <c r="D119" i="21"/>
  <c r="C119" i="21"/>
  <c r="B119" i="21"/>
  <c r="A119" i="21"/>
  <c r="D118" i="21"/>
  <c r="C118" i="21"/>
  <c r="B118" i="21"/>
  <c r="A118" i="21"/>
  <c r="D117" i="21"/>
  <c r="C117" i="21"/>
  <c r="B117" i="21"/>
  <c r="A117" i="21"/>
  <c r="D116" i="21"/>
  <c r="C116" i="21"/>
  <c r="B116" i="21"/>
  <c r="A116" i="21"/>
  <c r="D115" i="21"/>
  <c r="C115" i="21"/>
  <c r="B115" i="21"/>
  <c r="A115" i="21"/>
  <c r="D114" i="21"/>
  <c r="C114" i="21"/>
  <c r="B114" i="21"/>
  <c r="A114" i="21"/>
  <c r="D113" i="21"/>
  <c r="C113" i="21"/>
  <c r="B113" i="21"/>
  <c r="A113" i="21"/>
  <c r="D112" i="21"/>
  <c r="C112" i="21"/>
  <c r="B112" i="21"/>
  <c r="A112" i="21"/>
  <c r="D111" i="21"/>
  <c r="C111" i="21"/>
  <c r="B111" i="21"/>
  <c r="A111" i="21"/>
  <c r="D110" i="21"/>
  <c r="C110" i="21"/>
  <c r="B110" i="21"/>
  <c r="A110" i="21"/>
  <c r="D109" i="21"/>
  <c r="C109" i="21"/>
  <c r="B109" i="21"/>
  <c r="A109" i="21"/>
  <c r="D108" i="21"/>
  <c r="C108" i="21"/>
  <c r="B108" i="21"/>
  <c r="A108" i="21"/>
  <c r="D107" i="21"/>
  <c r="C107" i="21"/>
  <c r="B107" i="21"/>
  <c r="A107" i="21"/>
  <c r="D106" i="21"/>
  <c r="C106" i="21"/>
  <c r="B106" i="21"/>
  <c r="A106" i="21"/>
  <c r="D105" i="21"/>
  <c r="C105" i="21"/>
  <c r="B105" i="21"/>
  <c r="A105" i="21"/>
  <c r="D104" i="21"/>
  <c r="C104" i="21"/>
  <c r="B104" i="21"/>
  <c r="A104" i="21"/>
  <c r="D103" i="21"/>
  <c r="C103" i="21"/>
  <c r="B103" i="21"/>
  <c r="A103" i="21"/>
  <c r="D102" i="21"/>
  <c r="C102" i="21"/>
  <c r="B102" i="21"/>
  <c r="A102" i="21"/>
  <c r="D101" i="21"/>
  <c r="C101" i="21"/>
  <c r="B101" i="21"/>
  <c r="A101" i="21"/>
  <c r="D100" i="21"/>
  <c r="C100" i="21"/>
  <c r="B100" i="21"/>
  <c r="A100" i="21"/>
  <c r="D99" i="21"/>
  <c r="C99" i="21"/>
  <c r="B99" i="21"/>
  <c r="A99" i="21"/>
  <c r="D98" i="21"/>
  <c r="C98" i="21"/>
  <c r="B98" i="21"/>
  <c r="A98" i="21"/>
  <c r="D97" i="21"/>
  <c r="C97" i="21"/>
  <c r="B97" i="21"/>
  <c r="A97" i="21"/>
  <c r="D96" i="21"/>
  <c r="C96" i="21"/>
  <c r="B96" i="21"/>
  <c r="A96" i="21"/>
  <c r="D95" i="21"/>
  <c r="C95" i="21"/>
  <c r="B95" i="21"/>
  <c r="A95" i="21"/>
  <c r="D94" i="21"/>
  <c r="C94" i="21"/>
  <c r="B94" i="21"/>
  <c r="A94" i="21"/>
  <c r="D93" i="21"/>
  <c r="C93" i="21"/>
  <c r="B93" i="21"/>
  <c r="A93" i="21"/>
  <c r="D92" i="21"/>
  <c r="C92" i="21"/>
  <c r="B92" i="21"/>
  <c r="A92" i="21"/>
  <c r="D91" i="21"/>
  <c r="C91" i="21"/>
  <c r="B91" i="21"/>
  <c r="A91" i="21"/>
  <c r="D90" i="21"/>
  <c r="C90" i="21"/>
  <c r="B90" i="21"/>
  <c r="A90" i="21"/>
  <c r="D89" i="21"/>
  <c r="C89" i="21"/>
  <c r="B89" i="21"/>
  <c r="A89" i="21"/>
  <c r="D88" i="21"/>
  <c r="C88" i="21"/>
  <c r="B88" i="21"/>
  <c r="A88" i="21"/>
  <c r="D87" i="21"/>
  <c r="C87" i="21"/>
  <c r="B87" i="21"/>
  <c r="A87" i="21"/>
  <c r="D86" i="21"/>
  <c r="C86" i="21"/>
  <c r="B86" i="21"/>
  <c r="A86" i="21"/>
  <c r="D85" i="21"/>
  <c r="C85" i="21"/>
  <c r="B85" i="21"/>
  <c r="A85" i="21"/>
  <c r="D84" i="21"/>
  <c r="C84" i="21"/>
  <c r="B84" i="21"/>
  <c r="A84" i="21"/>
  <c r="D83" i="21"/>
  <c r="C83" i="21"/>
  <c r="B83" i="21"/>
  <c r="A83" i="21"/>
  <c r="D82" i="21"/>
  <c r="C82" i="21"/>
  <c r="B82" i="21"/>
  <c r="A82" i="21"/>
  <c r="D81" i="21"/>
  <c r="C81" i="21"/>
  <c r="B81" i="21"/>
  <c r="A81" i="21"/>
  <c r="D80" i="21"/>
  <c r="C80" i="21"/>
  <c r="B80" i="21"/>
  <c r="A80" i="21"/>
  <c r="D79" i="21"/>
  <c r="C79" i="21"/>
  <c r="B79" i="21"/>
  <c r="A79" i="21"/>
  <c r="D78" i="21"/>
  <c r="C78" i="21"/>
  <c r="B78" i="21"/>
  <c r="A78" i="21"/>
  <c r="D77" i="21"/>
  <c r="C77" i="21"/>
  <c r="B77" i="21"/>
  <c r="A77" i="21"/>
  <c r="D76" i="21"/>
  <c r="C76" i="21"/>
  <c r="B76" i="21"/>
  <c r="A76" i="21"/>
  <c r="D75" i="21"/>
  <c r="C75" i="21"/>
  <c r="B75" i="21"/>
  <c r="A75" i="21"/>
  <c r="D74" i="21"/>
  <c r="C74" i="21"/>
  <c r="B74" i="21"/>
  <c r="A74" i="21"/>
  <c r="D73" i="21"/>
  <c r="C73" i="21"/>
  <c r="B73" i="21"/>
  <c r="A73" i="21"/>
  <c r="D72" i="21"/>
  <c r="C72" i="21"/>
  <c r="B72" i="21"/>
  <c r="A72" i="21"/>
  <c r="D71" i="21"/>
  <c r="C71" i="21"/>
  <c r="B71" i="21"/>
  <c r="A71" i="21"/>
  <c r="D70" i="21"/>
  <c r="C70" i="21"/>
  <c r="B70" i="21"/>
  <c r="A70" i="21"/>
  <c r="D69" i="21"/>
  <c r="C69" i="21"/>
  <c r="B69" i="21"/>
  <c r="A69" i="21"/>
  <c r="D68" i="21"/>
  <c r="C68" i="21"/>
  <c r="B68" i="21"/>
  <c r="A68" i="21"/>
  <c r="D67" i="21"/>
  <c r="C67" i="21"/>
  <c r="B67" i="21"/>
  <c r="A67" i="21"/>
  <c r="D66" i="21"/>
  <c r="C66" i="21"/>
  <c r="B66" i="21"/>
  <c r="A66" i="21"/>
  <c r="D65" i="21"/>
  <c r="C65" i="21"/>
  <c r="B65" i="21"/>
  <c r="A65" i="21"/>
  <c r="D64" i="21"/>
  <c r="C64" i="21"/>
  <c r="B64" i="21"/>
  <c r="A64" i="21"/>
  <c r="D63" i="21"/>
  <c r="C63" i="21"/>
  <c r="B63" i="21"/>
  <c r="A63" i="21"/>
  <c r="D62" i="21"/>
  <c r="C62" i="21"/>
  <c r="B62" i="21"/>
  <c r="A62" i="21"/>
  <c r="D61" i="21"/>
  <c r="C61" i="21"/>
  <c r="B61" i="21"/>
  <c r="A61" i="21"/>
  <c r="D60" i="21"/>
  <c r="C60" i="21"/>
  <c r="B60" i="21"/>
  <c r="A60" i="21"/>
  <c r="D59" i="21"/>
  <c r="C59" i="21"/>
  <c r="B59" i="21"/>
  <c r="A59" i="21"/>
  <c r="D58" i="21"/>
  <c r="C58" i="21"/>
  <c r="B58" i="21"/>
  <c r="A58" i="21"/>
  <c r="D57" i="21"/>
  <c r="C57" i="21"/>
  <c r="B57" i="21"/>
  <c r="A57" i="21"/>
  <c r="D56" i="21"/>
  <c r="C56" i="21"/>
  <c r="B56" i="21"/>
  <c r="A56" i="21"/>
  <c r="D55" i="21"/>
  <c r="C55" i="21"/>
  <c r="B55" i="21"/>
  <c r="A55" i="21"/>
  <c r="D54" i="21"/>
  <c r="C54" i="21"/>
  <c r="B54" i="21"/>
  <c r="A54" i="21"/>
  <c r="D53" i="21"/>
  <c r="C53" i="21"/>
  <c r="B53" i="21"/>
  <c r="A53" i="21"/>
  <c r="D52" i="21"/>
  <c r="C52" i="21"/>
  <c r="B52" i="21"/>
  <c r="A52" i="21"/>
  <c r="D51" i="21"/>
  <c r="C51" i="21"/>
  <c r="B51" i="21"/>
  <c r="A51" i="21"/>
  <c r="D50" i="21"/>
  <c r="C50" i="21"/>
  <c r="B50" i="21"/>
  <c r="A50" i="21"/>
  <c r="D49" i="21"/>
  <c r="C49" i="21"/>
  <c r="B49" i="21"/>
  <c r="A49" i="21"/>
  <c r="D48" i="21"/>
  <c r="C48" i="21"/>
  <c r="B48" i="21"/>
  <c r="A48" i="21"/>
  <c r="D47" i="21"/>
  <c r="C47" i="21"/>
  <c r="B47" i="21"/>
  <c r="A47" i="21"/>
  <c r="D46" i="21"/>
  <c r="C46" i="21"/>
  <c r="B46" i="21"/>
  <c r="A46" i="21"/>
  <c r="D45" i="21"/>
  <c r="C45" i="21"/>
  <c r="B45" i="21"/>
  <c r="A45" i="21"/>
  <c r="D44" i="21"/>
  <c r="C44" i="21"/>
  <c r="B44" i="21"/>
  <c r="A44" i="21"/>
  <c r="D43" i="21"/>
  <c r="C43" i="21"/>
  <c r="B43" i="21"/>
  <c r="A43" i="21"/>
  <c r="D42" i="21"/>
  <c r="C42" i="21"/>
  <c r="B42" i="21"/>
  <c r="A42" i="21"/>
  <c r="D41" i="21"/>
  <c r="C41" i="21"/>
  <c r="B41" i="21"/>
  <c r="A41" i="21"/>
  <c r="D40" i="21"/>
  <c r="C40" i="21"/>
  <c r="B40" i="21"/>
  <c r="A40" i="21"/>
  <c r="D39" i="21"/>
  <c r="C39" i="21"/>
  <c r="B39" i="21"/>
  <c r="A39" i="21"/>
  <c r="D38" i="21"/>
  <c r="C38" i="21"/>
  <c r="B38" i="21"/>
  <c r="A38" i="21"/>
  <c r="D37" i="21"/>
  <c r="C37" i="21"/>
  <c r="B37" i="21"/>
  <c r="A37" i="21"/>
  <c r="D36" i="21"/>
  <c r="C36" i="21"/>
  <c r="B36" i="21"/>
  <c r="A36" i="21"/>
  <c r="D35" i="21"/>
  <c r="C35" i="21"/>
  <c r="B35" i="21"/>
  <c r="A35" i="21"/>
  <c r="D34" i="21"/>
  <c r="C34" i="21"/>
  <c r="B34" i="21"/>
  <c r="A34" i="21"/>
  <c r="D33" i="21"/>
  <c r="C33" i="21"/>
  <c r="B33" i="21"/>
  <c r="A33" i="21"/>
  <c r="D32" i="21"/>
  <c r="C32" i="21"/>
  <c r="B32" i="21"/>
  <c r="A32" i="21"/>
  <c r="D31" i="21"/>
  <c r="C31" i="21"/>
  <c r="B31" i="21"/>
  <c r="A31" i="21"/>
  <c r="D30" i="21"/>
  <c r="C30" i="21"/>
  <c r="B30" i="21"/>
  <c r="A30" i="21"/>
  <c r="D29" i="21"/>
  <c r="C29" i="21"/>
  <c r="B29" i="21"/>
  <c r="A29" i="21"/>
  <c r="D28" i="21"/>
  <c r="C28" i="21"/>
  <c r="B28" i="21"/>
  <c r="A28" i="21"/>
  <c r="D27" i="21"/>
  <c r="C27" i="21"/>
  <c r="B27" i="21"/>
  <c r="A27" i="21"/>
  <c r="D26" i="21"/>
  <c r="C26" i="21"/>
  <c r="B26" i="21"/>
  <c r="A26" i="21"/>
  <c r="D25" i="21"/>
  <c r="C25" i="21"/>
  <c r="B25" i="21"/>
  <c r="A25" i="21"/>
  <c r="D24" i="21"/>
  <c r="C24" i="21"/>
  <c r="B24" i="21"/>
  <c r="A24" i="21"/>
  <c r="D23" i="21"/>
  <c r="C23" i="21"/>
  <c r="B23" i="21"/>
  <c r="A23" i="21"/>
  <c r="D22" i="21"/>
  <c r="C22" i="21"/>
  <c r="B22" i="21"/>
  <c r="A22" i="21"/>
  <c r="D21" i="21"/>
  <c r="C21" i="21"/>
  <c r="B21" i="21"/>
  <c r="A21" i="21"/>
  <c r="D20" i="21"/>
  <c r="C20" i="21"/>
  <c r="B20" i="21"/>
  <c r="A20" i="21"/>
  <c r="D19" i="21"/>
  <c r="C19" i="21"/>
  <c r="B19" i="21"/>
  <c r="A19" i="21"/>
  <c r="D18" i="21"/>
  <c r="C18" i="21"/>
  <c r="B18" i="21"/>
  <c r="A18" i="21"/>
  <c r="D17" i="21"/>
  <c r="C17" i="21"/>
  <c r="B17" i="21"/>
  <c r="A17" i="21"/>
  <c r="D16" i="21"/>
  <c r="C16" i="21"/>
  <c r="B16" i="21"/>
  <c r="A16" i="21"/>
  <c r="D15" i="21"/>
  <c r="C15" i="21"/>
  <c r="B15" i="21"/>
  <c r="A15" i="21"/>
  <c r="D14" i="21"/>
  <c r="C14" i="21"/>
  <c r="B14" i="21"/>
  <c r="A14" i="21"/>
  <c r="D13" i="21"/>
  <c r="C13" i="21"/>
  <c r="B13" i="21"/>
  <c r="A13" i="21"/>
  <c r="D12" i="21"/>
  <c r="C12" i="21"/>
  <c r="B12" i="21"/>
  <c r="A12" i="21"/>
  <c r="D11" i="21"/>
  <c r="C11" i="21"/>
  <c r="B11" i="21"/>
  <c r="A11" i="21"/>
  <c r="D10" i="21"/>
  <c r="C10" i="21"/>
  <c r="B10" i="21"/>
  <c r="A10" i="21"/>
  <c r="D9" i="21"/>
  <c r="C9" i="21"/>
  <c r="B9" i="21"/>
  <c r="A9" i="21"/>
  <c r="D8" i="21"/>
  <c r="C8" i="21"/>
  <c r="B8" i="21"/>
  <c r="A8" i="21"/>
  <c r="D7" i="21"/>
  <c r="C7" i="21"/>
  <c r="B7" i="21"/>
  <c r="A7" i="21"/>
  <c r="D6" i="21"/>
  <c r="C6" i="21"/>
  <c r="B6" i="21"/>
  <c r="A6" i="21"/>
  <c r="E144" i="20" l="1"/>
  <c r="C144" i="20"/>
  <c r="E143" i="20"/>
  <c r="C143" i="20"/>
  <c r="E142" i="20"/>
  <c r="C142" i="20"/>
  <c r="E141" i="20"/>
  <c r="C141" i="20"/>
  <c r="E140" i="20"/>
  <c r="C140" i="20"/>
  <c r="E139" i="20"/>
  <c r="C139" i="20"/>
  <c r="B139" i="20"/>
  <c r="E138" i="20"/>
  <c r="C138" i="20"/>
  <c r="B138" i="20"/>
  <c r="E137" i="20"/>
  <c r="C137" i="20"/>
  <c r="B137" i="20"/>
  <c r="E136" i="20"/>
  <c r="C136" i="20"/>
  <c r="B136" i="20"/>
  <c r="E135" i="20"/>
  <c r="C135" i="20"/>
  <c r="B135" i="20"/>
  <c r="E134" i="20"/>
  <c r="C134" i="20"/>
  <c r="B134" i="20"/>
  <c r="E133" i="20"/>
  <c r="C133" i="20"/>
  <c r="B133" i="20"/>
  <c r="E132" i="20"/>
  <c r="C132" i="20"/>
  <c r="B132" i="20"/>
  <c r="E131" i="20"/>
  <c r="C131" i="20"/>
  <c r="B131" i="20"/>
  <c r="E130" i="20"/>
  <c r="C130" i="20"/>
  <c r="B130" i="20"/>
  <c r="E129" i="20"/>
  <c r="C129" i="20"/>
  <c r="B129" i="20"/>
  <c r="E128" i="20"/>
  <c r="C128" i="20"/>
  <c r="B128" i="20"/>
  <c r="E127" i="20"/>
  <c r="C127" i="20"/>
  <c r="B127" i="20"/>
  <c r="E126" i="20"/>
  <c r="C126" i="20"/>
  <c r="B126" i="20"/>
  <c r="E125" i="20"/>
  <c r="C125" i="20"/>
  <c r="B125" i="20"/>
  <c r="E124" i="20"/>
  <c r="C124" i="20"/>
  <c r="B124" i="20"/>
  <c r="E123" i="20"/>
  <c r="C123" i="20"/>
  <c r="B123" i="20"/>
  <c r="E122" i="20"/>
  <c r="C122" i="20"/>
  <c r="B122" i="20"/>
  <c r="E121" i="20"/>
  <c r="C121" i="20"/>
  <c r="B121" i="20"/>
  <c r="E120" i="20"/>
  <c r="C120" i="20"/>
  <c r="B120" i="20"/>
  <c r="E119" i="20"/>
  <c r="C119" i="20"/>
  <c r="B119" i="20"/>
  <c r="E118" i="20"/>
  <c r="C118" i="20"/>
  <c r="B118" i="20"/>
  <c r="E117" i="20"/>
  <c r="C117" i="20"/>
  <c r="B117" i="20"/>
  <c r="E116" i="20"/>
  <c r="C116" i="20"/>
  <c r="B116" i="20"/>
  <c r="E115" i="20"/>
  <c r="C115" i="20"/>
  <c r="B115" i="20"/>
  <c r="E114" i="20"/>
  <c r="C114" i="20"/>
  <c r="B114" i="20"/>
  <c r="E113" i="20"/>
  <c r="C113" i="20"/>
  <c r="B113" i="20"/>
  <c r="E112" i="20"/>
  <c r="C112" i="20"/>
  <c r="B112" i="20"/>
  <c r="E111" i="20"/>
  <c r="C111" i="20"/>
  <c r="B111" i="20"/>
  <c r="E110" i="20"/>
  <c r="C110" i="20"/>
  <c r="B110" i="20"/>
  <c r="E109" i="20"/>
  <c r="C109" i="20"/>
  <c r="B109" i="20"/>
  <c r="E108" i="20"/>
  <c r="C108" i="20"/>
  <c r="B108" i="20"/>
  <c r="E107" i="20"/>
  <c r="C107" i="20"/>
  <c r="B107" i="20"/>
  <c r="E106" i="20"/>
  <c r="C106" i="20"/>
  <c r="B106" i="20"/>
  <c r="E105" i="20"/>
  <c r="C105" i="20"/>
  <c r="B105" i="20"/>
  <c r="E104" i="20"/>
  <c r="C104" i="20"/>
  <c r="B104" i="20"/>
  <c r="E103" i="20"/>
  <c r="C103" i="20"/>
  <c r="B103" i="20"/>
  <c r="E102" i="20"/>
  <c r="C102" i="20"/>
  <c r="B102" i="20"/>
  <c r="E101" i="20"/>
  <c r="C101" i="20"/>
  <c r="B101" i="20"/>
  <c r="E100" i="20"/>
  <c r="C100" i="20"/>
  <c r="B100" i="20"/>
  <c r="E99" i="20"/>
  <c r="C99" i="20"/>
  <c r="B99" i="20"/>
  <c r="E98" i="20"/>
  <c r="C98" i="20"/>
  <c r="B98" i="20"/>
  <c r="E97" i="20"/>
  <c r="C97" i="20"/>
  <c r="B97" i="20"/>
  <c r="E96" i="20"/>
  <c r="C96" i="20"/>
  <c r="B96" i="20"/>
  <c r="E95" i="20"/>
  <c r="C95" i="20"/>
  <c r="B95" i="20"/>
  <c r="E94" i="20"/>
  <c r="B94" i="20"/>
  <c r="E93" i="20"/>
  <c r="B93" i="20"/>
  <c r="E92" i="20"/>
  <c r="B92" i="20"/>
  <c r="E91" i="20"/>
  <c r="B91" i="20"/>
  <c r="E90" i="20"/>
  <c r="B90" i="20"/>
  <c r="E89" i="20"/>
  <c r="B89" i="20"/>
  <c r="E88" i="20"/>
  <c r="B88" i="20"/>
  <c r="E87" i="20"/>
  <c r="B87" i="20"/>
  <c r="E86" i="20"/>
  <c r="B86" i="20"/>
  <c r="E85" i="20"/>
  <c r="B85" i="20"/>
  <c r="E84" i="20"/>
  <c r="B84" i="20"/>
  <c r="E83" i="20"/>
  <c r="B83" i="20"/>
  <c r="E82" i="20"/>
  <c r="B82" i="20"/>
  <c r="E81" i="20"/>
  <c r="B81" i="20"/>
  <c r="E80" i="20"/>
  <c r="B80" i="20"/>
  <c r="E79" i="20"/>
  <c r="B79" i="20"/>
  <c r="E78" i="20"/>
  <c r="B78" i="20"/>
  <c r="E77" i="20"/>
  <c r="B77" i="20"/>
  <c r="E76" i="20"/>
  <c r="B76" i="20"/>
  <c r="E75" i="20"/>
  <c r="B75" i="20"/>
  <c r="D74" i="20"/>
  <c r="B74" i="20"/>
  <c r="D73" i="20"/>
  <c r="B73" i="20"/>
  <c r="D72" i="20"/>
  <c r="B72" i="20"/>
  <c r="D71" i="20"/>
  <c r="B71" i="20"/>
  <c r="D70" i="20"/>
  <c r="B70" i="20"/>
  <c r="D69" i="20"/>
  <c r="B69" i="20"/>
  <c r="D68" i="20"/>
  <c r="B68" i="20"/>
  <c r="D67" i="20"/>
  <c r="B67" i="20"/>
  <c r="D66" i="20"/>
  <c r="B66" i="20"/>
  <c r="D65" i="20"/>
  <c r="B65" i="20"/>
  <c r="D64" i="20"/>
  <c r="B64" i="20"/>
  <c r="D63" i="20"/>
  <c r="B63" i="20"/>
  <c r="D62" i="20"/>
  <c r="B62" i="20"/>
  <c r="D61" i="20"/>
  <c r="B61" i="20"/>
  <c r="D60" i="20"/>
  <c r="B60" i="20"/>
  <c r="D59" i="20"/>
  <c r="B59" i="20"/>
  <c r="D58" i="20"/>
  <c r="B58" i="20"/>
  <c r="D57" i="20"/>
  <c r="B57" i="20"/>
  <c r="D56" i="20"/>
  <c r="B56" i="20"/>
  <c r="D55" i="20"/>
  <c r="B55" i="20"/>
  <c r="D54" i="20"/>
  <c r="B54" i="20"/>
  <c r="D53" i="20"/>
  <c r="B53" i="20"/>
  <c r="D52" i="20"/>
  <c r="B52" i="20"/>
  <c r="D51" i="20"/>
  <c r="B51" i="20"/>
  <c r="D50" i="20"/>
  <c r="B50" i="20"/>
  <c r="D49" i="20"/>
  <c r="B49" i="20"/>
  <c r="D48" i="20"/>
  <c r="B48" i="20"/>
  <c r="D47" i="20"/>
  <c r="B47" i="20"/>
  <c r="D46" i="20"/>
  <c r="B46" i="20"/>
  <c r="D45" i="20"/>
  <c r="B45" i="20"/>
  <c r="D44" i="20"/>
  <c r="B44" i="20"/>
  <c r="D43" i="20"/>
  <c r="B43" i="20"/>
  <c r="D42" i="20"/>
  <c r="B42" i="20"/>
  <c r="D41" i="20"/>
  <c r="B41" i="20"/>
  <c r="D40" i="20"/>
  <c r="B40" i="20"/>
  <c r="D39" i="20"/>
  <c r="B39" i="20"/>
  <c r="D38" i="20"/>
  <c r="B38" i="20"/>
  <c r="D37" i="20"/>
  <c r="B37" i="20"/>
  <c r="D36" i="20"/>
  <c r="B36" i="20"/>
  <c r="D35" i="20"/>
  <c r="B35" i="20"/>
  <c r="D34" i="20"/>
  <c r="B34" i="20"/>
  <c r="D33" i="20"/>
  <c r="B33" i="20"/>
  <c r="D32" i="20"/>
  <c r="B32" i="20"/>
  <c r="D31" i="20"/>
  <c r="B31" i="20"/>
  <c r="D30" i="20"/>
  <c r="B30" i="20"/>
  <c r="D29" i="20"/>
  <c r="B29" i="20"/>
  <c r="D28" i="20"/>
  <c r="B28" i="20"/>
  <c r="D27" i="20"/>
  <c r="B27" i="20"/>
  <c r="D26" i="20"/>
  <c r="B26" i="20"/>
  <c r="D25" i="20"/>
  <c r="B25" i="20"/>
  <c r="D24" i="20"/>
  <c r="B24" i="20"/>
  <c r="D23" i="20"/>
  <c r="B23" i="20"/>
  <c r="D22" i="20"/>
  <c r="B22" i="20"/>
  <c r="D21" i="20"/>
  <c r="B21" i="20"/>
  <c r="D20" i="20"/>
  <c r="B20" i="20"/>
  <c r="D19" i="20"/>
  <c r="B19" i="20"/>
  <c r="D18" i="20"/>
  <c r="B18" i="20"/>
  <c r="D17" i="20"/>
  <c r="B17" i="20"/>
  <c r="D16" i="20"/>
  <c r="B16" i="20"/>
  <c r="D15" i="20"/>
  <c r="B15" i="20"/>
  <c r="D14" i="20"/>
  <c r="B14" i="20"/>
  <c r="D13" i="20"/>
  <c r="B13" i="20"/>
  <c r="D12" i="20"/>
  <c r="B12" i="20"/>
  <c r="D11" i="20"/>
  <c r="B11" i="20"/>
  <c r="D10" i="20"/>
  <c r="B10" i="20"/>
  <c r="D9" i="20"/>
  <c r="B9" i="20"/>
  <c r="D8" i="20"/>
  <c r="B8" i="20"/>
  <c r="D7" i="20"/>
  <c r="B7" i="20"/>
  <c r="D6" i="20"/>
  <c r="B6" i="20"/>
  <c r="I267" i="18" l="1"/>
  <c r="J267" i="18" s="1"/>
  <c r="I266" i="18"/>
  <c r="J266" i="18" s="1"/>
  <c r="I265" i="18"/>
  <c r="J265" i="18" s="1"/>
  <c r="I264" i="18"/>
  <c r="J264" i="18" s="1"/>
  <c r="I263" i="18"/>
  <c r="J263" i="18" s="1"/>
  <c r="I262" i="18"/>
  <c r="J262" i="18" s="1"/>
  <c r="I261" i="18"/>
  <c r="J261" i="18" s="1"/>
  <c r="I260" i="18"/>
  <c r="J260" i="18" s="1"/>
  <c r="I259" i="18"/>
  <c r="J259" i="18" s="1"/>
  <c r="I258" i="18"/>
  <c r="J258" i="18" s="1"/>
  <c r="I257" i="18"/>
  <c r="J257" i="18" s="1"/>
  <c r="I256" i="18"/>
  <c r="J256" i="18" s="1"/>
  <c r="I255" i="18"/>
  <c r="J255" i="18" s="1"/>
  <c r="I254" i="18"/>
  <c r="J254" i="18" s="1"/>
  <c r="I253" i="18"/>
  <c r="J253" i="18" s="1"/>
  <c r="I252" i="18"/>
  <c r="J252" i="18" s="1"/>
  <c r="I251" i="18"/>
  <c r="J251" i="18" s="1"/>
  <c r="I250" i="18"/>
  <c r="J250" i="18" s="1"/>
  <c r="I249" i="18"/>
  <c r="J249" i="18" s="1"/>
  <c r="I248" i="18"/>
  <c r="J248" i="18" s="1"/>
  <c r="I247" i="18"/>
  <c r="J247" i="18" s="1"/>
  <c r="I246" i="18"/>
  <c r="J246" i="18" s="1"/>
  <c r="I245" i="18"/>
  <c r="J245" i="18" s="1"/>
  <c r="I244" i="18"/>
  <c r="J244" i="18" s="1"/>
  <c r="I243" i="18"/>
  <c r="J243" i="18" s="1"/>
  <c r="I242" i="18"/>
  <c r="J242" i="18" s="1"/>
  <c r="I241" i="18"/>
  <c r="J241" i="18" s="1"/>
  <c r="I240" i="18"/>
  <c r="J240" i="18" s="1"/>
  <c r="I239" i="18"/>
  <c r="J239" i="18" s="1"/>
  <c r="I238" i="18"/>
  <c r="J238" i="18" s="1"/>
  <c r="I237" i="18"/>
  <c r="J237" i="18" s="1"/>
  <c r="I236" i="18"/>
  <c r="J236" i="18" s="1"/>
  <c r="I235" i="18"/>
  <c r="J235" i="18" s="1"/>
  <c r="I234" i="18"/>
  <c r="J234" i="18" s="1"/>
  <c r="I233" i="18"/>
  <c r="J233" i="18" s="1"/>
  <c r="I232" i="18"/>
  <c r="J232" i="18" s="1"/>
  <c r="I231" i="18"/>
  <c r="J231" i="18" s="1"/>
  <c r="I230" i="18"/>
  <c r="J230" i="18" s="1"/>
  <c r="I229" i="18"/>
  <c r="J229" i="18" s="1"/>
  <c r="I228" i="18"/>
  <c r="J228" i="18" s="1"/>
  <c r="I227" i="18"/>
  <c r="J227" i="18" s="1"/>
  <c r="I226" i="18"/>
  <c r="J226" i="18" s="1"/>
  <c r="I225" i="18"/>
  <c r="J225" i="18" s="1"/>
  <c r="I224" i="18"/>
  <c r="J224" i="18" s="1"/>
  <c r="I223" i="18"/>
  <c r="J223" i="18" s="1"/>
  <c r="I222" i="18"/>
  <c r="J222" i="18" s="1"/>
  <c r="I221" i="18"/>
  <c r="J221" i="18" s="1"/>
  <c r="I220" i="18"/>
  <c r="J220" i="18" s="1"/>
  <c r="I219" i="18"/>
  <c r="J219" i="18" s="1"/>
  <c r="B56" i="18" l="1"/>
  <c r="C100" i="18"/>
  <c r="C87" i="18"/>
  <c r="C68" i="18"/>
  <c r="B19" i="18"/>
  <c r="B137" i="18"/>
  <c r="B15" i="18"/>
  <c r="B55" i="18"/>
  <c r="B69" i="18"/>
  <c r="C10" i="18"/>
  <c r="C47" i="18"/>
  <c r="C91" i="18"/>
  <c r="C30" i="18"/>
  <c r="B70" i="18"/>
  <c r="C144" i="18"/>
  <c r="C44" i="18"/>
  <c r="B68" i="18"/>
  <c r="C19" i="18"/>
  <c r="C15" i="18"/>
  <c r="C62" i="18"/>
  <c r="C12" i="18"/>
  <c r="B44" i="18"/>
  <c r="B35" i="18"/>
  <c r="C20" i="18"/>
  <c r="B135" i="18"/>
  <c r="B8" i="18"/>
  <c r="B21" i="18"/>
  <c r="C32" i="18"/>
  <c r="C55" i="18"/>
  <c r="B100" i="18"/>
  <c r="C37" i="18"/>
  <c r="B96" i="18"/>
  <c r="B136" i="18"/>
  <c r="B22" i="18"/>
  <c r="C8" i="18"/>
  <c r="C50" i="18"/>
  <c r="C132" i="18"/>
  <c r="B34" i="18"/>
  <c r="C125" i="18"/>
  <c r="B79" i="18"/>
  <c r="C108" i="18"/>
  <c r="B66" i="18"/>
  <c r="C109" i="18"/>
  <c r="B103" i="18"/>
  <c r="B133" i="18"/>
  <c r="B119" i="18"/>
  <c r="B43" i="18"/>
  <c r="B63" i="18"/>
  <c r="C59" i="18"/>
  <c r="C88" i="18"/>
  <c r="C65" i="18"/>
  <c r="C72" i="18"/>
  <c r="C104" i="18"/>
  <c r="C99" i="18"/>
  <c r="C71" i="18"/>
  <c r="C115" i="18"/>
  <c r="C80" i="18"/>
  <c r="C78" i="18"/>
  <c r="C67" i="18"/>
  <c r="C133" i="18"/>
  <c r="B134" i="18"/>
  <c r="B25" i="18"/>
  <c r="B24" i="18"/>
  <c r="C147" i="18"/>
  <c r="C112" i="18"/>
  <c r="B123" i="18"/>
  <c r="C82" i="18"/>
  <c r="B88" i="18"/>
  <c r="C63" i="18"/>
  <c r="C35" i="18"/>
  <c r="C13" i="18"/>
  <c r="C122" i="18"/>
  <c r="B118" i="18"/>
  <c r="B48" i="18"/>
  <c r="C141" i="18"/>
  <c r="C21" i="18"/>
  <c r="C95" i="18"/>
  <c r="B10" i="18"/>
  <c r="C138" i="18"/>
  <c r="B52" i="18"/>
  <c r="C86" i="18"/>
  <c r="B7" i="18"/>
  <c r="B39" i="18"/>
  <c r="B85" i="18"/>
  <c r="B142" i="18"/>
  <c r="B113" i="18"/>
  <c r="B107" i="18"/>
  <c r="C128" i="18"/>
  <c r="B91" i="18"/>
  <c r="B54" i="18"/>
  <c r="C70" i="18"/>
  <c r="B98" i="18"/>
  <c r="C64" i="18"/>
  <c r="B143" i="18"/>
  <c r="B23" i="18"/>
  <c r="B53" i="18"/>
  <c r="C49" i="18"/>
  <c r="B114" i="18"/>
  <c r="B77" i="18"/>
  <c r="C75" i="18"/>
  <c r="C46" i="18"/>
  <c r="C143" i="18"/>
  <c r="B42" i="18"/>
  <c r="B47" i="18"/>
  <c r="B127" i="18"/>
  <c r="B130" i="18"/>
  <c r="C89" i="18"/>
  <c r="C110" i="18"/>
  <c r="C29" i="18"/>
  <c r="C60" i="18"/>
  <c r="B9" i="18"/>
  <c r="B86" i="18"/>
  <c r="C107" i="18"/>
  <c r="B75" i="18"/>
  <c r="C119" i="18"/>
  <c r="C127" i="18"/>
  <c r="C111" i="18"/>
  <c r="C117" i="18"/>
  <c r="C129" i="18"/>
  <c r="C28" i="18"/>
  <c r="B65" i="18"/>
  <c r="B73" i="18"/>
  <c r="B36" i="18"/>
  <c r="B31" i="18"/>
  <c r="C142" i="18"/>
  <c r="C7" i="18"/>
  <c r="C97" i="18"/>
  <c r="C140" i="18"/>
  <c r="B59" i="18"/>
  <c r="B83" i="18"/>
  <c r="B27" i="18"/>
  <c r="C11" i="18"/>
  <c r="B87" i="18"/>
  <c r="B26" i="18"/>
  <c r="B16" i="18"/>
  <c r="B46" i="18"/>
  <c r="B40" i="18"/>
  <c r="C126" i="18"/>
  <c r="C146" i="18"/>
  <c r="C51" i="18"/>
  <c r="B20" i="18"/>
  <c r="B37" i="18"/>
  <c r="C114" i="18"/>
  <c r="B116" i="18"/>
  <c r="C23" i="18"/>
  <c r="C102" i="18"/>
  <c r="B74" i="18"/>
  <c r="C83" i="18"/>
  <c r="B82" i="18"/>
  <c r="C120" i="18"/>
  <c r="B80" i="18"/>
  <c r="C24" i="18"/>
  <c r="B94" i="18"/>
  <c r="B110" i="18"/>
  <c r="B38" i="18"/>
  <c r="C58" i="18"/>
  <c r="C40" i="18"/>
  <c r="C53" i="18"/>
  <c r="C113" i="18"/>
  <c r="C48" i="18"/>
  <c r="C135" i="18"/>
  <c r="C9" i="18"/>
  <c r="B120" i="18"/>
  <c r="C61" i="18"/>
  <c r="B144" i="18"/>
  <c r="B124" i="18"/>
  <c r="B50" i="18"/>
  <c r="B57" i="18"/>
  <c r="B11" i="18"/>
  <c r="C22" i="18"/>
  <c r="B146" i="18"/>
  <c r="B109" i="18"/>
  <c r="B51" i="18"/>
  <c r="B147" i="18"/>
  <c r="C74" i="18"/>
  <c r="C16" i="18"/>
  <c r="C139" i="18"/>
  <c r="C33" i="18"/>
  <c r="C90" i="18"/>
  <c r="B30" i="18"/>
  <c r="B97" i="18"/>
  <c r="C81" i="18"/>
  <c r="C38" i="18"/>
  <c r="C45" i="18"/>
  <c r="C34" i="18"/>
  <c r="B64" i="18"/>
  <c r="C41" i="18"/>
  <c r="B84" i="18"/>
  <c r="B101" i="18"/>
  <c r="B28" i="18"/>
  <c r="B112" i="18"/>
  <c r="B61" i="18"/>
  <c r="C43" i="18"/>
  <c r="B122" i="18"/>
  <c r="C31" i="18"/>
  <c r="B138" i="18"/>
  <c r="B12" i="18"/>
  <c r="B13" i="18"/>
  <c r="B29" i="18"/>
  <c r="B41" i="18"/>
  <c r="C134" i="18"/>
  <c r="B62" i="18"/>
  <c r="B102" i="18"/>
  <c r="B105" i="18"/>
  <c r="C14" i="18"/>
  <c r="B17" i="18"/>
  <c r="B108" i="18"/>
  <c r="B60" i="18"/>
  <c r="B99" i="18"/>
  <c r="C116" i="18"/>
  <c r="C123" i="18"/>
  <c r="B81" i="18"/>
  <c r="C76" i="18"/>
  <c r="C54" i="18"/>
  <c r="B49" i="18"/>
  <c r="C105" i="18"/>
  <c r="C18" i="18"/>
  <c r="C6" i="18"/>
  <c r="C94" i="18"/>
  <c r="B139" i="18"/>
  <c r="C57" i="18"/>
  <c r="B145" i="18"/>
  <c r="B106" i="18"/>
  <c r="B78" i="18"/>
  <c r="C69" i="18"/>
  <c r="B6" i="18"/>
  <c r="B33" i="18"/>
  <c r="C25" i="18"/>
  <c r="C17" i="18"/>
  <c r="C36" i="18"/>
  <c r="B117" i="18"/>
  <c r="B76" i="18"/>
  <c r="B18" i="18"/>
  <c r="B90" i="18"/>
  <c r="B121" i="18"/>
  <c r="C106" i="18"/>
  <c r="C92" i="18"/>
  <c r="C103" i="18"/>
  <c r="C39" i="18"/>
  <c r="B67" i="18"/>
  <c r="C124" i="18"/>
  <c r="C79" i="18"/>
  <c r="B132" i="18"/>
  <c r="B71" i="18"/>
  <c r="B32" i="18"/>
  <c r="B92" i="18"/>
  <c r="B45" i="18"/>
  <c r="B58" i="18"/>
  <c r="B111" i="18"/>
  <c r="B95" i="18"/>
  <c r="B125" i="18"/>
  <c r="C118" i="18"/>
  <c r="B140" i="18"/>
  <c r="C137" i="18"/>
  <c r="B141" i="18"/>
  <c r="B93" i="18"/>
  <c r="C77" i="18"/>
  <c r="B14" i="18"/>
  <c r="C93" i="18"/>
  <c r="C136" i="18"/>
  <c r="B126" i="18"/>
  <c r="C96" i="18"/>
  <c r="C130" i="18"/>
  <c r="C52" i="18"/>
  <c r="C66" i="18"/>
  <c r="C73" i="18"/>
  <c r="C145" i="18"/>
  <c r="B104" i="18"/>
  <c r="C121" i="18"/>
  <c r="B115" i="18"/>
  <c r="C26" i="18"/>
  <c r="B128" i="18"/>
  <c r="C101" i="18"/>
  <c r="C98" i="18"/>
  <c r="C131" i="18"/>
  <c r="C84" i="18"/>
  <c r="C85" i="18"/>
  <c r="C27" i="18"/>
  <c r="C56" i="18"/>
  <c r="B89" i="18"/>
  <c r="B72" i="18"/>
  <c r="C42" i="18"/>
  <c r="B131" i="18"/>
  <c r="B129" i="18"/>
  <c r="G20" i="16" l="1"/>
  <c r="F20" i="16"/>
  <c r="E20" i="16"/>
  <c r="D20" i="16"/>
  <c r="C20" i="16"/>
  <c r="B20" i="16"/>
  <c r="G19" i="16"/>
  <c r="F19" i="16"/>
  <c r="E19" i="16"/>
  <c r="D19" i="16"/>
  <c r="C19" i="16"/>
  <c r="B19" i="16"/>
  <c r="G18" i="16"/>
  <c r="F18" i="16"/>
  <c r="E18" i="16"/>
  <c r="D18" i="16"/>
  <c r="C18" i="16"/>
  <c r="B18" i="16"/>
  <c r="G17" i="16"/>
  <c r="F17" i="16"/>
  <c r="E17" i="16"/>
  <c r="D17" i="16"/>
  <c r="C17" i="16"/>
  <c r="B17" i="16"/>
  <c r="G16" i="16"/>
  <c r="F16" i="16"/>
  <c r="E16" i="16"/>
  <c r="D16" i="16"/>
  <c r="C16" i="16"/>
  <c r="B16" i="16"/>
  <c r="G15" i="16"/>
  <c r="F15" i="16"/>
  <c r="E15" i="16"/>
  <c r="D15" i="16"/>
  <c r="C15" i="16"/>
  <c r="B15" i="16"/>
  <c r="G14" i="16"/>
  <c r="F14" i="16"/>
  <c r="E14" i="16"/>
  <c r="D14" i="16"/>
  <c r="C14" i="16"/>
  <c r="B14" i="16"/>
  <c r="G13" i="16"/>
  <c r="F13" i="16"/>
  <c r="E13" i="16"/>
  <c r="D13" i="16"/>
  <c r="C13" i="16"/>
  <c r="B13" i="16"/>
  <c r="G12" i="16"/>
  <c r="F12" i="16"/>
  <c r="E12" i="16"/>
  <c r="D12" i="16"/>
  <c r="C12" i="16"/>
  <c r="B12" i="16"/>
  <c r="G11" i="16"/>
  <c r="F11" i="16"/>
  <c r="E11" i="16"/>
  <c r="D11" i="16"/>
  <c r="C11" i="16"/>
  <c r="B11" i="16"/>
  <c r="G10" i="16"/>
  <c r="F10" i="16"/>
  <c r="E10" i="16"/>
  <c r="D10" i="16"/>
  <c r="C10" i="16"/>
  <c r="B10" i="16"/>
  <c r="G9" i="16"/>
  <c r="F9" i="16"/>
  <c r="E9" i="16"/>
  <c r="D9" i="16"/>
  <c r="C9" i="16"/>
  <c r="B9" i="16"/>
  <c r="G8" i="16"/>
  <c r="F8" i="16"/>
  <c r="E8" i="16"/>
  <c r="D8" i="16"/>
  <c r="C8" i="16"/>
  <c r="B8" i="16"/>
  <c r="G7" i="16"/>
  <c r="F7" i="16"/>
  <c r="E7" i="16"/>
  <c r="D7" i="16"/>
  <c r="C7" i="16"/>
  <c r="B7" i="16"/>
  <c r="C179" i="14" l="1"/>
  <c r="B179" i="14"/>
  <c r="A179" i="14"/>
  <c r="C178" i="14"/>
  <c r="B178" i="14"/>
  <c r="A178" i="14"/>
  <c r="C177" i="14"/>
  <c r="B177" i="14"/>
  <c r="A177" i="14"/>
  <c r="C176" i="14"/>
  <c r="B176" i="14"/>
  <c r="A176" i="14"/>
  <c r="C175" i="14"/>
  <c r="B175" i="14"/>
  <c r="A175" i="14"/>
  <c r="C174" i="14"/>
  <c r="B174" i="14"/>
  <c r="A174" i="14"/>
  <c r="C173" i="14"/>
  <c r="B173" i="14"/>
  <c r="A173" i="14"/>
  <c r="C172" i="14"/>
  <c r="B172" i="14"/>
  <c r="A172" i="14"/>
  <c r="C171" i="14"/>
  <c r="B171" i="14"/>
  <c r="A171" i="14"/>
  <c r="C170" i="14"/>
  <c r="B170" i="14"/>
  <c r="A170" i="14"/>
  <c r="C169" i="14"/>
  <c r="B169" i="14"/>
  <c r="A169" i="14"/>
  <c r="C168" i="14"/>
  <c r="B168" i="14"/>
  <c r="A168" i="14"/>
  <c r="C167" i="14"/>
  <c r="B167" i="14"/>
  <c r="A167" i="14"/>
  <c r="C166" i="14"/>
  <c r="B166" i="14"/>
  <c r="A166" i="14"/>
  <c r="C165" i="14"/>
  <c r="B165" i="14"/>
  <c r="A165" i="14"/>
  <c r="C164" i="14"/>
  <c r="B164" i="14"/>
  <c r="A164" i="14"/>
  <c r="C163" i="14"/>
  <c r="B163" i="14"/>
  <c r="A163" i="14"/>
  <c r="C162" i="14"/>
  <c r="B162" i="14"/>
  <c r="A162" i="14"/>
  <c r="C161" i="14"/>
  <c r="B161" i="14"/>
  <c r="A161" i="14"/>
  <c r="C160" i="14"/>
  <c r="B160" i="14"/>
  <c r="A160" i="14"/>
  <c r="C159" i="14"/>
  <c r="B159" i="14"/>
  <c r="A159" i="14"/>
  <c r="C158" i="14"/>
  <c r="B158" i="14"/>
  <c r="A158" i="14"/>
  <c r="C157" i="14"/>
  <c r="B157" i="14"/>
  <c r="A157" i="14"/>
  <c r="C156" i="14"/>
  <c r="B156" i="14"/>
  <c r="A156" i="14"/>
  <c r="C155" i="14"/>
  <c r="B155" i="14"/>
  <c r="A155" i="14"/>
  <c r="C154" i="14"/>
  <c r="B154" i="14"/>
  <c r="A154" i="14"/>
  <c r="C153" i="14"/>
  <c r="B153" i="14"/>
  <c r="A153" i="14"/>
  <c r="C152" i="14"/>
  <c r="B152" i="14"/>
  <c r="A152" i="14"/>
  <c r="C151" i="14"/>
  <c r="B151" i="14"/>
  <c r="A151" i="14"/>
  <c r="C150" i="14"/>
  <c r="B150" i="14"/>
  <c r="A150" i="14"/>
  <c r="C149" i="14"/>
  <c r="B149" i="14"/>
  <c r="A149" i="14"/>
  <c r="C148" i="14"/>
  <c r="B148" i="14"/>
  <c r="A148" i="14"/>
  <c r="C147" i="14"/>
  <c r="B147" i="14"/>
  <c r="A147" i="14"/>
  <c r="C146" i="14"/>
  <c r="B146" i="14"/>
  <c r="A146" i="14"/>
  <c r="C145" i="14"/>
  <c r="B145" i="14"/>
  <c r="A145" i="14"/>
  <c r="C144" i="14"/>
  <c r="B144" i="14"/>
  <c r="A144" i="14"/>
  <c r="C143" i="14"/>
  <c r="B143" i="14"/>
  <c r="A143" i="14"/>
  <c r="C142" i="14"/>
  <c r="B142" i="14"/>
  <c r="A142" i="14"/>
  <c r="C141" i="14"/>
  <c r="B141" i="14"/>
  <c r="A141" i="14"/>
  <c r="C140" i="14"/>
  <c r="B140" i="14"/>
  <c r="A140" i="14"/>
  <c r="C139" i="14"/>
  <c r="B139" i="14"/>
  <c r="A139" i="14"/>
  <c r="C138" i="14"/>
  <c r="B138" i="14"/>
  <c r="A138" i="14"/>
  <c r="C137" i="14"/>
  <c r="B137" i="14"/>
  <c r="A137" i="14"/>
  <c r="C136" i="14"/>
  <c r="B136" i="14"/>
  <c r="A136" i="14"/>
  <c r="C135" i="14"/>
  <c r="B135" i="14"/>
  <c r="A135" i="14"/>
  <c r="C134" i="14"/>
  <c r="B134" i="14"/>
  <c r="A134" i="14"/>
  <c r="C133" i="14"/>
  <c r="B133" i="14"/>
  <c r="A133" i="14"/>
  <c r="C132" i="14"/>
  <c r="B132" i="14"/>
  <c r="A132" i="14"/>
  <c r="C131" i="14"/>
  <c r="B131" i="14"/>
  <c r="A131" i="14"/>
  <c r="C130" i="14"/>
  <c r="B130" i="14"/>
  <c r="A130" i="14"/>
  <c r="C129" i="14"/>
  <c r="B129" i="14"/>
  <c r="A129" i="14"/>
  <c r="C128" i="14"/>
  <c r="B128" i="14"/>
  <c r="A128" i="14"/>
  <c r="C127" i="14"/>
  <c r="B127" i="14"/>
  <c r="A127" i="14"/>
  <c r="C126" i="14"/>
  <c r="B126" i="14"/>
  <c r="A126" i="14"/>
  <c r="C125" i="14"/>
  <c r="B125" i="14"/>
  <c r="A125" i="14"/>
  <c r="C124" i="14"/>
  <c r="B124" i="14"/>
  <c r="A124" i="14"/>
  <c r="C123" i="14"/>
  <c r="B123" i="14"/>
  <c r="A123" i="14"/>
  <c r="C122" i="14"/>
  <c r="B122" i="14"/>
  <c r="A122" i="14"/>
  <c r="C121" i="14"/>
  <c r="B121" i="14"/>
  <c r="A121" i="14"/>
  <c r="C120" i="14"/>
  <c r="B120" i="14"/>
  <c r="A120" i="14"/>
  <c r="C119" i="14"/>
  <c r="B119" i="14"/>
  <c r="A119" i="14"/>
  <c r="C118" i="14"/>
  <c r="B118" i="14"/>
  <c r="A118" i="14"/>
  <c r="C117" i="14"/>
  <c r="B117" i="14"/>
  <c r="A117" i="14"/>
  <c r="C116" i="14"/>
  <c r="B116" i="14"/>
  <c r="A116" i="14"/>
  <c r="C115" i="14"/>
  <c r="B115" i="14"/>
  <c r="A115" i="14"/>
  <c r="C114" i="14"/>
  <c r="B114" i="14"/>
  <c r="A114" i="14"/>
  <c r="C113" i="14"/>
  <c r="B113" i="14"/>
  <c r="A113" i="14"/>
  <c r="C112" i="14"/>
  <c r="B112" i="14"/>
  <c r="A112" i="14"/>
  <c r="C111" i="14"/>
  <c r="B111" i="14"/>
  <c r="A111" i="14"/>
  <c r="C110" i="14"/>
  <c r="B110" i="14"/>
  <c r="A110" i="14"/>
  <c r="C109" i="14"/>
  <c r="B109" i="14"/>
  <c r="A109" i="14"/>
  <c r="C108" i="14"/>
  <c r="B108" i="14"/>
  <c r="A108" i="14"/>
  <c r="C107" i="14"/>
  <c r="B107" i="14"/>
  <c r="A107" i="14"/>
  <c r="C106" i="14"/>
  <c r="B106" i="14"/>
  <c r="A106" i="14"/>
  <c r="C105" i="14"/>
  <c r="B105" i="14"/>
  <c r="A105" i="14"/>
  <c r="C104" i="14"/>
  <c r="B104" i="14"/>
  <c r="A104" i="14"/>
  <c r="C103" i="14"/>
  <c r="B103" i="14"/>
  <c r="A103" i="14"/>
  <c r="C102" i="14"/>
  <c r="B102" i="14"/>
  <c r="A102" i="14"/>
  <c r="C101" i="14"/>
  <c r="B101" i="14"/>
  <c r="A101" i="14"/>
  <c r="C100" i="14"/>
  <c r="B100" i="14"/>
  <c r="A100" i="14"/>
  <c r="C99" i="14"/>
  <c r="B99" i="14"/>
  <c r="A99" i="14"/>
  <c r="C98" i="14"/>
  <c r="B98" i="14"/>
  <c r="A98" i="14"/>
  <c r="C97" i="14"/>
  <c r="B97" i="14"/>
  <c r="A97" i="14"/>
  <c r="C96" i="14"/>
  <c r="B96" i="14"/>
  <c r="A96" i="14"/>
  <c r="C95" i="14"/>
  <c r="B95" i="14"/>
  <c r="A95" i="14"/>
  <c r="C94" i="14"/>
  <c r="B94" i="14"/>
  <c r="A94" i="14"/>
  <c r="C93" i="14"/>
  <c r="B93" i="14"/>
  <c r="A93" i="14"/>
  <c r="C92" i="14"/>
  <c r="B92" i="14"/>
  <c r="A92" i="14"/>
  <c r="C91" i="14"/>
  <c r="B91" i="14"/>
  <c r="A91" i="14"/>
  <c r="C90" i="14"/>
  <c r="B90" i="14"/>
  <c r="A90" i="14"/>
  <c r="C89" i="14"/>
  <c r="B89" i="14"/>
  <c r="A89" i="14"/>
  <c r="C88" i="14"/>
  <c r="B88" i="14"/>
  <c r="A88" i="14"/>
  <c r="C87" i="14"/>
  <c r="B87" i="14"/>
  <c r="A87" i="14"/>
  <c r="C86" i="14"/>
  <c r="B86" i="14"/>
  <c r="A86" i="14"/>
  <c r="C85" i="14"/>
  <c r="B85" i="14"/>
  <c r="A85" i="14"/>
  <c r="C84" i="14"/>
  <c r="B84" i="14"/>
  <c r="A84" i="14"/>
  <c r="C83" i="14"/>
  <c r="B83" i="14"/>
  <c r="A83" i="14"/>
  <c r="C82" i="14"/>
  <c r="B82" i="14"/>
  <c r="A82" i="14"/>
  <c r="C81" i="14"/>
  <c r="B81" i="14"/>
  <c r="A81" i="14"/>
  <c r="C80" i="14"/>
  <c r="B80" i="14"/>
  <c r="A80" i="14"/>
  <c r="C79" i="14"/>
  <c r="B79" i="14"/>
  <c r="A79" i="14"/>
  <c r="C78" i="14"/>
  <c r="B78" i="14"/>
  <c r="A78" i="14"/>
  <c r="C77" i="14"/>
  <c r="B77" i="14"/>
  <c r="A77" i="14"/>
  <c r="C76" i="14"/>
  <c r="B76" i="14"/>
  <c r="A76" i="14"/>
  <c r="C75" i="14"/>
  <c r="B75" i="14"/>
  <c r="A75" i="14"/>
  <c r="C74" i="14"/>
  <c r="B74" i="14"/>
  <c r="A74" i="14"/>
  <c r="C73" i="14"/>
  <c r="B73" i="14"/>
  <c r="A73" i="14"/>
  <c r="C72" i="14"/>
  <c r="B72" i="14"/>
  <c r="A72" i="14"/>
  <c r="C71" i="14"/>
  <c r="B71" i="14"/>
  <c r="A71" i="14"/>
  <c r="C70" i="14"/>
  <c r="B70" i="14"/>
  <c r="A70" i="14"/>
  <c r="C69" i="14"/>
  <c r="B69" i="14"/>
  <c r="A69" i="14"/>
  <c r="C68" i="14"/>
  <c r="B68" i="14"/>
  <c r="A68" i="14"/>
  <c r="C67" i="14"/>
  <c r="B67" i="14"/>
  <c r="A67" i="14"/>
  <c r="C66" i="14"/>
  <c r="B66" i="14"/>
  <c r="A66" i="14"/>
  <c r="C65" i="14"/>
  <c r="B65" i="14"/>
  <c r="A65" i="14"/>
  <c r="C64" i="14"/>
  <c r="B64" i="14"/>
  <c r="A64" i="14"/>
  <c r="C63" i="14"/>
  <c r="B63" i="14"/>
  <c r="A63" i="14"/>
  <c r="C62" i="14"/>
  <c r="B62" i="14"/>
  <c r="A62" i="14"/>
  <c r="C61" i="14"/>
  <c r="B61" i="14"/>
  <c r="A61" i="14"/>
  <c r="C60" i="14"/>
  <c r="B60" i="14"/>
  <c r="A60" i="14"/>
  <c r="C59" i="14"/>
  <c r="B59" i="14"/>
  <c r="A59" i="14"/>
  <c r="C58" i="14"/>
  <c r="B58" i="14"/>
  <c r="A58" i="14"/>
  <c r="C57" i="14"/>
  <c r="B57" i="14"/>
  <c r="A57" i="14"/>
  <c r="C56" i="14"/>
  <c r="B56" i="14"/>
  <c r="A56" i="14"/>
  <c r="C55" i="14"/>
  <c r="B55" i="14"/>
  <c r="A55" i="14"/>
  <c r="C54" i="14"/>
  <c r="B54" i="14"/>
  <c r="A54" i="14"/>
  <c r="C53" i="14"/>
  <c r="B53" i="14"/>
  <c r="A53" i="14"/>
  <c r="C52" i="14"/>
  <c r="B52" i="14"/>
  <c r="A52" i="14"/>
  <c r="C51" i="14"/>
  <c r="B51" i="14"/>
  <c r="A51" i="14"/>
  <c r="C50" i="14"/>
  <c r="B50" i="14"/>
  <c r="A50" i="14"/>
  <c r="C49" i="14"/>
  <c r="B49" i="14"/>
  <c r="A49" i="14"/>
  <c r="C48" i="14"/>
  <c r="B48" i="14"/>
  <c r="A48" i="14"/>
  <c r="C47" i="14"/>
  <c r="B47" i="14"/>
  <c r="A47" i="14"/>
  <c r="C46" i="14"/>
  <c r="B46" i="14"/>
  <c r="A46" i="14"/>
  <c r="C45" i="14"/>
  <c r="B45" i="14"/>
  <c r="A45" i="14"/>
  <c r="C44" i="14"/>
  <c r="B44" i="14"/>
  <c r="A44" i="14"/>
  <c r="C43" i="14"/>
  <c r="B43" i="14"/>
  <c r="A43" i="14"/>
  <c r="C42" i="14"/>
  <c r="B42" i="14"/>
  <c r="A42" i="14"/>
  <c r="C41" i="14"/>
  <c r="B41" i="14"/>
  <c r="A41" i="14"/>
  <c r="C40" i="14"/>
  <c r="B40" i="14"/>
  <c r="A40" i="14"/>
  <c r="C39" i="14"/>
  <c r="B39" i="14"/>
  <c r="A39" i="14"/>
  <c r="C38" i="14"/>
  <c r="B38" i="14"/>
  <c r="A38" i="14"/>
  <c r="C37" i="14"/>
  <c r="B37" i="14"/>
  <c r="A37" i="14"/>
  <c r="C36" i="14"/>
  <c r="B36" i="14"/>
  <c r="A36" i="14"/>
  <c r="C35" i="14"/>
  <c r="B35" i="14"/>
  <c r="A35" i="14"/>
  <c r="C34" i="14"/>
  <c r="B34" i="14"/>
  <c r="A34" i="14"/>
  <c r="C33" i="14"/>
  <c r="B33" i="14"/>
  <c r="A33" i="14"/>
  <c r="C32" i="14"/>
  <c r="B32" i="14"/>
  <c r="A32" i="14"/>
  <c r="C31" i="14"/>
  <c r="B31" i="14"/>
  <c r="A31" i="14"/>
  <c r="C30" i="14"/>
  <c r="B30" i="14"/>
  <c r="A30" i="14"/>
  <c r="C29" i="14"/>
  <c r="B29" i="14"/>
  <c r="A29" i="14"/>
  <c r="C28" i="14"/>
  <c r="B28" i="14"/>
  <c r="A28" i="14"/>
  <c r="C27" i="14"/>
  <c r="B27" i="14"/>
  <c r="A27" i="14"/>
  <c r="C26" i="14"/>
  <c r="B26" i="14"/>
  <c r="A26" i="14"/>
  <c r="C25" i="14"/>
  <c r="B25" i="14"/>
  <c r="A25" i="14"/>
  <c r="C24" i="14"/>
  <c r="B24" i="14"/>
  <c r="A24" i="14"/>
  <c r="C23" i="14"/>
  <c r="B23" i="14"/>
  <c r="A23" i="14"/>
  <c r="C22" i="14"/>
  <c r="B22" i="14"/>
  <c r="A22" i="14"/>
  <c r="C21" i="14"/>
  <c r="B21" i="14"/>
  <c r="A21" i="14"/>
  <c r="C20" i="14"/>
  <c r="B20" i="14"/>
  <c r="A20" i="14"/>
  <c r="C19" i="14"/>
  <c r="B19" i="14"/>
  <c r="A19" i="14"/>
  <c r="C18" i="14"/>
  <c r="B18" i="14"/>
  <c r="A18" i="14"/>
  <c r="C17" i="14"/>
  <c r="B17" i="14"/>
  <c r="A17" i="14"/>
  <c r="C16" i="14"/>
  <c r="B16" i="14"/>
  <c r="A16" i="14"/>
  <c r="C15" i="14"/>
  <c r="B15" i="14"/>
  <c r="A15" i="14"/>
  <c r="C14" i="14"/>
  <c r="B14" i="14"/>
  <c r="A14" i="14"/>
  <c r="C13" i="14"/>
  <c r="B13" i="14"/>
  <c r="A13" i="14"/>
  <c r="C12" i="14"/>
  <c r="B12" i="14"/>
  <c r="A12" i="14"/>
  <c r="C11" i="14"/>
  <c r="B11" i="14"/>
  <c r="A11" i="14"/>
  <c r="C10" i="14"/>
  <c r="B10" i="14"/>
  <c r="A10" i="14"/>
  <c r="C9" i="14"/>
  <c r="B9" i="14"/>
  <c r="A9" i="14"/>
  <c r="C8" i="14"/>
  <c r="B8" i="14"/>
  <c r="A8" i="14"/>
  <c r="C7" i="14"/>
  <c r="B7" i="14"/>
  <c r="A7" i="14"/>
  <c r="C6" i="14"/>
  <c r="B6" i="14"/>
  <c r="A6" i="14"/>
  <c r="D178" i="15" l="1"/>
  <c r="C178" i="15"/>
  <c r="B178" i="15"/>
  <c r="A178" i="15"/>
  <c r="D177" i="15"/>
  <c r="C177" i="15"/>
  <c r="B177" i="15"/>
  <c r="A177" i="15"/>
  <c r="D176" i="15"/>
  <c r="C176" i="15"/>
  <c r="B176" i="15"/>
  <c r="A176" i="15"/>
  <c r="D175" i="15"/>
  <c r="C175" i="15"/>
  <c r="B175" i="15"/>
  <c r="A175" i="15"/>
  <c r="D174" i="15"/>
  <c r="C174" i="15"/>
  <c r="B174" i="15"/>
  <c r="A174" i="15"/>
  <c r="D173" i="15"/>
  <c r="C173" i="15"/>
  <c r="B173" i="15"/>
  <c r="A173" i="15"/>
  <c r="D172" i="15"/>
  <c r="C172" i="15"/>
  <c r="B172" i="15"/>
  <c r="A172" i="15"/>
  <c r="D171" i="15"/>
  <c r="C171" i="15"/>
  <c r="B171" i="15"/>
  <c r="A171" i="15"/>
  <c r="D170" i="15"/>
  <c r="C170" i="15"/>
  <c r="B170" i="15"/>
  <c r="A170" i="15"/>
  <c r="D169" i="15"/>
  <c r="C169" i="15"/>
  <c r="B169" i="15"/>
  <c r="A169" i="15"/>
  <c r="D168" i="15"/>
  <c r="C168" i="15"/>
  <c r="B168" i="15"/>
  <c r="A168" i="15"/>
  <c r="D167" i="15"/>
  <c r="C167" i="15"/>
  <c r="B167" i="15"/>
  <c r="A167" i="15"/>
  <c r="D166" i="15"/>
  <c r="C166" i="15"/>
  <c r="B166" i="15"/>
  <c r="A166" i="15"/>
  <c r="D165" i="15"/>
  <c r="C165" i="15"/>
  <c r="B165" i="15"/>
  <c r="A165" i="15"/>
  <c r="D164" i="15"/>
  <c r="C164" i="15"/>
  <c r="B164" i="15"/>
  <c r="A164" i="15"/>
  <c r="D163" i="15"/>
  <c r="C163" i="15"/>
  <c r="B163" i="15"/>
  <c r="A163" i="15"/>
  <c r="D162" i="15"/>
  <c r="C162" i="15"/>
  <c r="B162" i="15"/>
  <c r="A162" i="15"/>
  <c r="D161" i="15"/>
  <c r="C161" i="15"/>
  <c r="B161" i="15"/>
  <c r="A161" i="15"/>
  <c r="D160" i="15"/>
  <c r="C160" i="15"/>
  <c r="B160" i="15"/>
  <c r="A160" i="15"/>
  <c r="D159" i="15"/>
  <c r="C159" i="15"/>
  <c r="B159" i="15"/>
  <c r="A159" i="15"/>
  <c r="D158" i="15"/>
  <c r="C158" i="15"/>
  <c r="B158" i="15"/>
  <c r="A158" i="15"/>
  <c r="D157" i="15"/>
  <c r="C157" i="15"/>
  <c r="B157" i="15"/>
  <c r="A157" i="15"/>
  <c r="D156" i="15"/>
  <c r="C156" i="15"/>
  <c r="B156" i="15"/>
  <c r="A156" i="15"/>
  <c r="D155" i="15"/>
  <c r="C155" i="15"/>
  <c r="B155" i="15"/>
  <c r="A155" i="15"/>
  <c r="D154" i="15"/>
  <c r="C154" i="15"/>
  <c r="B154" i="15"/>
  <c r="A154" i="15"/>
  <c r="D153" i="15"/>
  <c r="C153" i="15"/>
  <c r="B153" i="15"/>
  <c r="A153" i="15"/>
  <c r="D152" i="15"/>
  <c r="C152" i="15"/>
  <c r="B152" i="15"/>
  <c r="A152" i="15"/>
  <c r="D151" i="15"/>
  <c r="C151" i="15"/>
  <c r="B151" i="15"/>
  <c r="A151" i="15"/>
  <c r="D150" i="15"/>
  <c r="C150" i="15"/>
  <c r="B150" i="15"/>
  <c r="A150" i="15"/>
  <c r="D149" i="15"/>
  <c r="C149" i="15"/>
  <c r="B149" i="15"/>
  <c r="A149" i="15"/>
  <c r="D148" i="15"/>
  <c r="C148" i="15"/>
  <c r="B148" i="15"/>
  <c r="A148" i="15"/>
  <c r="D147" i="15"/>
  <c r="C147" i="15"/>
  <c r="B147" i="15"/>
  <c r="A147" i="15"/>
  <c r="D146" i="15"/>
  <c r="C146" i="15"/>
  <c r="B146" i="15"/>
  <c r="A146" i="15"/>
  <c r="D145" i="15"/>
  <c r="C145" i="15"/>
  <c r="B145" i="15"/>
  <c r="A145" i="15"/>
  <c r="D144" i="15"/>
  <c r="C144" i="15"/>
  <c r="B144" i="15"/>
  <c r="A144" i="15"/>
  <c r="D143" i="15"/>
  <c r="C143" i="15"/>
  <c r="B143" i="15"/>
  <c r="A143" i="15"/>
  <c r="D142" i="15"/>
  <c r="C142" i="15"/>
  <c r="B142" i="15"/>
  <c r="A142" i="15"/>
  <c r="D141" i="15"/>
  <c r="C141" i="15"/>
  <c r="B141" i="15"/>
  <c r="A141" i="15"/>
  <c r="D140" i="15"/>
  <c r="C140" i="15"/>
  <c r="B140" i="15"/>
  <c r="A140" i="15"/>
  <c r="D139" i="15"/>
  <c r="C139" i="15"/>
  <c r="B139" i="15"/>
  <c r="A139" i="15"/>
  <c r="D138" i="15"/>
  <c r="C138" i="15"/>
  <c r="B138" i="15"/>
  <c r="A138" i="15"/>
  <c r="D137" i="15"/>
  <c r="C137" i="15"/>
  <c r="B137" i="15"/>
  <c r="A137" i="15"/>
  <c r="D136" i="15"/>
  <c r="C136" i="15"/>
  <c r="B136" i="15"/>
  <c r="A136" i="15"/>
  <c r="D135" i="15"/>
  <c r="C135" i="15"/>
  <c r="B135" i="15"/>
  <c r="A135" i="15"/>
  <c r="D134" i="15"/>
  <c r="C134" i="15"/>
  <c r="B134" i="15"/>
  <c r="A134" i="15"/>
  <c r="D133" i="15"/>
  <c r="C133" i="15"/>
  <c r="B133" i="15"/>
  <c r="A133" i="15"/>
  <c r="D132" i="15"/>
  <c r="C132" i="15"/>
  <c r="B132" i="15"/>
  <c r="A132" i="15"/>
  <c r="D131" i="15"/>
  <c r="C131" i="15"/>
  <c r="B131" i="15"/>
  <c r="A131" i="15"/>
  <c r="D130" i="15"/>
  <c r="C130" i="15"/>
  <c r="B130" i="15"/>
  <c r="A130" i="15"/>
  <c r="D129" i="15"/>
  <c r="C129" i="15"/>
  <c r="B129" i="15"/>
  <c r="A129" i="15"/>
  <c r="D128" i="15"/>
  <c r="C128" i="15"/>
  <c r="B128" i="15"/>
  <c r="A128" i="15"/>
  <c r="D127" i="15"/>
  <c r="C127" i="15"/>
  <c r="B127" i="15"/>
  <c r="A127" i="15"/>
  <c r="D126" i="15"/>
  <c r="C126" i="15"/>
  <c r="B126" i="15"/>
  <c r="A126" i="15"/>
  <c r="D125" i="15"/>
  <c r="C125" i="15"/>
  <c r="B125" i="15"/>
  <c r="A125" i="15"/>
  <c r="D124" i="15"/>
  <c r="C124" i="15"/>
  <c r="B124" i="15"/>
  <c r="A124" i="15"/>
  <c r="D123" i="15"/>
  <c r="C123" i="15"/>
  <c r="B123" i="15"/>
  <c r="A123" i="15"/>
  <c r="D122" i="15"/>
  <c r="C122" i="15"/>
  <c r="B122" i="15"/>
  <c r="A122" i="15"/>
  <c r="D121" i="15"/>
  <c r="C121" i="15"/>
  <c r="B121" i="15"/>
  <c r="A121" i="15"/>
  <c r="D120" i="15"/>
  <c r="C120" i="15"/>
  <c r="B120" i="15"/>
  <c r="A120" i="15"/>
  <c r="D119" i="15"/>
  <c r="C119" i="15"/>
  <c r="B119" i="15"/>
  <c r="A119" i="15"/>
  <c r="D118" i="15"/>
  <c r="C118" i="15"/>
  <c r="B118" i="15"/>
  <c r="A118" i="15"/>
  <c r="D117" i="15"/>
  <c r="C117" i="15"/>
  <c r="B117" i="15"/>
  <c r="A117" i="15"/>
  <c r="D116" i="15"/>
  <c r="C116" i="15"/>
  <c r="B116" i="15"/>
  <c r="A116" i="15"/>
  <c r="D115" i="15"/>
  <c r="C115" i="15"/>
  <c r="B115" i="15"/>
  <c r="A115" i="15"/>
  <c r="D114" i="15"/>
  <c r="C114" i="15"/>
  <c r="B114" i="15"/>
  <c r="A114" i="15"/>
  <c r="D113" i="15"/>
  <c r="C113" i="15"/>
  <c r="B113" i="15"/>
  <c r="A113" i="15"/>
  <c r="D112" i="15"/>
  <c r="C112" i="15"/>
  <c r="B112" i="15"/>
  <c r="A112" i="15"/>
  <c r="D111" i="15"/>
  <c r="C111" i="15"/>
  <c r="B111" i="15"/>
  <c r="A111" i="15"/>
  <c r="D110" i="15"/>
  <c r="C110" i="15"/>
  <c r="B110" i="15"/>
  <c r="A110" i="15"/>
  <c r="D109" i="15"/>
  <c r="C109" i="15"/>
  <c r="B109" i="15"/>
  <c r="A109" i="15"/>
  <c r="D108" i="15"/>
  <c r="C108" i="15"/>
  <c r="B108" i="15"/>
  <c r="A108" i="15"/>
  <c r="D107" i="15"/>
  <c r="C107" i="15"/>
  <c r="B107" i="15"/>
  <c r="A107" i="15"/>
  <c r="D106" i="15"/>
  <c r="C106" i="15"/>
  <c r="B106" i="15"/>
  <c r="A106" i="15"/>
  <c r="D105" i="15"/>
  <c r="C105" i="15"/>
  <c r="B105" i="15"/>
  <c r="A105" i="15"/>
  <c r="D104" i="15"/>
  <c r="C104" i="15"/>
  <c r="B104" i="15"/>
  <c r="A104" i="15"/>
  <c r="D103" i="15"/>
  <c r="C103" i="15"/>
  <c r="B103" i="15"/>
  <c r="A103" i="15"/>
  <c r="D102" i="15"/>
  <c r="C102" i="15"/>
  <c r="B102" i="15"/>
  <c r="A102" i="15"/>
  <c r="D101" i="15"/>
  <c r="C101" i="15"/>
  <c r="B101" i="15"/>
  <c r="A101" i="15"/>
  <c r="D100" i="15"/>
  <c r="C100" i="15"/>
  <c r="B100" i="15"/>
  <c r="A100" i="15"/>
  <c r="D99" i="15"/>
  <c r="C99" i="15"/>
  <c r="B99" i="15"/>
  <c r="A99" i="15"/>
  <c r="D98" i="15"/>
  <c r="C98" i="15"/>
  <c r="B98" i="15"/>
  <c r="A98" i="15"/>
  <c r="D97" i="15"/>
  <c r="C97" i="15"/>
  <c r="B97" i="15"/>
  <c r="A97" i="15"/>
  <c r="D96" i="15"/>
  <c r="C96" i="15"/>
  <c r="B96" i="15"/>
  <c r="A96" i="15"/>
  <c r="D95" i="15"/>
  <c r="C95" i="15"/>
  <c r="B95" i="15"/>
  <c r="A95" i="15"/>
  <c r="D94" i="15"/>
  <c r="C94" i="15"/>
  <c r="B94" i="15"/>
  <c r="A94" i="15"/>
  <c r="D93" i="15"/>
  <c r="C93" i="15"/>
  <c r="B93" i="15"/>
  <c r="A93" i="15"/>
  <c r="D92" i="15"/>
  <c r="C92" i="15"/>
  <c r="B92" i="15"/>
  <c r="A92" i="15"/>
  <c r="D91" i="15"/>
  <c r="C91" i="15"/>
  <c r="B91" i="15"/>
  <c r="A91" i="15"/>
  <c r="D90" i="15"/>
  <c r="C90" i="15"/>
  <c r="B90" i="15"/>
  <c r="A90" i="15"/>
  <c r="D89" i="15"/>
  <c r="C89" i="15"/>
  <c r="B89" i="15"/>
  <c r="A89" i="15"/>
  <c r="D88" i="15"/>
  <c r="C88" i="15"/>
  <c r="B88" i="15"/>
  <c r="A88" i="15"/>
  <c r="D87" i="15"/>
  <c r="C87" i="15"/>
  <c r="B87" i="15"/>
  <c r="A87" i="15"/>
  <c r="D86" i="15"/>
  <c r="C86" i="15"/>
  <c r="B86" i="15"/>
  <c r="A86" i="15"/>
  <c r="D85" i="15"/>
  <c r="C85" i="15"/>
  <c r="B85" i="15"/>
  <c r="A85" i="15"/>
  <c r="D84" i="15"/>
  <c r="C84" i="15"/>
  <c r="B84" i="15"/>
  <c r="A84" i="15"/>
  <c r="D83" i="15"/>
  <c r="C83" i="15"/>
  <c r="B83" i="15"/>
  <c r="A83" i="15"/>
  <c r="D82" i="15"/>
  <c r="C82" i="15"/>
  <c r="B82" i="15"/>
  <c r="A82" i="15"/>
  <c r="D81" i="15"/>
  <c r="C81" i="15"/>
  <c r="B81" i="15"/>
  <c r="A81" i="15"/>
  <c r="D80" i="15"/>
  <c r="C80" i="15"/>
  <c r="B80" i="15"/>
  <c r="A80" i="15"/>
  <c r="D79" i="15"/>
  <c r="C79" i="15"/>
  <c r="B79" i="15"/>
  <c r="A79" i="15"/>
  <c r="D78" i="15"/>
  <c r="C78" i="15"/>
  <c r="B78" i="15"/>
  <c r="A78" i="15"/>
  <c r="D77" i="15"/>
  <c r="C77" i="15"/>
  <c r="B77" i="15"/>
  <c r="A77" i="15"/>
  <c r="D76" i="15"/>
  <c r="C76" i="15"/>
  <c r="B76" i="15"/>
  <c r="A76" i="15"/>
  <c r="D75" i="15"/>
  <c r="C75" i="15"/>
  <c r="B75" i="15"/>
  <c r="A75" i="15"/>
  <c r="D74" i="15"/>
  <c r="C74" i="15"/>
  <c r="B74" i="15"/>
  <c r="A74" i="15"/>
  <c r="D73" i="15"/>
  <c r="C73" i="15"/>
  <c r="B73" i="15"/>
  <c r="A73" i="15"/>
  <c r="D72" i="15"/>
  <c r="C72" i="15"/>
  <c r="B72" i="15"/>
  <c r="A72" i="15"/>
  <c r="D71" i="15"/>
  <c r="C71" i="15"/>
  <c r="B71" i="15"/>
  <c r="A71" i="15"/>
  <c r="D70" i="15"/>
  <c r="C70" i="15"/>
  <c r="B70" i="15"/>
  <c r="A70" i="15"/>
  <c r="D69" i="15"/>
  <c r="C69" i="15"/>
  <c r="B69" i="15"/>
  <c r="A69" i="15"/>
  <c r="D68" i="15"/>
  <c r="C68" i="15"/>
  <c r="B68" i="15"/>
  <c r="A68" i="15"/>
  <c r="D67" i="15"/>
  <c r="C67" i="15"/>
  <c r="B67" i="15"/>
  <c r="A67" i="15"/>
  <c r="D66" i="15"/>
  <c r="C66" i="15"/>
  <c r="B66" i="15"/>
  <c r="A66" i="15"/>
  <c r="D65" i="15"/>
  <c r="C65" i="15"/>
  <c r="B65" i="15"/>
  <c r="A65" i="15"/>
  <c r="D64" i="15"/>
  <c r="C64" i="15"/>
  <c r="B64" i="15"/>
  <c r="A64" i="15"/>
  <c r="D63" i="15"/>
  <c r="C63" i="15"/>
  <c r="B63" i="15"/>
  <c r="A63" i="15"/>
  <c r="D62" i="15"/>
  <c r="C62" i="15"/>
  <c r="B62" i="15"/>
  <c r="A62" i="15"/>
  <c r="D61" i="15"/>
  <c r="C61" i="15"/>
  <c r="B61" i="15"/>
  <c r="A61" i="15"/>
  <c r="D60" i="15"/>
  <c r="C60" i="15"/>
  <c r="B60" i="15"/>
  <c r="A60" i="15"/>
  <c r="D59" i="15"/>
  <c r="C59" i="15"/>
  <c r="B59" i="15"/>
  <c r="A59" i="15"/>
  <c r="D58" i="15"/>
  <c r="C58" i="15"/>
  <c r="B58" i="15"/>
  <c r="A58" i="15"/>
  <c r="D57" i="15"/>
  <c r="C57" i="15"/>
  <c r="B57" i="15"/>
  <c r="A57" i="15"/>
  <c r="D56" i="15"/>
  <c r="C56" i="15"/>
  <c r="B56" i="15"/>
  <c r="A56" i="15"/>
  <c r="D55" i="15"/>
  <c r="C55" i="15"/>
  <c r="B55" i="15"/>
  <c r="A55" i="15"/>
  <c r="D54" i="15"/>
  <c r="C54" i="15"/>
  <c r="B54" i="15"/>
  <c r="A54" i="15"/>
  <c r="D53" i="15"/>
  <c r="C53" i="15"/>
  <c r="B53" i="15"/>
  <c r="A53" i="15"/>
  <c r="D52" i="15"/>
  <c r="C52" i="15"/>
  <c r="B52" i="15"/>
  <c r="A52" i="15"/>
  <c r="D51" i="15"/>
  <c r="C51" i="15"/>
  <c r="B51" i="15"/>
  <c r="A51" i="15"/>
  <c r="D50" i="15"/>
  <c r="C50" i="15"/>
  <c r="B50" i="15"/>
  <c r="A50" i="15"/>
  <c r="D49" i="15"/>
  <c r="C49" i="15"/>
  <c r="B49" i="15"/>
  <c r="A49" i="15"/>
  <c r="D48" i="15"/>
  <c r="C48" i="15"/>
  <c r="B48" i="15"/>
  <c r="A48" i="15"/>
  <c r="D47" i="15"/>
  <c r="C47" i="15"/>
  <c r="B47" i="15"/>
  <c r="A47" i="15"/>
  <c r="D46" i="15"/>
  <c r="C46" i="15"/>
  <c r="B46" i="15"/>
  <c r="A46" i="15"/>
  <c r="D45" i="15"/>
  <c r="C45" i="15"/>
  <c r="B45" i="15"/>
  <c r="A45" i="15"/>
  <c r="D44" i="15"/>
  <c r="C44" i="15"/>
  <c r="B44" i="15"/>
  <c r="A44" i="15"/>
  <c r="D43" i="15"/>
  <c r="C43" i="15"/>
  <c r="B43" i="15"/>
  <c r="A43" i="15"/>
  <c r="D42" i="15"/>
  <c r="C42" i="15"/>
  <c r="B42" i="15"/>
  <c r="A42" i="15"/>
  <c r="D41" i="15"/>
  <c r="C41" i="15"/>
  <c r="B41" i="15"/>
  <c r="A41" i="15"/>
  <c r="D40" i="15"/>
  <c r="C40" i="15"/>
  <c r="B40" i="15"/>
  <c r="A40" i="15"/>
  <c r="D39" i="15"/>
  <c r="C39" i="15"/>
  <c r="B39" i="15"/>
  <c r="A39" i="15"/>
  <c r="D38" i="15"/>
  <c r="C38" i="15"/>
  <c r="B38" i="15"/>
  <c r="A38" i="15"/>
  <c r="D37" i="15"/>
  <c r="C37" i="15"/>
  <c r="B37" i="15"/>
  <c r="A37" i="15"/>
  <c r="D36" i="15"/>
  <c r="C36" i="15"/>
  <c r="B36" i="15"/>
  <c r="A36" i="15"/>
  <c r="D35" i="15"/>
  <c r="C35" i="15"/>
  <c r="B35" i="15"/>
  <c r="A35" i="15"/>
  <c r="D34" i="15"/>
  <c r="C34" i="15"/>
  <c r="B34" i="15"/>
  <c r="A34" i="15"/>
  <c r="D33" i="15"/>
  <c r="C33" i="15"/>
  <c r="B33" i="15"/>
  <c r="A33" i="15"/>
  <c r="D32" i="15"/>
  <c r="C32" i="15"/>
  <c r="B32" i="15"/>
  <c r="A32" i="15"/>
  <c r="D31" i="15"/>
  <c r="C31" i="15"/>
  <c r="B31" i="15"/>
  <c r="A31" i="15"/>
  <c r="D30" i="15"/>
  <c r="C30" i="15"/>
  <c r="B30" i="15"/>
  <c r="A30" i="15"/>
  <c r="D29" i="15"/>
  <c r="C29" i="15"/>
  <c r="B29" i="15"/>
  <c r="A29" i="15"/>
  <c r="D28" i="15"/>
  <c r="C28" i="15"/>
  <c r="B28" i="15"/>
  <c r="A28" i="15"/>
  <c r="D27" i="15"/>
  <c r="C27" i="15"/>
  <c r="B27" i="15"/>
  <c r="A27" i="15"/>
  <c r="D26" i="15"/>
  <c r="C26" i="15"/>
  <c r="B26" i="15"/>
  <c r="A26" i="15"/>
  <c r="D25" i="15"/>
  <c r="C25" i="15"/>
  <c r="B25" i="15"/>
  <c r="A25" i="15"/>
  <c r="D24" i="15"/>
  <c r="C24" i="15"/>
  <c r="B24" i="15"/>
  <c r="A24" i="15"/>
  <c r="D23" i="15"/>
  <c r="C23" i="15"/>
  <c r="B23" i="15"/>
  <c r="A23" i="15"/>
  <c r="D22" i="15"/>
  <c r="C22" i="15"/>
  <c r="B22" i="15"/>
  <c r="A22" i="15"/>
  <c r="D21" i="15"/>
  <c r="C21" i="15"/>
  <c r="B21" i="15"/>
  <c r="A21" i="15"/>
  <c r="D20" i="15"/>
  <c r="C20" i="15"/>
  <c r="B20" i="15"/>
  <c r="A20" i="15"/>
  <c r="D19" i="15"/>
  <c r="C19" i="15"/>
  <c r="B19" i="15"/>
  <c r="A19" i="15"/>
  <c r="D18" i="15"/>
  <c r="C18" i="15"/>
  <c r="B18" i="15"/>
  <c r="A18" i="15"/>
  <c r="D17" i="15"/>
  <c r="C17" i="15"/>
  <c r="B17" i="15"/>
  <c r="A17" i="15"/>
  <c r="D16" i="15"/>
  <c r="C16" i="15"/>
  <c r="B16" i="15"/>
  <c r="A16" i="15"/>
  <c r="D15" i="15"/>
  <c r="C15" i="15"/>
  <c r="B15" i="15"/>
  <c r="A15" i="15"/>
  <c r="D14" i="15"/>
  <c r="C14" i="15"/>
  <c r="B14" i="15"/>
  <c r="A14" i="15"/>
  <c r="D13" i="15"/>
  <c r="C13" i="15"/>
  <c r="B13" i="15"/>
  <c r="A13" i="15"/>
  <c r="D12" i="15"/>
  <c r="C12" i="15"/>
  <c r="B12" i="15"/>
  <c r="A12" i="15"/>
  <c r="D11" i="15"/>
  <c r="C11" i="15"/>
  <c r="B11" i="15"/>
  <c r="A11" i="15"/>
  <c r="D10" i="15"/>
  <c r="C10" i="15"/>
  <c r="B10" i="15"/>
  <c r="A10" i="15"/>
  <c r="D9" i="15"/>
  <c r="C9" i="15"/>
  <c r="B9" i="15"/>
  <c r="A9" i="15"/>
  <c r="D8" i="15"/>
  <c r="C8" i="15"/>
  <c r="B8" i="15"/>
  <c r="A8" i="15"/>
  <c r="D7" i="15"/>
  <c r="C7" i="15"/>
  <c r="B7" i="15"/>
  <c r="A7" i="15"/>
  <c r="D6" i="15"/>
  <c r="C6" i="15"/>
  <c r="B6" i="15"/>
  <c r="A6" i="15"/>
  <c r="D1723" i="13" l="1"/>
  <c r="A1723" i="13"/>
  <c r="D1722" i="13"/>
  <c r="A1722" i="13"/>
  <c r="D1721" i="13"/>
  <c r="A1721" i="13"/>
  <c r="D1720" i="13"/>
  <c r="A1720" i="13"/>
  <c r="D1719" i="13"/>
  <c r="A1719" i="13"/>
  <c r="D1718" i="13"/>
  <c r="A1718" i="13"/>
  <c r="D1717" i="13"/>
  <c r="A1717" i="13"/>
  <c r="D1716" i="13"/>
  <c r="A1716" i="13"/>
  <c r="D1715" i="13"/>
  <c r="A1715" i="13"/>
  <c r="D1714" i="13"/>
  <c r="A1714" i="13"/>
  <c r="D1713" i="13"/>
  <c r="A1713" i="13"/>
  <c r="D1712" i="13"/>
  <c r="A1712" i="13"/>
  <c r="D1711" i="13"/>
  <c r="A1711" i="13"/>
  <c r="D1710" i="13"/>
  <c r="A1710" i="13"/>
  <c r="D1709" i="13"/>
  <c r="A1709" i="13"/>
  <c r="D1708" i="13"/>
  <c r="A1708" i="13"/>
  <c r="D1707" i="13"/>
  <c r="A1707" i="13"/>
  <c r="D1706" i="13"/>
  <c r="A1706" i="13"/>
  <c r="D1705" i="13"/>
  <c r="A1705" i="13"/>
  <c r="D1704" i="13"/>
  <c r="A1704" i="13"/>
  <c r="D1703" i="13"/>
  <c r="A1703" i="13"/>
  <c r="D1702" i="13"/>
  <c r="A1702" i="13"/>
  <c r="A1701" i="13"/>
  <c r="D1700" i="13"/>
  <c r="A1700" i="13"/>
  <c r="D1699" i="13"/>
  <c r="A1699" i="13"/>
  <c r="D1698" i="13"/>
  <c r="A1698" i="13"/>
  <c r="D1697" i="13"/>
  <c r="A1697" i="13"/>
  <c r="D1696" i="13"/>
  <c r="A1696" i="13"/>
  <c r="D1695" i="13"/>
  <c r="A1695" i="13"/>
  <c r="D1694" i="13"/>
  <c r="A1694" i="13"/>
  <c r="D1693" i="13"/>
  <c r="A1693" i="13"/>
  <c r="D1692" i="13"/>
  <c r="A1692" i="13"/>
  <c r="D1691" i="13"/>
  <c r="A1691" i="13"/>
  <c r="D1690" i="13"/>
  <c r="A1690" i="13"/>
  <c r="D1689" i="13"/>
  <c r="A1689" i="13"/>
  <c r="D1688" i="13"/>
  <c r="A1688" i="13"/>
  <c r="D1687" i="13"/>
  <c r="A1687" i="13"/>
  <c r="D1686" i="13"/>
  <c r="A1686" i="13"/>
  <c r="D1685" i="13"/>
  <c r="A1685" i="13"/>
  <c r="D1684" i="13"/>
  <c r="A1684" i="13"/>
  <c r="D1683" i="13"/>
  <c r="A1683" i="13"/>
  <c r="D1682" i="13"/>
  <c r="A1682" i="13"/>
  <c r="D1681" i="13"/>
  <c r="A1681" i="13"/>
  <c r="D1680" i="13"/>
  <c r="A1680" i="13"/>
  <c r="D1679" i="13"/>
  <c r="A1679" i="13"/>
  <c r="D1678" i="13"/>
  <c r="A1678" i="13"/>
  <c r="D1677" i="13"/>
  <c r="A1677" i="13"/>
  <c r="D1676" i="13"/>
  <c r="A1676" i="13"/>
  <c r="D1675" i="13"/>
  <c r="A1675" i="13"/>
  <c r="D1674" i="13"/>
  <c r="A1674" i="13"/>
  <c r="D1673" i="13"/>
  <c r="A1673" i="13"/>
  <c r="D1672" i="13"/>
  <c r="A1672" i="13"/>
  <c r="D1671" i="13"/>
  <c r="A1671" i="13"/>
  <c r="D1670" i="13"/>
  <c r="A1670" i="13"/>
  <c r="D1669" i="13"/>
  <c r="A1669" i="13"/>
  <c r="D1668" i="13"/>
  <c r="A1668" i="13"/>
  <c r="D1667" i="13"/>
  <c r="A1667" i="13"/>
  <c r="D1666" i="13"/>
  <c r="A1666" i="13"/>
  <c r="D1665" i="13"/>
  <c r="A1665" i="13"/>
  <c r="D1664" i="13"/>
  <c r="A1664" i="13"/>
  <c r="D1663" i="13"/>
  <c r="A1663" i="13"/>
  <c r="D1662" i="13"/>
  <c r="A1662" i="13"/>
  <c r="D1661" i="13"/>
  <c r="A1661" i="13"/>
  <c r="D1660" i="13"/>
  <c r="A1660" i="13"/>
  <c r="D1659" i="13"/>
  <c r="A1659" i="13"/>
  <c r="D1658" i="13"/>
  <c r="A1658" i="13"/>
  <c r="D1657" i="13"/>
  <c r="A1657" i="13"/>
  <c r="D1656" i="13"/>
  <c r="A1656" i="13"/>
  <c r="D1655" i="13"/>
  <c r="A1655" i="13"/>
  <c r="D1654" i="13"/>
  <c r="A1654" i="13"/>
  <c r="D1653" i="13"/>
  <c r="A1653" i="13"/>
  <c r="D1652" i="13"/>
  <c r="A1652" i="13"/>
  <c r="D1651" i="13"/>
  <c r="A1651" i="13"/>
  <c r="D1650" i="13"/>
  <c r="A1650" i="13"/>
  <c r="D1649" i="13"/>
  <c r="A1649" i="13"/>
  <c r="D1648" i="13"/>
  <c r="A1648" i="13"/>
  <c r="D1647" i="13"/>
  <c r="A1647" i="13"/>
  <c r="D1646" i="13"/>
  <c r="A1646" i="13"/>
  <c r="D1645" i="13"/>
  <c r="A1645" i="13"/>
  <c r="D1644" i="13"/>
  <c r="A1644" i="13"/>
  <c r="D1643" i="13"/>
  <c r="A1643" i="13"/>
  <c r="D1642" i="13"/>
  <c r="A1642" i="13"/>
  <c r="D1641" i="13"/>
  <c r="A1641" i="13"/>
  <c r="D1640" i="13"/>
  <c r="A1640" i="13"/>
  <c r="D1639" i="13"/>
  <c r="A1639" i="13"/>
  <c r="D1638" i="13"/>
  <c r="A1638" i="13"/>
  <c r="D1637" i="13"/>
  <c r="A1637" i="13"/>
  <c r="D1636" i="13"/>
  <c r="A1636" i="13"/>
  <c r="D1635" i="13"/>
  <c r="A1635" i="13"/>
  <c r="D1634" i="13"/>
  <c r="A1634" i="13"/>
  <c r="D1633" i="13"/>
  <c r="A1633" i="13"/>
  <c r="D1632" i="13"/>
  <c r="A1632" i="13"/>
  <c r="D1631" i="13"/>
  <c r="A1631" i="13"/>
  <c r="D1630" i="13"/>
  <c r="A1630" i="13"/>
  <c r="D1629" i="13"/>
  <c r="A1629" i="13"/>
  <c r="D1628" i="13"/>
  <c r="A1628" i="13"/>
  <c r="D1627" i="13"/>
  <c r="A1627" i="13"/>
  <c r="D1626" i="13"/>
  <c r="A1626" i="13"/>
  <c r="D1625" i="13"/>
  <c r="A1625" i="13"/>
  <c r="D1624" i="13"/>
  <c r="A1624" i="13"/>
  <c r="D1623" i="13"/>
  <c r="A1623" i="13"/>
  <c r="D1622" i="13"/>
  <c r="A1622" i="13"/>
  <c r="D1621" i="13"/>
  <c r="A1621" i="13"/>
  <c r="D1620" i="13"/>
  <c r="A1620" i="13"/>
  <c r="D1619" i="13"/>
  <c r="A1619" i="13"/>
  <c r="D1618" i="13"/>
  <c r="A1618" i="13"/>
  <c r="D1617" i="13"/>
  <c r="A1617" i="13"/>
  <c r="D1616" i="13"/>
  <c r="A1616" i="13"/>
  <c r="D1615" i="13"/>
  <c r="A1615" i="13"/>
  <c r="D1614" i="13"/>
  <c r="A1614" i="13"/>
  <c r="D1613" i="13"/>
  <c r="A1613" i="13"/>
  <c r="D1612" i="13"/>
  <c r="A1612" i="13"/>
  <c r="D1611" i="13"/>
  <c r="A1611" i="13"/>
  <c r="D1610" i="13"/>
  <c r="A1610" i="13"/>
  <c r="D1609" i="13"/>
  <c r="A1609" i="13"/>
  <c r="D1608" i="13"/>
  <c r="A1608" i="13"/>
  <c r="D1607" i="13"/>
  <c r="A1607" i="13"/>
  <c r="D1606" i="13"/>
  <c r="A1606" i="13"/>
  <c r="D1605" i="13"/>
  <c r="A1605" i="13"/>
  <c r="D1604" i="13"/>
  <c r="A1604" i="13"/>
  <c r="D1603" i="13"/>
  <c r="A1603" i="13"/>
  <c r="D1602" i="13"/>
  <c r="A1602" i="13"/>
  <c r="D1601" i="13"/>
  <c r="A1601" i="13"/>
  <c r="D1600" i="13"/>
  <c r="A1600" i="13"/>
  <c r="D1599" i="13"/>
  <c r="A1599" i="13"/>
  <c r="D1598" i="13"/>
  <c r="A1598" i="13"/>
  <c r="D1597" i="13"/>
  <c r="A1597" i="13"/>
  <c r="D1596" i="13"/>
  <c r="A1596" i="13"/>
  <c r="D1595" i="13"/>
  <c r="A1595" i="13"/>
  <c r="D1594" i="13"/>
  <c r="A1594" i="13"/>
  <c r="D1593" i="13"/>
  <c r="A1593" i="13"/>
  <c r="D1592" i="13"/>
  <c r="A1592" i="13"/>
  <c r="D1591" i="13"/>
  <c r="A1591" i="13"/>
  <c r="D1590" i="13"/>
  <c r="A1590" i="13"/>
  <c r="D1589" i="13"/>
  <c r="A1589" i="13"/>
  <c r="D1588" i="13"/>
  <c r="A1588" i="13"/>
  <c r="D1587" i="13"/>
  <c r="A1587" i="13"/>
  <c r="D1586" i="13"/>
  <c r="A1586" i="13"/>
  <c r="D1585" i="13"/>
  <c r="A1585" i="13"/>
  <c r="D1584" i="13"/>
  <c r="A1584" i="13"/>
  <c r="D1583" i="13"/>
  <c r="A1583" i="13"/>
  <c r="D1582" i="13"/>
  <c r="A1582" i="13"/>
  <c r="D1581" i="13"/>
  <c r="A1581" i="13"/>
  <c r="D1580" i="13"/>
  <c r="A1580" i="13"/>
  <c r="D1579" i="13"/>
  <c r="A1579" i="13"/>
  <c r="D1578" i="13"/>
  <c r="A1578" i="13"/>
  <c r="D1577" i="13"/>
  <c r="A1577" i="13"/>
  <c r="D1576" i="13"/>
  <c r="A1576" i="13"/>
  <c r="D1575" i="13"/>
  <c r="A1575" i="13"/>
  <c r="D1574" i="13"/>
  <c r="A1574" i="13"/>
  <c r="D1573" i="13"/>
  <c r="A1573" i="13"/>
  <c r="D1572" i="13"/>
  <c r="A1572" i="13"/>
  <c r="D1571" i="13"/>
  <c r="A1571" i="13"/>
  <c r="D1570" i="13"/>
  <c r="A1570" i="13"/>
  <c r="D1569" i="13"/>
  <c r="A1569" i="13"/>
  <c r="D1568" i="13"/>
  <c r="A1568" i="13"/>
  <c r="D1567" i="13"/>
  <c r="A1567" i="13"/>
  <c r="D1566" i="13"/>
  <c r="A1566" i="13"/>
  <c r="D1565" i="13"/>
  <c r="A1565" i="13"/>
  <c r="D1564" i="13"/>
  <c r="A1564" i="13"/>
  <c r="D1563" i="13"/>
  <c r="A1563" i="13"/>
  <c r="D1562" i="13"/>
  <c r="A1562" i="13"/>
  <c r="D1561" i="13"/>
  <c r="A1561" i="13"/>
  <c r="D1560" i="13"/>
  <c r="A1560" i="13"/>
  <c r="D1559" i="13"/>
  <c r="A1559" i="13"/>
  <c r="D1558" i="13"/>
  <c r="A1558" i="13"/>
  <c r="D1557" i="13"/>
  <c r="A1557" i="13"/>
  <c r="D1556" i="13"/>
  <c r="A1556" i="13"/>
  <c r="D1555" i="13"/>
  <c r="A1555" i="13"/>
  <c r="D1554" i="13"/>
  <c r="A1554" i="13"/>
  <c r="D1553" i="13"/>
  <c r="A1553" i="13"/>
  <c r="D1552" i="13"/>
  <c r="A1552" i="13"/>
  <c r="D1551" i="13"/>
  <c r="A1551" i="13"/>
  <c r="D1550" i="13"/>
  <c r="A1550" i="13"/>
  <c r="D1549" i="13"/>
  <c r="A1549" i="13"/>
  <c r="D1548" i="13"/>
  <c r="A1548" i="13"/>
  <c r="D1547" i="13"/>
  <c r="A1547" i="13"/>
  <c r="D1546" i="13"/>
  <c r="A1546" i="13"/>
  <c r="D1545" i="13"/>
  <c r="A1545" i="13"/>
  <c r="D1544" i="13"/>
  <c r="A1544" i="13"/>
  <c r="D1543" i="13"/>
  <c r="A1543" i="13"/>
  <c r="D1542" i="13"/>
  <c r="A1542" i="13"/>
  <c r="D1541" i="13"/>
  <c r="A1541" i="13"/>
  <c r="D1540" i="13"/>
  <c r="A1540" i="13"/>
  <c r="D1539" i="13"/>
  <c r="A1539" i="13"/>
  <c r="D1538" i="13"/>
  <c r="A1538" i="13"/>
  <c r="D1537" i="13"/>
  <c r="A1537" i="13"/>
  <c r="D1536" i="13"/>
  <c r="A1536" i="13"/>
  <c r="D1535" i="13"/>
  <c r="A1535" i="13"/>
  <c r="D1534" i="13"/>
  <c r="A1534" i="13"/>
  <c r="D1533" i="13"/>
  <c r="A1533" i="13"/>
  <c r="D1532" i="13"/>
  <c r="A1532" i="13"/>
  <c r="D1531" i="13"/>
  <c r="A1531" i="13"/>
  <c r="D1530" i="13"/>
  <c r="A1530" i="13"/>
  <c r="D1529" i="13"/>
  <c r="A1529" i="13"/>
  <c r="D1528" i="13"/>
  <c r="A1528" i="13"/>
  <c r="D1527" i="13"/>
  <c r="A1527" i="13"/>
  <c r="D1526" i="13"/>
  <c r="A1526" i="13"/>
  <c r="D1525" i="13"/>
  <c r="A1525" i="13"/>
  <c r="D1524" i="13"/>
  <c r="A1524" i="13"/>
  <c r="D1523" i="13"/>
  <c r="A1523" i="13"/>
  <c r="D1522" i="13"/>
  <c r="A1522" i="13"/>
  <c r="D1521" i="13"/>
  <c r="A1521" i="13"/>
  <c r="D1520" i="13"/>
  <c r="A1520" i="13"/>
  <c r="D1519" i="13"/>
  <c r="A1519" i="13"/>
  <c r="D1518" i="13"/>
  <c r="A1518" i="13"/>
  <c r="D1517" i="13"/>
  <c r="A1517" i="13"/>
  <c r="D1516" i="13"/>
  <c r="A1516" i="13"/>
  <c r="D1515" i="13"/>
  <c r="A1515" i="13"/>
  <c r="D1514" i="13"/>
  <c r="A1514" i="13"/>
  <c r="D1513" i="13"/>
  <c r="A1513" i="13"/>
  <c r="D1512" i="13"/>
  <c r="A1512" i="13"/>
  <c r="D1511" i="13"/>
  <c r="A1511" i="13"/>
  <c r="D1510" i="13"/>
  <c r="A1510" i="13"/>
  <c r="D1509" i="13"/>
  <c r="A1509" i="13"/>
  <c r="D1508" i="13"/>
  <c r="A1508" i="13"/>
  <c r="D1507" i="13"/>
  <c r="A1507" i="13"/>
  <c r="D1506" i="13"/>
  <c r="A1506" i="13"/>
  <c r="D1505" i="13"/>
  <c r="A1505" i="13"/>
  <c r="D1504" i="13"/>
  <c r="A1504" i="13"/>
  <c r="D1503" i="13"/>
  <c r="A1503" i="13"/>
  <c r="D1502" i="13"/>
  <c r="A1502" i="13"/>
  <c r="D1501" i="13"/>
  <c r="A1501" i="13"/>
  <c r="D1500" i="13"/>
  <c r="A1500" i="13"/>
  <c r="D1499" i="13"/>
  <c r="A1499" i="13"/>
  <c r="D1498" i="13"/>
  <c r="A1498" i="13"/>
  <c r="D1497" i="13"/>
  <c r="A1497" i="13"/>
  <c r="D1496" i="13"/>
  <c r="A1496" i="13"/>
  <c r="D1495" i="13"/>
  <c r="A1495" i="13"/>
  <c r="D1494" i="13"/>
  <c r="A1494" i="13"/>
  <c r="D1493" i="13"/>
  <c r="A1493" i="13"/>
  <c r="D1492" i="13"/>
  <c r="A1492" i="13"/>
  <c r="D1491" i="13"/>
  <c r="A1491" i="13"/>
  <c r="D1490" i="13"/>
  <c r="A1490" i="13"/>
  <c r="D1489" i="13"/>
  <c r="A1489" i="13"/>
  <c r="D1488" i="13"/>
  <c r="A1488" i="13"/>
  <c r="D1487" i="13"/>
  <c r="A1487" i="13"/>
  <c r="D1486" i="13"/>
  <c r="A1486" i="13"/>
  <c r="D1485" i="13"/>
  <c r="A1485" i="13"/>
  <c r="D1484" i="13"/>
  <c r="A1484" i="13"/>
  <c r="D1483" i="13"/>
  <c r="A1483" i="13"/>
  <c r="D1482" i="13"/>
  <c r="A1482" i="13"/>
  <c r="D1481" i="13"/>
  <c r="A1481" i="13"/>
  <c r="D1480" i="13"/>
  <c r="A1480" i="13"/>
  <c r="D1479" i="13"/>
  <c r="A1479" i="13"/>
  <c r="D1478" i="13"/>
  <c r="A1478" i="13"/>
  <c r="D1477" i="13"/>
  <c r="A1477" i="13"/>
  <c r="D1476" i="13"/>
  <c r="A1476" i="13"/>
  <c r="D1475" i="13"/>
  <c r="A1475" i="13"/>
  <c r="D1474" i="13"/>
  <c r="A1474" i="13"/>
  <c r="D1473" i="13"/>
  <c r="A1473" i="13"/>
  <c r="D1472" i="13"/>
  <c r="A1472" i="13"/>
  <c r="D1471" i="13"/>
  <c r="A1471" i="13"/>
  <c r="D1470" i="13"/>
  <c r="A1470" i="13"/>
  <c r="D1469" i="13"/>
  <c r="A1469" i="13"/>
  <c r="D1468" i="13"/>
  <c r="A1468" i="13"/>
  <c r="D1467" i="13"/>
  <c r="A1467" i="13"/>
  <c r="D1466" i="13"/>
  <c r="A1466" i="13"/>
  <c r="D1465" i="13"/>
  <c r="A1465" i="13"/>
  <c r="D1464" i="13"/>
  <c r="A1464" i="13"/>
  <c r="D1463" i="13"/>
  <c r="A1463" i="13"/>
  <c r="D1462" i="13"/>
  <c r="A1462" i="13"/>
  <c r="D1461" i="13"/>
  <c r="A1461" i="13"/>
  <c r="D1460" i="13"/>
  <c r="A1460" i="13"/>
  <c r="D1459" i="13"/>
  <c r="A1459" i="13"/>
  <c r="D1458" i="13"/>
  <c r="A1458" i="13"/>
  <c r="D1457" i="13"/>
  <c r="A1457" i="13"/>
  <c r="D1456" i="13"/>
  <c r="A1456" i="13"/>
  <c r="D1455" i="13"/>
  <c r="A1455" i="13"/>
  <c r="D1454" i="13"/>
  <c r="A1454" i="13"/>
  <c r="D1453" i="13"/>
  <c r="A1453" i="13"/>
  <c r="D1452" i="13"/>
  <c r="A1452" i="13"/>
  <c r="D1451" i="13"/>
  <c r="A1451" i="13"/>
  <c r="D1450" i="13"/>
  <c r="A1450" i="13"/>
  <c r="D1449" i="13"/>
  <c r="A1449" i="13"/>
  <c r="D1448" i="13"/>
  <c r="A1448" i="13"/>
  <c r="D1447" i="13"/>
  <c r="A1447" i="13"/>
  <c r="D1446" i="13"/>
  <c r="A1446" i="13"/>
  <c r="D1445" i="13"/>
  <c r="A1445" i="13"/>
  <c r="D1444" i="13"/>
  <c r="A1444" i="13"/>
  <c r="D1443" i="13"/>
  <c r="A1443" i="13"/>
  <c r="D1442" i="13"/>
  <c r="A1442" i="13"/>
  <c r="A1441" i="13"/>
  <c r="D1440" i="13"/>
  <c r="A1440" i="13"/>
  <c r="D1439" i="13"/>
  <c r="A1439" i="13"/>
  <c r="D1438" i="13"/>
  <c r="A1438" i="13"/>
  <c r="D1437" i="13"/>
  <c r="A1437" i="13"/>
  <c r="D1436" i="13"/>
  <c r="A1436" i="13"/>
  <c r="D1435" i="13"/>
  <c r="A1435" i="13"/>
  <c r="D1434" i="13"/>
  <c r="A1434" i="13"/>
  <c r="D1433" i="13"/>
  <c r="A1433" i="13"/>
  <c r="D1432" i="13"/>
  <c r="A1432" i="13"/>
  <c r="D1431" i="13"/>
  <c r="A1431" i="13"/>
  <c r="D1430" i="13"/>
  <c r="A1430" i="13"/>
  <c r="D1429" i="13"/>
  <c r="A1429" i="13"/>
  <c r="D1428" i="13"/>
  <c r="A1428" i="13"/>
  <c r="D1427" i="13"/>
  <c r="A1427" i="13"/>
  <c r="D1426" i="13"/>
  <c r="A1426" i="13"/>
  <c r="D1425" i="13"/>
  <c r="A1425" i="13"/>
  <c r="D1424" i="13"/>
  <c r="A1424" i="13"/>
  <c r="D1423" i="13"/>
  <c r="A1423" i="13"/>
  <c r="D1422" i="13"/>
  <c r="A1422" i="13"/>
  <c r="D1421" i="13"/>
  <c r="A1421" i="13"/>
  <c r="D1420" i="13"/>
  <c r="A1420" i="13"/>
  <c r="D1419" i="13"/>
  <c r="A1419" i="13"/>
  <c r="D1418" i="13"/>
  <c r="A1418" i="13"/>
  <c r="D1417" i="13"/>
  <c r="A1417" i="13"/>
  <c r="D1416" i="13"/>
  <c r="A1416" i="13"/>
  <c r="D1415" i="13"/>
  <c r="A1415" i="13"/>
  <c r="D1414" i="13"/>
  <c r="A1414" i="13"/>
  <c r="D1413" i="13"/>
  <c r="A1413" i="13"/>
  <c r="D1412" i="13"/>
  <c r="A1412" i="13"/>
  <c r="D1411" i="13"/>
  <c r="A1411" i="13"/>
  <c r="D1410" i="13"/>
  <c r="A1410" i="13"/>
  <c r="D1409" i="13"/>
  <c r="A1409" i="13"/>
  <c r="D1408" i="13"/>
  <c r="A1408" i="13"/>
  <c r="D1407" i="13"/>
  <c r="A1407" i="13"/>
  <c r="D1406" i="13"/>
  <c r="A1406" i="13"/>
  <c r="D1405" i="13"/>
  <c r="A1405" i="13"/>
  <c r="D1404" i="13"/>
  <c r="A1404" i="13"/>
  <c r="D1403" i="13"/>
  <c r="A1403" i="13"/>
  <c r="D1402" i="13"/>
  <c r="A1402" i="13"/>
  <c r="D1401" i="13"/>
  <c r="A1401" i="13"/>
  <c r="D1400" i="13"/>
  <c r="A1400" i="13"/>
  <c r="D1399" i="13"/>
  <c r="A1399" i="13"/>
  <c r="D1398" i="13"/>
  <c r="A1398" i="13"/>
  <c r="D1397" i="13"/>
  <c r="A1397" i="13"/>
  <c r="D1396" i="13"/>
  <c r="A1396" i="13"/>
  <c r="D1395" i="13"/>
  <c r="A1395" i="13"/>
  <c r="D1394" i="13"/>
  <c r="A1394" i="13"/>
  <c r="D1393" i="13"/>
  <c r="A1393" i="13"/>
  <c r="D1392" i="13"/>
  <c r="A1392" i="13"/>
  <c r="D1391" i="13"/>
  <c r="A1391" i="13"/>
  <c r="D1390" i="13"/>
  <c r="A1390" i="13"/>
  <c r="D1389" i="13"/>
  <c r="A1389" i="13"/>
  <c r="D1388" i="13"/>
  <c r="A1388" i="13"/>
  <c r="D1387" i="13"/>
  <c r="A1387" i="13"/>
  <c r="D1386" i="13"/>
  <c r="A1386" i="13"/>
  <c r="D1385" i="13"/>
  <c r="A1385" i="13"/>
  <c r="D1384" i="13"/>
  <c r="A1384" i="13"/>
  <c r="D1383" i="13"/>
  <c r="A1383" i="13"/>
  <c r="D1382" i="13"/>
  <c r="A1382" i="13"/>
  <c r="D1381" i="13"/>
  <c r="A1381" i="13"/>
  <c r="D1380" i="13"/>
  <c r="A1380" i="13"/>
  <c r="D1379" i="13"/>
  <c r="A1379" i="13"/>
  <c r="D1378" i="13"/>
  <c r="A1378" i="13"/>
  <c r="D1377" i="13"/>
  <c r="A1377" i="13"/>
  <c r="D1376" i="13"/>
  <c r="A1376" i="13"/>
  <c r="D1375" i="13"/>
  <c r="A1375" i="13"/>
  <c r="D1374" i="13"/>
  <c r="A1374" i="13"/>
  <c r="D1373" i="13"/>
  <c r="A1373" i="13"/>
  <c r="D1372" i="13"/>
  <c r="A1372" i="13"/>
  <c r="D1371" i="13"/>
  <c r="A1371" i="13"/>
  <c r="D1370" i="13"/>
  <c r="A1370" i="13"/>
  <c r="D1369" i="13"/>
  <c r="A1369" i="13"/>
  <c r="D1368" i="13"/>
  <c r="A1368" i="13"/>
  <c r="D1367" i="13"/>
  <c r="A1367" i="13"/>
  <c r="D1366" i="13"/>
  <c r="A1366" i="13"/>
  <c r="D1365" i="13"/>
  <c r="A1365" i="13"/>
  <c r="D1364" i="13"/>
  <c r="A1364" i="13"/>
  <c r="D1363" i="13"/>
  <c r="A1363" i="13"/>
  <c r="D1362" i="13"/>
  <c r="A1362" i="13"/>
  <c r="D1361" i="13"/>
  <c r="A1361" i="13"/>
  <c r="D1360" i="13"/>
  <c r="A1360" i="13"/>
  <c r="D1359" i="13"/>
  <c r="A1359" i="13"/>
  <c r="D1358" i="13"/>
  <c r="A1358" i="13"/>
  <c r="D1357" i="13"/>
  <c r="A1357" i="13"/>
  <c r="D1356" i="13"/>
  <c r="A1356" i="13"/>
  <c r="D1355" i="13"/>
  <c r="A1355" i="13"/>
  <c r="D1354" i="13"/>
  <c r="A1354" i="13"/>
  <c r="D1353" i="13"/>
  <c r="A1353" i="13"/>
  <c r="D1352" i="13"/>
  <c r="A1352" i="13"/>
  <c r="D1351" i="13"/>
  <c r="A1351" i="13"/>
  <c r="D1350" i="13"/>
  <c r="A1350" i="13"/>
  <c r="D1349" i="13"/>
  <c r="A1349" i="13"/>
  <c r="D1348" i="13"/>
  <c r="A1348" i="13"/>
  <c r="D1347" i="13"/>
  <c r="A1347" i="13"/>
  <c r="D1346" i="13"/>
  <c r="A1346" i="13"/>
  <c r="D1345" i="13"/>
  <c r="A1345" i="13"/>
  <c r="D1344" i="13"/>
  <c r="A1344" i="13"/>
  <c r="D1343" i="13"/>
  <c r="A1343" i="13"/>
  <c r="D1342" i="13"/>
  <c r="A1342" i="13"/>
  <c r="D1341" i="13"/>
  <c r="A1341" i="13"/>
  <c r="D1340" i="13"/>
  <c r="A1340" i="13"/>
  <c r="D1339" i="13"/>
  <c r="A1339" i="13"/>
  <c r="D1338" i="13"/>
  <c r="A1338" i="13"/>
  <c r="D1337" i="13"/>
  <c r="A1337" i="13"/>
  <c r="D1336" i="13"/>
  <c r="A1336" i="13"/>
  <c r="D1335" i="13"/>
  <c r="A1335" i="13"/>
  <c r="D1334" i="13"/>
  <c r="A1334" i="13"/>
  <c r="D1333" i="13"/>
  <c r="A1333" i="13"/>
  <c r="D1332" i="13"/>
  <c r="A1332" i="13"/>
  <c r="D1331" i="13"/>
  <c r="A1331" i="13"/>
  <c r="D1330" i="13"/>
  <c r="A1330" i="13"/>
  <c r="D1329" i="13"/>
  <c r="A1329" i="13"/>
  <c r="D1328" i="13"/>
  <c r="A1328" i="13"/>
  <c r="D1327" i="13"/>
  <c r="A1327" i="13"/>
  <c r="D1326" i="13"/>
  <c r="A1326" i="13"/>
  <c r="D1325" i="13"/>
  <c r="A1325" i="13"/>
  <c r="D1324" i="13"/>
  <c r="A1324" i="13"/>
  <c r="D1323" i="13"/>
  <c r="A1323" i="13"/>
  <c r="D1322" i="13"/>
  <c r="A1322" i="13"/>
  <c r="D1321" i="13"/>
  <c r="A1321" i="13"/>
  <c r="D1320" i="13"/>
  <c r="A1320" i="13"/>
  <c r="D1319" i="13"/>
  <c r="A1319" i="13"/>
  <c r="D1318" i="13"/>
  <c r="A1318" i="13"/>
  <c r="D1317" i="13"/>
  <c r="A1317" i="13"/>
  <c r="D1316" i="13"/>
  <c r="A1316" i="13"/>
  <c r="D1315" i="13"/>
  <c r="A1315" i="13"/>
  <c r="D1314" i="13"/>
  <c r="A1314" i="13"/>
  <c r="D1313" i="13"/>
  <c r="A1313" i="13"/>
  <c r="D1312" i="13"/>
  <c r="A1312" i="13"/>
  <c r="D1311" i="13"/>
  <c r="A1311" i="13"/>
  <c r="D1310" i="13"/>
  <c r="A1310" i="13"/>
  <c r="D1309" i="13"/>
  <c r="A1309" i="13"/>
  <c r="D1308" i="13"/>
  <c r="A1308" i="13"/>
  <c r="D1307" i="13"/>
  <c r="A1307" i="13"/>
  <c r="D1306" i="13"/>
  <c r="A1306" i="13"/>
  <c r="D1305" i="13"/>
  <c r="A1305" i="13"/>
  <c r="D1304" i="13"/>
  <c r="A1304" i="13"/>
  <c r="D1303" i="13"/>
  <c r="A1303" i="13"/>
  <c r="D1302" i="13"/>
  <c r="A1302" i="13"/>
  <c r="D1301" i="13"/>
  <c r="A1301" i="13"/>
  <c r="D1300" i="13"/>
  <c r="A1300" i="13"/>
  <c r="D1299" i="13"/>
  <c r="A1299" i="13"/>
  <c r="D1298" i="13"/>
  <c r="A1298" i="13"/>
  <c r="D1297" i="13"/>
  <c r="A1297" i="13"/>
  <c r="D1296" i="13"/>
  <c r="A1296" i="13"/>
  <c r="D1295" i="13"/>
  <c r="A1295" i="13"/>
  <c r="D1294" i="13"/>
  <c r="A1294" i="13"/>
  <c r="D1293" i="13"/>
  <c r="A1293" i="13"/>
  <c r="D1292" i="13"/>
  <c r="A1292" i="13"/>
  <c r="D1291" i="13"/>
  <c r="A1291" i="13"/>
  <c r="D1290" i="13"/>
  <c r="A1290" i="13"/>
  <c r="D1289" i="13"/>
  <c r="A1289" i="13"/>
  <c r="D1288" i="13"/>
  <c r="A1288" i="13"/>
  <c r="D1287" i="13"/>
  <c r="A1287" i="13"/>
  <c r="D1286" i="13"/>
  <c r="A1286" i="13"/>
  <c r="D1285" i="13"/>
  <c r="A1285" i="13"/>
  <c r="D1284" i="13"/>
  <c r="A1284" i="13"/>
  <c r="D1283" i="13"/>
  <c r="A1283" i="13"/>
  <c r="D1282" i="13"/>
  <c r="A1282" i="13"/>
  <c r="D1281" i="13"/>
  <c r="A1281" i="13"/>
  <c r="D1280" i="13"/>
  <c r="A1280" i="13"/>
  <c r="D1279" i="13"/>
  <c r="A1279" i="13"/>
  <c r="D1278" i="13"/>
  <c r="A1278" i="13"/>
  <c r="D1277" i="13"/>
  <c r="A1277" i="13"/>
  <c r="D1276" i="13"/>
  <c r="A1276" i="13"/>
  <c r="D1275" i="13"/>
  <c r="A1275" i="13"/>
  <c r="D1274" i="13"/>
  <c r="A1274" i="13"/>
  <c r="D1273" i="13"/>
  <c r="A1273" i="13"/>
  <c r="D1272" i="13"/>
  <c r="A1272" i="13"/>
  <c r="D1271" i="13"/>
  <c r="A1271" i="13"/>
  <c r="D1270" i="13"/>
  <c r="A1270" i="13"/>
  <c r="D1269" i="13"/>
  <c r="A1269" i="13"/>
  <c r="D1268" i="13"/>
  <c r="A1268" i="13"/>
  <c r="D1267" i="13"/>
  <c r="A1267" i="13"/>
  <c r="D1266" i="13"/>
  <c r="A1266" i="13"/>
  <c r="D1265" i="13"/>
  <c r="A1265" i="13"/>
  <c r="D1264" i="13"/>
  <c r="A1264" i="13"/>
  <c r="D1263" i="13"/>
  <c r="A1263" i="13"/>
  <c r="D1262" i="13"/>
  <c r="A1262" i="13"/>
  <c r="D1261" i="13"/>
  <c r="A1261" i="13"/>
  <c r="D1260" i="13"/>
  <c r="A1260" i="13"/>
  <c r="D1259" i="13"/>
  <c r="A1259" i="13"/>
  <c r="D1258" i="13"/>
  <c r="A1258" i="13"/>
  <c r="D1257" i="13"/>
  <c r="A1257" i="13"/>
  <c r="D1256" i="13"/>
  <c r="A1256" i="13"/>
  <c r="D1255" i="13"/>
  <c r="A1255" i="13"/>
  <c r="D1254" i="13"/>
  <c r="A1254" i="13"/>
  <c r="D1253" i="13"/>
  <c r="A1253" i="13"/>
  <c r="D1252" i="13"/>
  <c r="A1252" i="13"/>
  <c r="D1251" i="13"/>
  <c r="A1251" i="13"/>
  <c r="D1250" i="13"/>
  <c r="A1250" i="13"/>
  <c r="D1249" i="13"/>
  <c r="A1249" i="13"/>
  <c r="D1248" i="13"/>
  <c r="A1248" i="13"/>
  <c r="D1247" i="13"/>
  <c r="A1247" i="13"/>
  <c r="D1246" i="13"/>
  <c r="A1246" i="13"/>
  <c r="D1245" i="13"/>
  <c r="A1245" i="13"/>
  <c r="D1244" i="13"/>
  <c r="A1244" i="13"/>
  <c r="D1243" i="13"/>
  <c r="A1243" i="13"/>
  <c r="D1242" i="13"/>
  <c r="A1242" i="13"/>
  <c r="D1241" i="13"/>
  <c r="A1241" i="13"/>
  <c r="D1240" i="13"/>
  <c r="A1240" i="13"/>
  <c r="D1239" i="13"/>
  <c r="A1239" i="13"/>
  <c r="D1238" i="13"/>
  <c r="A1238" i="13"/>
  <c r="D1237" i="13"/>
  <c r="A1237" i="13"/>
  <c r="D1236" i="13"/>
  <c r="A1236" i="13"/>
  <c r="D1235" i="13"/>
  <c r="A1235" i="13"/>
  <c r="D1234" i="13"/>
  <c r="A1234" i="13"/>
  <c r="D1233" i="13"/>
  <c r="A1233" i="13"/>
  <c r="D1232" i="13"/>
  <c r="A1232" i="13"/>
  <c r="D1231" i="13"/>
  <c r="A1231" i="13"/>
  <c r="D1230" i="13"/>
  <c r="A1230" i="13"/>
  <c r="D1229" i="13"/>
  <c r="A1229" i="13"/>
  <c r="D1228" i="13"/>
  <c r="A1228" i="13"/>
  <c r="D1227" i="13"/>
  <c r="A1227" i="13"/>
  <c r="D1226" i="13"/>
  <c r="A1226" i="13"/>
  <c r="D1225" i="13"/>
  <c r="A1225" i="13"/>
  <c r="D1224" i="13"/>
  <c r="A1224" i="13"/>
  <c r="D1223" i="13"/>
  <c r="A1223" i="13"/>
  <c r="D1222" i="13"/>
  <c r="A1222" i="13"/>
  <c r="D1221" i="13"/>
  <c r="A1221" i="13"/>
  <c r="D1220" i="13"/>
  <c r="A1220" i="13"/>
  <c r="D1219" i="13"/>
  <c r="A1219" i="13"/>
  <c r="D1218" i="13"/>
  <c r="A1218" i="13"/>
  <c r="D1217" i="13"/>
  <c r="A1217" i="13"/>
  <c r="D1216" i="13"/>
  <c r="A1216" i="13"/>
  <c r="D1215" i="13"/>
  <c r="A1215" i="13"/>
  <c r="D1214" i="13"/>
  <c r="A1214" i="13"/>
  <c r="D1213" i="13"/>
  <c r="A1213" i="13"/>
  <c r="D1212" i="13"/>
  <c r="A1212" i="13"/>
  <c r="D1211" i="13"/>
  <c r="A1211" i="13"/>
  <c r="D1210" i="13"/>
  <c r="A1210" i="13"/>
  <c r="D1209" i="13"/>
  <c r="A1209" i="13"/>
  <c r="D1208" i="13"/>
  <c r="A1208" i="13"/>
  <c r="D1207" i="13"/>
  <c r="A1207" i="13"/>
  <c r="D1206" i="13"/>
  <c r="A1206" i="13"/>
  <c r="D1205" i="13"/>
  <c r="A1205" i="13"/>
  <c r="D1204" i="13"/>
  <c r="A1204" i="13"/>
  <c r="D1203" i="13"/>
  <c r="A1203" i="13"/>
  <c r="D1202" i="13"/>
  <c r="A1202" i="13"/>
  <c r="D1201" i="13"/>
  <c r="A1201" i="13"/>
  <c r="D1200" i="13"/>
  <c r="A1200" i="13"/>
  <c r="D1199" i="13"/>
  <c r="A1199" i="13"/>
  <c r="D1198" i="13"/>
  <c r="A1198" i="13"/>
  <c r="D1197" i="13"/>
  <c r="A1197" i="13"/>
  <c r="D1196" i="13"/>
  <c r="A1196" i="13"/>
  <c r="D1195" i="13"/>
  <c r="A1195" i="13"/>
  <c r="D1194" i="13"/>
  <c r="A1194" i="13"/>
  <c r="D1193" i="13"/>
  <c r="A1193" i="13"/>
  <c r="D1192" i="13"/>
  <c r="A1192" i="13"/>
  <c r="D1191" i="13"/>
  <c r="A1191" i="13"/>
  <c r="D1190" i="13"/>
  <c r="A1190" i="13"/>
  <c r="D1189" i="13"/>
  <c r="A1189" i="13"/>
  <c r="D1188" i="13"/>
  <c r="A1188" i="13"/>
  <c r="D1187" i="13"/>
  <c r="A1187" i="13"/>
  <c r="D1186" i="13"/>
  <c r="A1186" i="13"/>
  <c r="D1185" i="13"/>
  <c r="A1185" i="13"/>
  <c r="D1184" i="13"/>
  <c r="A1184" i="13"/>
  <c r="D1183" i="13"/>
  <c r="A1183" i="13"/>
  <c r="D1182" i="13"/>
  <c r="A1182" i="13"/>
  <c r="D1181" i="13"/>
  <c r="A1181" i="13"/>
  <c r="A1180" i="13"/>
  <c r="D1179" i="13"/>
  <c r="A1179" i="13"/>
  <c r="D1178" i="13"/>
  <c r="A1178" i="13"/>
  <c r="D1177" i="13"/>
  <c r="A1177" i="13"/>
  <c r="D1176" i="13"/>
  <c r="A1176" i="13"/>
  <c r="D1175" i="13"/>
  <c r="A1175" i="13"/>
  <c r="D1174" i="13"/>
  <c r="A1174" i="13"/>
  <c r="D1173" i="13"/>
  <c r="A1173" i="13"/>
  <c r="D1172" i="13"/>
  <c r="A1172" i="13"/>
  <c r="D1171" i="13"/>
  <c r="A1171" i="13"/>
  <c r="D1170" i="13"/>
  <c r="A1170" i="13"/>
  <c r="D1169" i="13"/>
  <c r="A1169" i="13"/>
  <c r="D1168" i="13"/>
  <c r="A1168" i="13"/>
  <c r="D1167" i="13"/>
  <c r="A1167" i="13"/>
  <c r="D1166" i="13"/>
  <c r="A1166" i="13"/>
  <c r="D1165" i="13"/>
  <c r="A1165" i="13"/>
  <c r="D1164" i="13"/>
  <c r="A1164" i="13"/>
  <c r="D1163" i="13"/>
  <c r="A1163" i="13"/>
  <c r="D1162" i="13"/>
  <c r="A1162" i="13"/>
  <c r="D1161" i="13"/>
  <c r="A1161" i="13"/>
  <c r="D1160" i="13"/>
  <c r="A1160" i="13"/>
  <c r="D1159" i="13"/>
  <c r="A1159" i="13"/>
  <c r="D1158" i="13"/>
  <c r="A1158" i="13"/>
  <c r="D1157" i="13"/>
  <c r="A1157" i="13"/>
  <c r="D1156" i="13"/>
  <c r="A1156" i="13"/>
  <c r="D1155" i="13"/>
  <c r="A1155" i="13"/>
  <c r="D1154" i="13"/>
  <c r="A1154" i="13"/>
  <c r="D1153" i="13"/>
  <c r="A1153" i="13"/>
  <c r="D1152" i="13"/>
  <c r="A1152" i="13"/>
  <c r="D1151" i="13"/>
  <c r="A1151" i="13"/>
  <c r="D1150" i="13"/>
  <c r="A1150" i="13"/>
  <c r="D1149" i="13"/>
  <c r="A1149" i="13"/>
  <c r="D1148" i="13"/>
  <c r="A1148" i="13"/>
  <c r="D1147" i="13"/>
  <c r="A1147" i="13"/>
  <c r="D1146" i="13"/>
  <c r="A1146" i="13"/>
  <c r="D1145" i="13"/>
  <c r="A1145" i="13"/>
  <c r="D1144" i="13"/>
  <c r="A1144" i="13"/>
  <c r="D1143" i="13"/>
  <c r="A1143" i="13"/>
  <c r="D1142" i="13"/>
  <c r="A1142" i="13"/>
  <c r="D1141" i="13"/>
  <c r="A1141" i="13"/>
  <c r="D1140" i="13"/>
  <c r="A1140" i="13"/>
  <c r="D1139" i="13"/>
  <c r="A1139" i="13"/>
  <c r="D1138" i="13"/>
  <c r="A1138" i="13"/>
  <c r="D1137" i="13"/>
  <c r="A1137" i="13"/>
  <c r="D1136" i="13"/>
  <c r="A1136" i="13"/>
  <c r="D1135" i="13"/>
  <c r="A1135" i="13"/>
  <c r="D1134" i="13"/>
  <c r="A1134" i="13"/>
  <c r="D1133" i="13"/>
  <c r="A1133" i="13"/>
  <c r="D1132" i="13"/>
  <c r="A1132" i="13"/>
  <c r="D1131" i="13"/>
  <c r="A1131" i="13"/>
  <c r="D1130" i="13"/>
  <c r="A1130" i="13"/>
  <c r="D1129" i="13"/>
  <c r="A1129" i="13"/>
  <c r="D1128" i="13"/>
  <c r="A1128" i="13"/>
  <c r="D1127" i="13"/>
  <c r="A1127" i="13"/>
  <c r="D1126" i="13"/>
  <c r="A1126" i="13"/>
  <c r="D1125" i="13"/>
  <c r="A1125" i="13"/>
  <c r="D1124" i="13"/>
  <c r="A1124" i="13"/>
  <c r="D1123" i="13"/>
  <c r="A1123" i="13"/>
  <c r="D1122" i="13"/>
  <c r="A1122" i="13"/>
  <c r="D1121" i="13"/>
  <c r="A1121" i="13"/>
  <c r="D1120" i="13"/>
  <c r="A1120" i="13"/>
  <c r="D1119" i="13"/>
  <c r="A1119" i="13"/>
  <c r="D1118" i="13"/>
  <c r="A1118" i="13"/>
  <c r="D1117" i="13"/>
  <c r="A1117" i="13"/>
  <c r="D1116" i="13"/>
  <c r="A1116" i="13"/>
  <c r="D1115" i="13"/>
  <c r="A1115" i="13"/>
  <c r="D1114" i="13"/>
  <c r="A1114" i="13"/>
  <c r="D1113" i="13"/>
  <c r="A1113" i="13"/>
  <c r="D1112" i="13"/>
  <c r="A1112" i="13"/>
  <c r="D1111" i="13"/>
  <c r="A1111" i="13"/>
  <c r="D1110" i="13"/>
  <c r="A1110" i="13"/>
  <c r="D1109" i="13"/>
  <c r="A1109" i="13"/>
  <c r="D1108" i="13"/>
  <c r="A1108" i="13"/>
  <c r="D1107" i="13"/>
  <c r="A1107" i="13"/>
  <c r="D1106" i="13"/>
  <c r="A1106" i="13"/>
  <c r="D1105" i="13"/>
  <c r="A1105" i="13"/>
  <c r="D1104" i="13"/>
  <c r="A1104" i="13"/>
  <c r="D1103" i="13"/>
  <c r="A1103" i="13"/>
  <c r="D1102" i="13"/>
  <c r="A1102" i="13"/>
  <c r="D1101" i="13"/>
  <c r="A1101" i="13"/>
  <c r="D1100" i="13"/>
  <c r="A1100" i="13"/>
  <c r="D1099" i="13"/>
  <c r="A1099" i="13"/>
  <c r="D1098" i="13"/>
  <c r="A1098" i="13"/>
  <c r="D1097" i="13"/>
  <c r="A1097" i="13"/>
  <c r="D1096" i="13"/>
  <c r="A1096" i="13"/>
  <c r="D1095" i="13"/>
  <c r="A1095" i="13"/>
  <c r="D1094" i="13"/>
  <c r="A1094" i="13"/>
  <c r="D1093" i="13"/>
  <c r="A1093" i="13"/>
  <c r="D1092" i="13"/>
  <c r="A1092" i="13"/>
  <c r="D1091" i="13"/>
  <c r="A1091" i="13"/>
  <c r="D1090" i="13"/>
  <c r="A1090" i="13"/>
  <c r="D1089" i="13"/>
  <c r="A1089" i="13"/>
  <c r="D1088" i="13"/>
  <c r="A1088" i="13"/>
  <c r="D1087" i="13"/>
  <c r="A1087" i="13"/>
  <c r="D1086" i="13"/>
  <c r="A1086" i="13"/>
  <c r="D1085" i="13"/>
  <c r="A1085" i="13"/>
  <c r="D1084" i="13"/>
  <c r="A1084" i="13"/>
  <c r="D1083" i="13"/>
  <c r="A1083" i="13"/>
  <c r="D1082" i="13"/>
  <c r="A1082" i="13"/>
  <c r="D1081" i="13"/>
  <c r="A1081" i="13"/>
  <c r="D1080" i="13"/>
  <c r="A1080" i="13"/>
  <c r="D1079" i="13"/>
  <c r="A1079" i="13"/>
  <c r="D1078" i="13"/>
  <c r="A1078" i="13"/>
  <c r="D1077" i="13"/>
  <c r="A1077" i="13"/>
  <c r="D1076" i="13"/>
  <c r="A1076" i="13"/>
  <c r="D1075" i="13"/>
  <c r="A1075" i="13"/>
  <c r="D1074" i="13"/>
  <c r="A1074" i="13"/>
  <c r="D1073" i="13"/>
  <c r="A1073" i="13"/>
  <c r="D1072" i="13"/>
  <c r="A1072" i="13"/>
  <c r="D1071" i="13"/>
  <c r="A1071" i="13"/>
  <c r="D1070" i="13"/>
  <c r="A1070" i="13"/>
  <c r="D1069" i="13"/>
  <c r="A1069" i="13"/>
  <c r="D1068" i="13"/>
  <c r="A1068" i="13"/>
  <c r="D1067" i="13"/>
  <c r="A1067" i="13"/>
  <c r="D1066" i="13"/>
  <c r="A1066" i="13"/>
  <c r="D1065" i="13"/>
  <c r="A1065" i="13"/>
  <c r="D1064" i="13"/>
  <c r="A1064" i="13"/>
  <c r="D1063" i="13"/>
  <c r="A1063" i="13"/>
  <c r="D1062" i="13"/>
  <c r="A1062" i="13"/>
  <c r="D1061" i="13"/>
  <c r="A1061" i="13"/>
  <c r="D1060" i="13"/>
  <c r="A1060" i="13"/>
  <c r="D1059" i="13"/>
  <c r="A1059" i="13"/>
  <c r="D1058" i="13"/>
  <c r="A1058" i="13"/>
  <c r="D1057" i="13"/>
  <c r="A1057" i="13"/>
  <c r="D1056" i="13"/>
  <c r="A1056" i="13"/>
  <c r="D1055" i="13"/>
  <c r="A1055" i="13"/>
  <c r="D1054" i="13"/>
  <c r="A1054" i="13"/>
  <c r="D1053" i="13"/>
  <c r="A1053" i="13"/>
  <c r="D1052" i="13"/>
  <c r="A1052" i="13"/>
  <c r="D1051" i="13"/>
  <c r="A1051" i="13"/>
  <c r="D1050" i="13"/>
  <c r="A1050" i="13"/>
  <c r="D1049" i="13"/>
  <c r="A1049" i="13"/>
  <c r="D1048" i="13"/>
  <c r="A1048" i="13"/>
  <c r="D1047" i="13"/>
  <c r="A1047" i="13"/>
  <c r="D1046" i="13"/>
  <c r="A1046" i="13"/>
  <c r="D1045" i="13"/>
  <c r="A1045" i="13"/>
  <c r="D1044" i="13"/>
  <c r="A1044" i="13"/>
  <c r="D1043" i="13"/>
  <c r="A1043" i="13"/>
  <c r="D1042" i="13"/>
  <c r="A1042" i="13"/>
  <c r="D1041" i="13"/>
  <c r="A1041" i="13"/>
  <c r="D1040" i="13"/>
  <c r="A1040" i="13"/>
  <c r="D1039" i="13"/>
  <c r="A1039" i="13"/>
  <c r="D1038" i="13"/>
  <c r="A1038" i="13"/>
  <c r="D1037" i="13"/>
  <c r="A1037" i="13"/>
  <c r="D1036" i="13"/>
  <c r="A1036" i="13"/>
  <c r="D1035" i="13"/>
  <c r="A1035" i="13"/>
  <c r="D1034" i="13"/>
  <c r="A1034" i="13"/>
  <c r="D1033" i="13"/>
  <c r="A1033" i="13"/>
  <c r="D1032" i="13"/>
  <c r="A1032" i="13"/>
  <c r="D1031" i="13"/>
  <c r="A1031" i="13"/>
  <c r="D1030" i="13"/>
  <c r="A1030" i="13"/>
  <c r="D1029" i="13"/>
  <c r="A1029" i="13"/>
  <c r="D1028" i="13"/>
  <c r="A1028" i="13"/>
  <c r="D1027" i="13"/>
  <c r="A1027" i="13"/>
  <c r="D1026" i="13"/>
  <c r="A1026" i="13"/>
  <c r="D1025" i="13"/>
  <c r="A1025" i="13"/>
  <c r="D1024" i="13"/>
  <c r="A1024" i="13"/>
  <c r="D1023" i="13"/>
  <c r="A1023" i="13"/>
  <c r="D1022" i="13"/>
  <c r="A1022" i="13"/>
  <c r="D1021" i="13"/>
  <c r="A1021" i="13"/>
  <c r="D1020" i="13"/>
  <c r="A1020" i="13"/>
  <c r="D1019" i="13"/>
  <c r="A1019" i="13"/>
  <c r="D1018" i="13"/>
  <c r="A1018" i="13"/>
  <c r="D1017" i="13"/>
  <c r="A1017" i="13"/>
  <c r="D1016" i="13"/>
  <c r="A1016" i="13"/>
  <c r="D1015" i="13"/>
  <c r="A1015" i="13"/>
  <c r="D1014" i="13"/>
  <c r="A1014" i="13"/>
  <c r="D1013" i="13"/>
  <c r="A1013" i="13"/>
  <c r="D1012" i="13"/>
  <c r="A1012" i="13"/>
  <c r="D1011" i="13"/>
  <c r="A1011" i="13"/>
  <c r="D1010" i="13"/>
  <c r="A1010" i="13"/>
  <c r="D1009" i="13"/>
  <c r="A1009" i="13"/>
  <c r="D1008" i="13"/>
  <c r="A1008" i="13"/>
  <c r="D1007" i="13"/>
  <c r="A1007" i="13"/>
  <c r="D1006" i="13"/>
  <c r="A1006" i="13"/>
  <c r="D1005" i="13"/>
  <c r="A1005" i="13"/>
  <c r="D1004" i="13"/>
  <c r="A1004" i="13"/>
  <c r="D1003" i="13"/>
  <c r="A1003" i="13"/>
  <c r="D1002" i="13"/>
  <c r="A1002" i="13"/>
  <c r="D1001" i="13"/>
  <c r="A1001" i="13"/>
  <c r="D1000" i="13"/>
  <c r="A1000" i="13"/>
  <c r="D999" i="13"/>
  <c r="A999" i="13"/>
  <c r="D998" i="13"/>
  <c r="A998" i="13"/>
  <c r="D997" i="13"/>
  <c r="A997" i="13"/>
  <c r="D996" i="13"/>
  <c r="A996" i="13"/>
  <c r="D995" i="13"/>
  <c r="A995" i="13"/>
  <c r="D994" i="13"/>
  <c r="A994" i="13"/>
  <c r="D993" i="13"/>
  <c r="A993" i="13"/>
  <c r="D992" i="13"/>
  <c r="A992" i="13"/>
  <c r="D991" i="13"/>
  <c r="A991" i="13"/>
  <c r="D990" i="13"/>
  <c r="A990" i="13"/>
  <c r="D989" i="13"/>
  <c r="A989" i="13"/>
  <c r="D988" i="13"/>
  <c r="A988" i="13"/>
  <c r="D987" i="13"/>
  <c r="A987" i="13"/>
  <c r="D986" i="13"/>
  <c r="A986" i="13"/>
  <c r="D985" i="13"/>
  <c r="A985" i="13"/>
  <c r="D984" i="13"/>
  <c r="A984" i="13"/>
  <c r="D983" i="13"/>
  <c r="A983" i="13"/>
  <c r="D982" i="13"/>
  <c r="A982" i="13"/>
  <c r="D981" i="13"/>
  <c r="A981" i="13"/>
  <c r="D980" i="13"/>
  <c r="A980" i="13"/>
  <c r="D979" i="13"/>
  <c r="A979" i="13"/>
  <c r="D978" i="13"/>
  <c r="A978" i="13"/>
  <c r="D977" i="13"/>
  <c r="A977" i="13"/>
  <c r="D976" i="13"/>
  <c r="A976" i="13"/>
  <c r="D975" i="13"/>
  <c r="A975" i="13"/>
  <c r="D974" i="13"/>
  <c r="A974" i="13"/>
  <c r="D973" i="13"/>
  <c r="A973" i="13"/>
  <c r="D972" i="13"/>
  <c r="A972" i="13"/>
  <c r="D971" i="13"/>
  <c r="A971" i="13"/>
  <c r="D970" i="13"/>
  <c r="A970" i="13"/>
  <c r="D969" i="13"/>
  <c r="A969" i="13"/>
  <c r="D968" i="13"/>
  <c r="A968" i="13"/>
  <c r="D967" i="13"/>
  <c r="A967" i="13"/>
  <c r="D966" i="13"/>
  <c r="A966" i="13"/>
  <c r="D965" i="13"/>
  <c r="A965" i="13"/>
  <c r="D964" i="13"/>
  <c r="A964" i="13"/>
  <c r="D963" i="13"/>
  <c r="A963" i="13"/>
  <c r="D962" i="13"/>
  <c r="A962" i="13"/>
  <c r="D961" i="13"/>
  <c r="A961" i="13"/>
  <c r="D960" i="13"/>
  <c r="A960" i="13"/>
  <c r="D959" i="13"/>
  <c r="A959" i="13"/>
  <c r="D958" i="13"/>
  <c r="A958" i="13"/>
  <c r="D957" i="13"/>
  <c r="A957" i="13"/>
  <c r="D956" i="13"/>
  <c r="A956" i="13"/>
  <c r="D955" i="13"/>
  <c r="A955" i="13"/>
  <c r="D954" i="13"/>
  <c r="A954" i="13"/>
  <c r="D953" i="13"/>
  <c r="A953" i="13"/>
  <c r="D952" i="13"/>
  <c r="A952" i="13"/>
  <c r="D951" i="13"/>
  <c r="A951" i="13"/>
  <c r="D950" i="13"/>
  <c r="A950" i="13"/>
  <c r="D949" i="13"/>
  <c r="A949" i="13"/>
  <c r="D948" i="13"/>
  <c r="A948" i="13"/>
  <c r="D947" i="13"/>
  <c r="A947" i="13"/>
  <c r="D946" i="13"/>
  <c r="A946" i="13"/>
  <c r="D945" i="13"/>
  <c r="A945" i="13"/>
  <c r="D944" i="13"/>
  <c r="A944" i="13"/>
  <c r="D943" i="13"/>
  <c r="A943" i="13"/>
  <c r="D942" i="13"/>
  <c r="A942" i="13"/>
  <c r="D941" i="13"/>
  <c r="A941" i="13"/>
  <c r="D940" i="13"/>
  <c r="A940" i="13"/>
  <c r="D939" i="13"/>
  <c r="A939" i="13"/>
  <c r="D938" i="13"/>
  <c r="C938" i="13"/>
  <c r="B938" i="13"/>
  <c r="A938" i="13"/>
  <c r="D937" i="13"/>
  <c r="C937" i="13"/>
  <c r="B937" i="13"/>
  <c r="A937" i="13"/>
  <c r="D936" i="13"/>
  <c r="C936" i="13"/>
  <c r="B936" i="13"/>
  <c r="A936" i="13"/>
  <c r="D935" i="13"/>
  <c r="C935" i="13"/>
  <c r="B935" i="13"/>
  <c r="A935" i="13"/>
  <c r="D934" i="13"/>
  <c r="C934" i="13"/>
  <c r="B934" i="13"/>
  <c r="A934" i="13"/>
  <c r="D933" i="13"/>
  <c r="C933" i="13"/>
  <c r="B933" i="13"/>
  <c r="A933" i="13"/>
  <c r="D932" i="13"/>
  <c r="C932" i="13"/>
  <c r="B932" i="13"/>
  <c r="A932" i="13"/>
  <c r="D931" i="13"/>
  <c r="C931" i="13"/>
  <c r="B931" i="13"/>
  <c r="A931" i="13"/>
  <c r="D930" i="13"/>
  <c r="C930" i="13"/>
  <c r="B930" i="13"/>
  <c r="A930" i="13"/>
  <c r="D929" i="13"/>
  <c r="C929" i="13"/>
  <c r="B929" i="13"/>
  <c r="A929" i="13"/>
  <c r="D928" i="13"/>
  <c r="C928" i="13"/>
  <c r="B928" i="13"/>
  <c r="A928" i="13"/>
  <c r="D927" i="13"/>
  <c r="C927" i="13"/>
  <c r="B927" i="13"/>
  <c r="A927" i="13"/>
  <c r="D926" i="13"/>
  <c r="C926" i="13"/>
  <c r="B926" i="13"/>
  <c r="A926" i="13"/>
  <c r="D925" i="13"/>
  <c r="C925" i="13"/>
  <c r="B925" i="13"/>
  <c r="A925" i="13"/>
  <c r="D924" i="13"/>
  <c r="C924" i="13"/>
  <c r="B924" i="13"/>
  <c r="A924" i="13"/>
  <c r="D923" i="13"/>
  <c r="C923" i="13"/>
  <c r="B923" i="13"/>
  <c r="A923" i="13"/>
  <c r="D922" i="13"/>
  <c r="C922" i="13"/>
  <c r="B922" i="13"/>
  <c r="A922" i="13"/>
  <c r="D921" i="13"/>
  <c r="C921" i="13"/>
  <c r="B921" i="13"/>
  <c r="A921" i="13"/>
  <c r="D920" i="13"/>
  <c r="C920" i="13"/>
  <c r="B920" i="13"/>
  <c r="A920" i="13"/>
  <c r="D919" i="13"/>
  <c r="C919" i="13"/>
  <c r="B919" i="13"/>
  <c r="A919" i="13"/>
  <c r="D918" i="13"/>
  <c r="C918" i="13"/>
  <c r="B918" i="13"/>
  <c r="A918" i="13"/>
  <c r="D917" i="13"/>
  <c r="C917" i="13"/>
  <c r="B917" i="13"/>
  <c r="A917" i="13"/>
  <c r="D916" i="13"/>
  <c r="C916" i="13"/>
  <c r="B916" i="13"/>
  <c r="A916" i="13"/>
  <c r="D915" i="13"/>
  <c r="C915" i="13"/>
  <c r="B915" i="13"/>
  <c r="A915" i="13"/>
  <c r="D914" i="13"/>
  <c r="C914" i="13"/>
  <c r="B914" i="13"/>
  <c r="A914" i="13"/>
  <c r="D913" i="13"/>
  <c r="C913" i="13"/>
  <c r="B913" i="13"/>
  <c r="A913" i="13"/>
  <c r="D912" i="13"/>
  <c r="C912" i="13"/>
  <c r="B912" i="13"/>
  <c r="A912" i="13"/>
  <c r="D911" i="13"/>
  <c r="C911" i="13"/>
  <c r="B911" i="13"/>
  <c r="A911" i="13"/>
  <c r="D910" i="13"/>
  <c r="C910" i="13"/>
  <c r="B910" i="13"/>
  <c r="A910" i="13"/>
  <c r="D909" i="13"/>
  <c r="C909" i="13"/>
  <c r="B909" i="13"/>
  <c r="A909" i="13"/>
  <c r="D908" i="13"/>
  <c r="C908" i="13"/>
  <c r="B908" i="13"/>
  <c r="A908" i="13"/>
  <c r="D907" i="13"/>
  <c r="C907" i="13"/>
  <c r="B907" i="13"/>
  <c r="A907" i="13"/>
  <c r="D906" i="13"/>
  <c r="C906" i="13"/>
  <c r="B906" i="13"/>
  <c r="A906" i="13"/>
  <c r="D905" i="13"/>
  <c r="C905" i="13"/>
  <c r="B905" i="13"/>
  <c r="A905" i="13"/>
  <c r="D904" i="13"/>
  <c r="C904" i="13"/>
  <c r="B904" i="13"/>
  <c r="A904" i="13"/>
  <c r="D903" i="13"/>
  <c r="C903" i="13"/>
  <c r="B903" i="13"/>
  <c r="A903" i="13"/>
  <c r="D902" i="13"/>
  <c r="C902" i="13"/>
  <c r="B902" i="13"/>
  <c r="A902" i="13"/>
  <c r="D901" i="13"/>
  <c r="C901" i="13"/>
  <c r="B901" i="13"/>
  <c r="A901" i="13"/>
  <c r="D900" i="13"/>
  <c r="C900" i="13"/>
  <c r="B900" i="13"/>
  <c r="A900" i="13"/>
  <c r="D899" i="13"/>
  <c r="C899" i="13"/>
  <c r="B899" i="13"/>
  <c r="A899" i="13"/>
  <c r="D898" i="13"/>
  <c r="C898" i="13"/>
  <c r="B898" i="13"/>
  <c r="A898" i="13"/>
  <c r="D897" i="13"/>
  <c r="C897" i="13"/>
  <c r="B897" i="13"/>
  <c r="A897" i="13"/>
  <c r="D896" i="13"/>
  <c r="C896" i="13"/>
  <c r="B896" i="13"/>
  <c r="A896" i="13"/>
  <c r="D895" i="13"/>
  <c r="C895" i="13"/>
  <c r="B895" i="13"/>
  <c r="A895" i="13"/>
  <c r="D894" i="13"/>
  <c r="C894" i="13"/>
  <c r="B894" i="13"/>
  <c r="A894" i="13"/>
  <c r="D893" i="13"/>
  <c r="C893" i="13"/>
  <c r="B893" i="13"/>
  <c r="A893" i="13"/>
  <c r="D892" i="13"/>
  <c r="C892" i="13"/>
  <c r="B892" i="13"/>
  <c r="A892" i="13"/>
  <c r="D891" i="13"/>
  <c r="C891" i="13"/>
  <c r="B891" i="13"/>
  <c r="A891" i="13"/>
  <c r="D890" i="13"/>
  <c r="C890" i="13"/>
  <c r="B890" i="13"/>
  <c r="A890" i="13"/>
  <c r="D889" i="13"/>
  <c r="C889" i="13"/>
  <c r="B889" i="13"/>
  <c r="A889" i="13"/>
  <c r="D888" i="13"/>
  <c r="C888" i="13"/>
  <c r="B888" i="13"/>
  <c r="A888" i="13"/>
  <c r="D887" i="13"/>
  <c r="C887" i="13"/>
  <c r="B887" i="13"/>
  <c r="A887" i="13"/>
  <c r="D886" i="13"/>
  <c r="C886" i="13"/>
  <c r="B886" i="13"/>
  <c r="A886" i="13"/>
  <c r="D885" i="13"/>
  <c r="C885" i="13"/>
  <c r="B885" i="13"/>
  <c r="A885" i="13"/>
  <c r="D884" i="13"/>
  <c r="C884" i="13"/>
  <c r="B884" i="13"/>
  <c r="A884" i="13"/>
  <c r="D883" i="13"/>
  <c r="C883" i="13"/>
  <c r="B883" i="13"/>
  <c r="A883" i="13"/>
  <c r="D882" i="13"/>
  <c r="C882" i="13"/>
  <c r="B882" i="13"/>
  <c r="A882" i="13"/>
  <c r="D881" i="13"/>
  <c r="C881" i="13"/>
  <c r="B881" i="13"/>
  <c r="A881" i="13"/>
  <c r="D880" i="13"/>
  <c r="C880" i="13"/>
  <c r="B880" i="13"/>
  <c r="A880" i="13"/>
  <c r="D879" i="13"/>
  <c r="C879" i="13"/>
  <c r="B879" i="13"/>
  <c r="A879" i="13"/>
  <c r="D878" i="13"/>
  <c r="C878" i="13"/>
  <c r="B878" i="13"/>
  <c r="A878" i="13"/>
  <c r="D877" i="13"/>
  <c r="C877" i="13"/>
  <c r="B877" i="13"/>
  <c r="A877" i="13"/>
  <c r="D876" i="13"/>
  <c r="C876" i="13"/>
  <c r="B876" i="13"/>
  <c r="A876" i="13"/>
  <c r="D875" i="13"/>
  <c r="C875" i="13"/>
  <c r="B875" i="13"/>
  <c r="A875" i="13"/>
  <c r="D874" i="13"/>
  <c r="C874" i="13"/>
  <c r="B874" i="13"/>
  <c r="A874" i="13"/>
  <c r="D873" i="13"/>
  <c r="C873" i="13"/>
  <c r="B873" i="13"/>
  <c r="A873" i="13"/>
  <c r="D872" i="13"/>
  <c r="C872" i="13"/>
  <c r="B872" i="13"/>
  <c r="A872" i="13"/>
  <c r="D871" i="13"/>
  <c r="C871" i="13"/>
  <c r="B871" i="13"/>
  <c r="A871" i="13"/>
  <c r="D870" i="13"/>
  <c r="C870" i="13"/>
  <c r="B870" i="13"/>
  <c r="A870" i="13"/>
  <c r="D869" i="13"/>
  <c r="C869" i="13"/>
  <c r="B869" i="13"/>
  <c r="A869" i="13"/>
  <c r="D868" i="13"/>
  <c r="C868" i="13"/>
  <c r="B868" i="13"/>
  <c r="A868" i="13"/>
  <c r="D867" i="13"/>
  <c r="C867" i="13"/>
  <c r="B867" i="13"/>
  <c r="A867" i="13"/>
  <c r="D866" i="13"/>
  <c r="C866" i="13"/>
  <c r="B866" i="13"/>
  <c r="A866" i="13"/>
  <c r="D865" i="13"/>
  <c r="C865" i="13"/>
  <c r="B865" i="13"/>
  <c r="A865" i="13"/>
  <c r="D864" i="13"/>
  <c r="C864" i="13"/>
  <c r="B864" i="13"/>
  <c r="A864" i="13"/>
  <c r="D863" i="13"/>
  <c r="C863" i="13"/>
  <c r="B863" i="13"/>
  <c r="A863" i="13"/>
  <c r="D862" i="13"/>
  <c r="C862" i="13"/>
  <c r="B862" i="13"/>
  <c r="A862" i="13"/>
  <c r="D861" i="13"/>
  <c r="C861" i="13"/>
  <c r="B861" i="13"/>
  <c r="A861" i="13"/>
  <c r="D860" i="13"/>
  <c r="C860" i="13"/>
  <c r="B860" i="13"/>
  <c r="A860" i="13"/>
  <c r="D859" i="13"/>
  <c r="C859" i="13"/>
  <c r="B859" i="13"/>
  <c r="A859" i="13"/>
  <c r="D858" i="13"/>
  <c r="C858" i="13"/>
  <c r="B858" i="13"/>
  <c r="A858" i="13"/>
  <c r="D857" i="13"/>
  <c r="C857" i="13"/>
  <c r="B857" i="13"/>
  <c r="A857" i="13"/>
  <c r="D856" i="13"/>
  <c r="C856" i="13"/>
  <c r="B856" i="13"/>
  <c r="A856" i="13"/>
  <c r="D855" i="13"/>
  <c r="C855" i="13"/>
  <c r="B855" i="13"/>
  <c r="A855" i="13"/>
  <c r="D854" i="13"/>
  <c r="C854" i="13"/>
  <c r="B854" i="13"/>
  <c r="A854" i="13"/>
  <c r="D853" i="13"/>
  <c r="C853" i="13"/>
  <c r="B853" i="13"/>
  <c r="A853" i="13"/>
  <c r="D852" i="13"/>
  <c r="C852" i="13"/>
  <c r="B852" i="13"/>
  <c r="A852" i="13"/>
  <c r="D851" i="13"/>
  <c r="C851" i="13"/>
  <c r="B851" i="13"/>
  <c r="A851" i="13"/>
  <c r="D850" i="13"/>
  <c r="C850" i="13"/>
  <c r="B850" i="13"/>
  <c r="A850" i="13"/>
  <c r="D849" i="13"/>
  <c r="C849" i="13"/>
  <c r="B849" i="13"/>
  <c r="A849" i="13"/>
  <c r="D848" i="13"/>
  <c r="C848" i="13"/>
  <c r="B848" i="13"/>
  <c r="A848" i="13"/>
  <c r="D847" i="13"/>
  <c r="C847" i="13"/>
  <c r="B847" i="13"/>
  <c r="A847" i="13"/>
  <c r="D846" i="13"/>
  <c r="C846" i="13"/>
  <c r="B846" i="13"/>
  <c r="A846" i="13"/>
  <c r="D845" i="13"/>
  <c r="C845" i="13"/>
  <c r="B845" i="13"/>
  <c r="A845" i="13"/>
  <c r="D844" i="13"/>
  <c r="C844" i="13"/>
  <c r="B844" i="13"/>
  <c r="A844" i="13"/>
  <c r="D843" i="13"/>
  <c r="C843" i="13"/>
  <c r="B843" i="13"/>
  <c r="A843" i="13"/>
  <c r="D842" i="13"/>
  <c r="C842" i="13"/>
  <c r="B842" i="13"/>
  <c r="A842" i="13"/>
  <c r="D841" i="13"/>
  <c r="C841" i="13"/>
  <c r="B841" i="13"/>
  <c r="A841" i="13"/>
  <c r="D840" i="13"/>
  <c r="C840" i="13"/>
  <c r="B840" i="13"/>
  <c r="A840" i="13"/>
  <c r="D839" i="13"/>
  <c r="C839" i="13"/>
  <c r="B839" i="13"/>
  <c r="A839" i="13"/>
  <c r="D838" i="13"/>
  <c r="C838" i="13"/>
  <c r="B838" i="13"/>
  <c r="A838" i="13"/>
  <c r="D837" i="13"/>
  <c r="C837" i="13"/>
  <c r="B837" i="13"/>
  <c r="A837" i="13"/>
  <c r="D836" i="13"/>
  <c r="C836" i="13"/>
  <c r="B836" i="13"/>
  <c r="A836" i="13"/>
  <c r="D835" i="13"/>
  <c r="C835" i="13"/>
  <c r="B835" i="13"/>
  <c r="A835" i="13"/>
  <c r="D834" i="13"/>
  <c r="C834" i="13"/>
  <c r="B834" i="13"/>
  <c r="A834" i="13"/>
  <c r="D833" i="13"/>
  <c r="C833" i="13"/>
  <c r="B833" i="13"/>
  <c r="A833" i="13"/>
  <c r="D832" i="13"/>
  <c r="C832" i="13"/>
  <c r="B832" i="13"/>
  <c r="A832" i="13"/>
  <c r="D831" i="13"/>
  <c r="C831" i="13"/>
  <c r="B831" i="13"/>
  <c r="A831" i="13"/>
  <c r="D830" i="13"/>
  <c r="C830" i="13"/>
  <c r="B830" i="13"/>
  <c r="A830" i="13"/>
  <c r="D829" i="13"/>
  <c r="C829" i="13"/>
  <c r="B829" i="13"/>
  <c r="A829" i="13"/>
  <c r="D828" i="13"/>
  <c r="C828" i="13"/>
  <c r="B828" i="13"/>
  <c r="A828" i="13"/>
  <c r="D827" i="13"/>
  <c r="C827" i="13"/>
  <c r="B827" i="13"/>
  <c r="A827" i="13"/>
  <c r="D826" i="13"/>
  <c r="C826" i="13"/>
  <c r="B826" i="13"/>
  <c r="A826" i="13"/>
  <c r="D825" i="13"/>
  <c r="C825" i="13"/>
  <c r="B825" i="13"/>
  <c r="A825" i="13"/>
  <c r="D824" i="13"/>
  <c r="C824" i="13"/>
  <c r="B824" i="13"/>
  <c r="A824" i="13"/>
  <c r="D823" i="13"/>
  <c r="C823" i="13"/>
  <c r="B823" i="13"/>
  <c r="A823" i="13"/>
  <c r="D822" i="13"/>
  <c r="C822" i="13"/>
  <c r="B822" i="13"/>
  <c r="A822" i="13"/>
  <c r="D821" i="13"/>
  <c r="C821" i="13"/>
  <c r="B821" i="13"/>
  <c r="A821" i="13"/>
  <c r="D820" i="13"/>
  <c r="C820" i="13"/>
  <c r="B820" i="13"/>
  <c r="A820" i="13"/>
  <c r="D819" i="13"/>
  <c r="C819" i="13"/>
  <c r="B819" i="13"/>
  <c r="A819" i="13"/>
  <c r="D818" i="13"/>
  <c r="C818" i="13"/>
  <c r="B818" i="13"/>
  <c r="A818" i="13"/>
  <c r="D817" i="13"/>
  <c r="C817" i="13"/>
  <c r="B817" i="13"/>
  <c r="A817" i="13"/>
  <c r="D816" i="13"/>
  <c r="C816" i="13"/>
  <c r="B816" i="13"/>
  <c r="A816" i="13"/>
  <c r="D815" i="13"/>
  <c r="C815" i="13"/>
  <c r="B815" i="13"/>
  <c r="A815" i="13"/>
  <c r="D814" i="13"/>
  <c r="C814" i="13"/>
  <c r="B814" i="13"/>
  <c r="A814" i="13"/>
  <c r="D813" i="13"/>
  <c r="C813" i="13"/>
  <c r="B813" i="13"/>
  <c r="A813" i="13"/>
  <c r="D812" i="13"/>
  <c r="C812" i="13"/>
  <c r="B812" i="13"/>
  <c r="A812" i="13"/>
  <c r="D811" i="13"/>
  <c r="C811" i="13"/>
  <c r="B811" i="13"/>
  <c r="A811" i="13"/>
  <c r="D810" i="13"/>
  <c r="C810" i="13"/>
  <c r="B810" i="13"/>
  <c r="A810" i="13"/>
  <c r="D809" i="13"/>
  <c r="C809" i="13"/>
  <c r="B809" i="13"/>
  <c r="A809" i="13"/>
  <c r="D808" i="13"/>
  <c r="C808" i="13"/>
  <c r="B808" i="13"/>
  <c r="A808" i="13"/>
  <c r="D807" i="13"/>
  <c r="C807" i="13"/>
  <c r="B807" i="13"/>
  <c r="A807" i="13"/>
  <c r="D806" i="13"/>
  <c r="C806" i="13"/>
  <c r="B806" i="13"/>
  <c r="A806" i="13"/>
  <c r="D805" i="13"/>
  <c r="C805" i="13"/>
  <c r="B805" i="13"/>
  <c r="A805" i="13"/>
  <c r="D804" i="13"/>
  <c r="C804" i="13"/>
  <c r="B804" i="13"/>
  <c r="A804" i="13"/>
  <c r="D803" i="13"/>
  <c r="C803" i="13"/>
  <c r="B803" i="13"/>
  <c r="A803" i="13"/>
  <c r="D802" i="13"/>
  <c r="C802" i="13"/>
  <c r="B802" i="13"/>
  <c r="A802" i="13"/>
  <c r="D801" i="13"/>
  <c r="C801" i="13"/>
  <c r="B801" i="13"/>
  <c r="A801" i="13"/>
  <c r="D800" i="13"/>
  <c r="C800" i="13"/>
  <c r="B800" i="13"/>
  <c r="A800" i="13"/>
  <c r="D799" i="13"/>
  <c r="C799" i="13"/>
  <c r="B799" i="13"/>
  <c r="A799" i="13"/>
  <c r="D798" i="13"/>
  <c r="C798" i="13"/>
  <c r="B798" i="13"/>
  <c r="A798" i="13"/>
  <c r="D797" i="13"/>
  <c r="C797" i="13"/>
  <c r="B797" i="13"/>
  <c r="A797" i="13"/>
  <c r="D796" i="13"/>
  <c r="C796" i="13"/>
  <c r="B796" i="13"/>
  <c r="A796" i="13"/>
  <c r="D795" i="13"/>
  <c r="C795" i="13"/>
  <c r="B795" i="13"/>
  <c r="A795" i="13"/>
  <c r="D794" i="13"/>
  <c r="C794" i="13"/>
  <c r="B794" i="13"/>
  <c r="A794" i="13"/>
  <c r="D793" i="13"/>
  <c r="C793" i="13"/>
  <c r="B793" i="13"/>
  <c r="A793" i="13"/>
  <c r="D792" i="13"/>
  <c r="C792" i="13"/>
  <c r="B792" i="13"/>
  <c r="A792" i="13"/>
  <c r="D791" i="13"/>
  <c r="C791" i="13"/>
  <c r="B791" i="13"/>
  <c r="A791" i="13"/>
  <c r="D790" i="13"/>
  <c r="C790" i="13"/>
  <c r="B790" i="13"/>
  <c r="A790" i="13"/>
  <c r="D789" i="13"/>
  <c r="C789" i="13"/>
  <c r="B789" i="13"/>
  <c r="A789" i="13"/>
  <c r="D788" i="13"/>
  <c r="C788" i="13"/>
  <c r="B788" i="13"/>
  <c r="A788" i="13"/>
  <c r="D787" i="13"/>
  <c r="C787" i="13"/>
  <c r="B787" i="13"/>
  <c r="A787" i="13"/>
  <c r="D786" i="13"/>
  <c r="C786" i="13"/>
  <c r="B786" i="13"/>
  <c r="A786" i="13"/>
  <c r="D785" i="13"/>
  <c r="C785" i="13"/>
  <c r="B785" i="13"/>
  <c r="A785" i="13"/>
  <c r="D784" i="13"/>
  <c r="C784" i="13"/>
  <c r="B784" i="13"/>
  <c r="A784" i="13"/>
  <c r="D783" i="13"/>
  <c r="C783" i="13"/>
  <c r="B783" i="13"/>
  <c r="A783" i="13"/>
  <c r="D782" i="13"/>
  <c r="C782" i="13"/>
  <c r="B782" i="13"/>
  <c r="A782" i="13"/>
  <c r="D781" i="13"/>
  <c r="C781" i="13"/>
  <c r="B781" i="13"/>
  <c r="A781" i="13"/>
  <c r="D780" i="13"/>
  <c r="C780" i="13"/>
  <c r="B780" i="13"/>
  <c r="A780" i="13"/>
  <c r="D779" i="13"/>
  <c r="C779" i="13"/>
  <c r="B779" i="13"/>
  <c r="A779" i="13"/>
  <c r="D778" i="13"/>
  <c r="C778" i="13"/>
  <c r="B778" i="13"/>
  <c r="A778" i="13"/>
  <c r="D777" i="13"/>
  <c r="C777" i="13"/>
  <c r="B777" i="13"/>
  <c r="A777" i="13"/>
  <c r="D776" i="13"/>
  <c r="C776" i="13"/>
  <c r="B776" i="13"/>
  <c r="A776" i="13"/>
  <c r="D775" i="13"/>
  <c r="C775" i="13"/>
  <c r="B775" i="13"/>
  <c r="A775" i="13"/>
  <c r="D774" i="13"/>
  <c r="C774" i="13"/>
  <c r="B774" i="13"/>
  <c r="A774" i="13"/>
  <c r="D773" i="13"/>
  <c r="C773" i="13"/>
  <c r="B773" i="13"/>
  <c r="A773" i="13"/>
  <c r="D772" i="13"/>
  <c r="C772" i="13"/>
  <c r="B772" i="13"/>
  <c r="A772" i="13"/>
  <c r="D771" i="13"/>
  <c r="C771" i="13"/>
  <c r="B771" i="13"/>
  <c r="A771" i="13"/>
  <c r="D770" i="13"/>
  <c r="C770" i="13"/>
  <c r="B770" i="13"/>
  <c r="A770" i="13"/>
  <c r="D769" i="13"/>
  <c r="C769" i="13"/>
  <c r="B769" i="13"/>
  <c r="A769" i="13"/>
  <c r="D768" i="13"/>
  <c r="C768" i="13"/>
  <c r="B768" i="13"/>
  <c r="A768" i="13"/>
  <c r="D767" i="13"/>
  <c r="C767" i="13"/>
  <c r="B767" i="13"/>
  <c r="A767" i="13"/>
  <c r="D766" i="13"/>
  <c r="C766" i="13"/>
  <c r="B766" i="13"/>
  <c r="A766" i="13"/>
  <c r="D765" i="13"/>
  <c r="C765" i="13"/>
  <c r="B765" i="13"/>
  <c r="A765" i="13"/>
  <c r="D764" i="13"/>
  <c r="C764" i="13"/>
  <c r="B764" i="13"/>
  <c r="A764" i="13"/>
  <c r="D763" i="13"/>
  <c r="C763" i="13"/>
  <c r="B763" i="13"/>
  <c r="A763" i="13"/>
  <c r="D762" i="13"/>
  <c r="C762" i="13"/>
  <c r="B762" i="13"/>
  <c r="A762" i="13"/>
  <c r="D761" i="13"/>
  <c r="C761" i="13"/>
  <c r="B761" i="13"/>
  <c r="A761" i="13"/>
  <c r="D760" i="13"/>
  <c r="C760" i="13"/>
  <c r="B760" i="13"/>
  <c r="A760" i="13"/>
  <c r="D759" i="13"/>
  <c r="C759" i="13"/>
  <c r="B759" i="13"/>
  <c r="A759" i="13"/>
  <c r="D758" i="13"/>
  <c r="C758" i="13"/>
  <c r="B758" i="13"/>
  <c r="A758" i="13"/>
  <c r="D757" i="13"/>
  <c r="C757" i="13"/>
  <c r="B757" i="13"/>
  <c r="A757" i="13"/>
  <c r="D756" i="13"/>
  <c r="C756" i="13"/>
  <c r="B756" i="13"/>
  <c r="A756" i="13"/>
  <c r="D755" i="13"/>
  <c r="C755" i="13"/>
  <c r="B755" i="13"/>
  <c r="A755" i="13"/>
  <c r="D754" i="13"/>
  <c r="C754" i="13"/>
  <c r="B754" i="13"/>
  <c r="A754" i="13"/>
  <c r="D753" i="13"/>
  <c r="C753" i="13"/>
  <c r="B753" i="13"/>
  <c r="A753" i="13"/>
  <c r="D752" i="13"/>
  <c r="C752" i="13"/>
  <c r="B752" i="13"/>
  <c r="A752" i="13"/>
  <c r="D751" i="13"/>
  <c r="C751" i="13"/>
  <c r="B751" i="13"/>
  <c r="A751" i="13"/>
  <c r="D750" i="13"/>
  <c r="C750" i="13"/>
  <c r="B750" i="13"/>
  <c r="A750" i="13"/>
  <c r="D749" i="13"/>
  <c r="C749" i="13"/>
  <c r="B749" i="13"/>
  <c r="A749" i="13"/>
  <c r="D748" i="13"/>
  <c r="C748" i="13"/>
  <c r="B748" i="13"/>
  <c r="A748" i="13"/>
  <c r="D747" i="13"/>
  <c r="C747" i="13"/>
  <c r="B747" i="13"/>
  <c r="A747" i="13"/>
  <c r="D746" i="13"/>
  <c r="C746" i="13"/>
  <c r="B746" i="13"/>
  <c r="A746" i="13"/>
  <c r="D745" i="13"/>
  <c r="C745" i="13"/>
  <c r="B745" i="13"/>
  <c r="A745" i="13"/>
  <c r="D744" i="13"/>
  <c r="C744" i="13"/>
  <c r="B744" i="13"/>
  <c r="A744" i="13"/>
  <c r="D743" i="13"/>
  <c r="C743" i="13"/>
  <c r="B743" i="13"/>
  <c r="A743" i="13"/>
  <c r="D742" i="13"/>
  <c r="C742" i="13"/>
  <c r="B742" i="13"/>
  <c r="A742" i="13"/>
  <c r="D741" i="13"/>
  <c r="C741" i="13"/>
  <c r="B741" i="13"/>
  <c r="A741" i="13"/>
  <c r="D740" i="13"/>
  <c r="C740" i="13"/>
  <c r="B740" i="13"/>
  <c r="A740" i="13"/>
  <c r="D739" i="13"/>
  <c r="C739" i="13"/>
  <c r="B739" i="13"/>
  <c r="A739" i="13"/>
  <c r="D738" i="13"/>
  <c r="C738" i="13"/>
  <c r="B738" i="13"/>
  <c r="A738" i="13"/>
  <c r="D737" i="13"/>
  <c r="C737" i="13"/>
  <c r="B737" i="13"/>
  <c r="A737" i="13"/>
  <c r="D736" i="13"/>
  <c r="C736" i="13"/>
  <c r="B736" i="13"/>
  <c r="A736" i="13"/>
  <c r="D735" i="13"/>
  <c r="C735" i="13"/>
  <c r="B735" i="13"/>
  <c r="A735" i="13"/>
  <c r="D734" i="13"/>
  <c r="C734" i="13"/>
  <c r="B734" i="13"/>
  <c r="A734" i="13"/>
  <c r="D733" i="13"/>
  <c r="C733" i="13"/>
  <c r="B733" i="13"/>
  <c r="A733" i="13"/>
  <c r="D732" i="13"/>
  <c r="C732" i="13"/>
  <c r="B732" i="13"/>
  <c r="A732" i="13"/>
  <c r="D731" i="13"/>
  <c r="C731" i="13"/>
  <c r="B731" i="13"/>
  <c r="A731" i="13"/>
  <c r="D730" i="13"/>
  <c r="C730" i="13"/>
  <c r="B730" i="13"/>
  <c r="A730" i="13"/>
  <c r="D729" i="13"/>
  <c r="C729" i="13"/>
  <c r="B729" i="13"/>
  <c r="A729" i="13"/>
  <c r="D728" i="13"/>
  <c r="C728" i="13"/>
  <c r="B728" i="13"/>
  <c r="A728" i="13"/>
  <c r="D727" i="13"/>
  <c r="C727" i="13"/>
  <c r="B727" i="13"/>
  <c r="A727" i="13"/>
  <c r="D726" i="13"/>
  <c r="C726" i="13"/>
  <c r="B726" i="13"/>
  <c r="A726" i="13"/>
  <c r="D725" i="13"/>
  <c r="C725" i="13"/>
  <c r="B725" i="13"/>
  <c r="A725" i="13"/>
  <c r="D724" i="13"/>
  <c r="C724" i="13"/>
  <c r="B724" i="13"/>
  <c r="A724" i="13"/>
  <c r="D723" i="13"/>
  <c r="C723" i="13"/>
  <c r="B723" i="13"/>
  <c r="A723" i="13"/>
  <c r="D722" i="13"/>
  <c r="C722" i="13"/>
  <c r="B722" i="13"/>
  <c r="A722" i="13"/>
  <c r="D721" i="13"/>
  <c r="C721" i="13"/>
  <c r="B721" i="13"/>
  <c r="A721" i="13"/>
  <c r="D720" i="13"/>
  <c r="C720" i="13"/>
  <c r="B720" i="13"/>
  <c r="A720" i="13"/>
  <c r="D719" i="13"/>
  <c r="C719" i="13"/>
  <c r="B719" i="13"/>
  <c r="A719" i="13"/>
  <c r="D718" i="13"/>
  <c r="C718" i="13"/>
  <c r="B718" i="13"/>
  <c r="A718" i="13"/>
  <c r="D717" i="13"/>
  <c r="C717" i="13"/>
  <c r="B717" i="13"/>
  <c r="A717" i="13"/>
  <c r="D716" i="13"/>
  <c r="C716" i="13"/>
  <c r="B716" i="13"/>
  <c r="A716" i="13"/>
  <c r="D715" i="13"/>
  <c r="C715" i="13"/>
  <c r="B715" i="13"/>
  <c r="A715" i="13"/>
  <c r="D714" i="13"/>
  <c r="C714" i="13"/>
  <c r="B714" i="13"/>
  <c r="A714" i="13"/>
  <c r="D713" i="13"/>
  <c r="C713" i="13"/>
  <c r="B713" i="13"/>
  <c r="A713" i="13"/>
  <c r="D712" i="13"/>
  <c r="C712" i="13"/>
  <c r="B712" i="13"/>
  <c r="A712" i="13"/>
  <c r="D711" i="13"/>
  <c r="C711" i="13"/>
  <c r="B711" i="13"/>
  <c r="A711" i="13"/>
  <c r="D710" i="13"/>
  <c r="C710" i="13"/>
  <c r="B710" i="13"/>
  <c r="A710" i="13"/>
  <c r="D709" i="13"/>
  <c r="C709" i="13"/>
  <c r="B709" i="13"/>
  <c r="A709" i="13"/>
  <c r="D708" i="13"/>
  <c r="C708" i="13"/>
  <c r="B708" i="13"/>
  <c r="A708" i="13"/>
  <c r="D707" i="13"/>
  <c r="C707" i="13"/>
  <c r="B707" i="13"/>
  <c r="A707" i="13"/>
  <c r="D706" i="13"/>
  <c r="C706" i="13"/>
  <c r="B706" i="13"/>
  <c r="A706" i="13"/>
  <c r="D705" i="13"/>
  <c r="C705" i="13"/>
  <c r="B705" i="13"/>
  <c r="A705" i="13"/>
  <c r="D704" i="13"/>
  <c r="C704" i="13"/>
  <c r="B704" i="13"/>
  <c r="A704" i="13"/>
  <c r="D703" i="13"/>
  <c r="C703" i="13"/>
  <c r="B703" i="13"/>
  <c r="A703" i="13"/>
  <c r="D702" i="13"/>
  <c r="C702" i="13"/>
  <c r="B702" i="13"/>
  <c r="A702" i="13"/>
  <c r="D701" i="13"/>
  <c r="C701" i="13"/>
  <c r="B701" i="13"/>
  <c r="A701" i="13"/>
  <c r="D700" i="13"/>
  <c r="C700" i="13"/>
  <c r="B700" i="13"/>
  <c r="A700" i="13"/>
  <c r="D699" i="13"/>
  <c r="C699" i="13"/>
  <c r="B699" i="13"/>
  <c r="A699" i="13"/>
  <c r="D698" i="13"/>
  <c r="C698" i="13"/>
  <c r="B698" i="13"/>
  <c r="A698" i="13"/>
  <c r="D697" i="13"/>
  <c r="C697" i="13"/>
  <c r="B697" i="13"/>
  <c r="A697" i="13"/>
  <c r="D696" i="13"/>
  <c r="C696" i="13"/>
  <c r="B696" i="13"/>
  <c r="A696" i="13"/>
  <c r="D695" i="13"/>
  <c r="C695" i="13"/>
  <c r="B695" i="13"/>
  <c r="A695" i="13"/>
  <c r="D694" i="13"/>
  <c r="C694" i="13"/>
  <c r="B694" i="13"/>
  <c r="A694" i="13"/>
  <c r="D693" i="13"/>
  <c r="C693" i="13"/>
  <c r="B693" i="13"/>
  <c r="A693" i="13"/>
  <c r="D692" i="13"/>
  <c r="C692" i="13"/>
  <c r="B692" i="13"/>
  <c r="A692" i="13"/>
  <c r="D691" i="13"/>
  <c r="C691" i="13"/>
  <c r="B691" i="13"/>
  <c r="A691" i="13"/>
  <c r="D690" i="13"/>
  <c r="C690" i="13"/>
  <c r="B690" i="13"/>
  <c r="A690" i="13"/>
  <c r="D689" i="13"/>
  <c r="C689" i="13"/>
  <c r="B689" i="13"/>
  <c r="A689" i="13"/>
  <c r="D688" i="13"/>
  <c r="C688" i="13"/>
  <c r="B688" i="13"/>
  <c r="A688" i="13"/>
  <c r="D687" i="13"/>
  <c r="C687" i="13"/>
  <c r="B687" i="13"/>
  <c r="A687" i="13"/>
  <c r="D686" i="13"/>
  <c r="C686" i="13"/>
  <c r="B686" i="13"/>
  <c r="A686" i="13"/>
  <c r="D685" i="13"/>
  <c r="C685" i="13"/>
  <c r="B685" i="13"/>
  <c r="A685" i="13"/>
  <c r="D684" i="13"/>
  <c r="C684" i="13"/>
  <c r="B684" i="13"/>
  <c r="A684" i="13"/>
  <c r="D683" i="13"/>
  <c r="C683" i="13"/>
  <c r="B683" i="13"/>
  <c r="A683" i="13"/>
  <c r="D682" i="13"/>
  <c r="C682" i="13"/>
  <c r="B682" i="13"/>
  <c r="A682" i="13"/>
  <c r="D681" i="13"/>
  <c r="C681" i="13"/>
  <c r="B681" i="13"/>
  <c r="A681" i="13"/>
  <c r="D680" i="13"/>
  <c r="C680" i="13"/>
  <c r="B680" i="13"/>
  <c r="A680" i="13"/>
  <c r="D679" i="13"/>
  <c r="C679" i="13"/>
  <c r="B679" i="13"/>
  <c r="A679" i="13"/>
  <c r="D678" i="13"/>
  <c r="C678" i="13"/>
  <c r="B678" i="13"/>
  <c r="A678" i="13"/>
  <c r="D677" i="13"/>
  <c r="C677" i="13"/>
  <c r="B677" i="13"/>
  <c r="A677" i="13"/>
  <c r="D676" i="13"/>
  <c r="C676" i="13"/>
  <c r="B676" i="13"/>
  <c r="A676" i="13"/>
  <c r="D675" i="13"/>
  <c r="C675" i="13"/>
  <c r="B675" i="13"/>
  <c r="A675" i="13"/>
  <c r="D674" i="13"/>
  <c r="C674" i="13"/>
  <c r="B674" i="13"/>
  <c r="A674" i="13"/>
  <c r="D673" i="13"/>
  <c r="C673" i="13"/>
  <c r="B673" i="13"/>
  <c r="A673" i="13"/>
  <c r="D672" i="13"/>
  <c r="C672" i="13"/>
  <c r="B672" i="13"/>
  <c r="A672" i="13"/>
  <c r="D671" i="13"/>
  <c r="C671" i="13"/>
  <c r="B671" i="13"/>
  <c r="A671" i="13"/>
  <c r="D670" i="13"/>
  <c r="C670" i="13"/>
  <c r="B670" i="13"/>
  <c r="A670" i="13"/>
  <c r="D669" i="13"/>
  <c r="C669" i="13"/>
  <c r="B669" i="13"/>
  <c r="A669" i="13"/>
  <c r="D668" i="13"/>
  <c r="C668" i="13"/>
  <c r="B668" i="13"/>
  <c r="A668" i="13"/>
  <c r="D667" i="13"/>
  <c r="C667" i="13"/>
  <c r="B667" i="13"/>
  <c r="A667" i="13"/>
  <c r="D666" i="13"/>
  <c r="C666" i="13"/>
  <c r="B666" i="13"/>
  <c r="A666" i="13"/>
  <c r="D665" i="13"/>
  <c r="C665" i="13"/>
  <c r="B665" i="13"/>
  <c r="A665" i="13"/>
  <c r="D664" i="13"/>
  <c r="C664" i="13"/>
  <c r="B664" i="13"/>
  <c r="A664" i="13"/>
  <c r="D663" i="13"/>
  <c r="C663" i="13"/>
  <c r="B663" i="13"/>
  <c r="A663" i="13"/>
  <c r="D662" i="13"/>
  <c r="C662" i="13"/>
  <c r="B662" i="13"/>
  <c r="A662" i="13"/>
  <c r="D661" i="13"/>
  <c r="C661" i="13"/>
  <c r="B661" i="13"/>
  <c r="A661" i="13"/>
  <c r="D660" i="13"/>
  <c r="C660" i="13"/>
  <c r="B660" i="13"/>
  <c r="A660" i="13"/>
  <c r="D659" i="13"/>
  <c r="C659" i="13"/>
  <c r="B659" i="13"/>
  <c r="A659" i="13"/>
  <c r="D658" i="13"/>
  <c r="C658" i="13"/>
  <c r="B658" i="13"/>
  <c r="A658" i="13"/>
  <c r="D657" i="13"/>
  <c r="C657" i="13"/>
  <c r="B657" i="13"/>
  <c r="A657" i="13"/>
  <c r="D656" i="13"/>
  <c r="C656" i="13"/>
  <c r="B656" i="13"/>
  <c r="A656" i="13"/>
  <c r="D655" i="13"/>
  <c r="C655" i="13"/>
  <c r="B655" i="13"/>
  <c r="A655" i="13"/>
  <c r="D654" i="13"/>
  <c r="C654" i="13"/>
  <c r="B654" i="13"/>
  <c r="A654" i="13"/>
  <c r="D653" i="13"/>
  <c r="C653" i="13"/>
  <c r="B653" i="13"/>
  <c r="A653" i="13"/>
  <c r="D652" i="13"/>
  <c r="C652" i="13"/>
  <c r="B652" i="13"/>
  <c r="A652" i="13"/>
  <c r="D651" i="13"/>
  <c r="C651" i="13"/>
  <c r="B651" i="13"/>
  <c r="A651" i="13"/>
  <c r="D650" i="13"/>
  <c r="C650" i="13"/>
  <c r="B650" i="13"/>
  <c r="A650" i="13"/>
  <c r="D649" i="13"/>
  <c r="C649" i="13"/>
  <c r="B649" i="13"/>
  <c r="A649" i="13"/>
  <c r="D648" i="13"/>
  <c r="C648" i="13"/>
  <c r="B648" i="13"/>
  <c r="A648" i="13"/>
  <c r="D647" i="13"/>
  <c r="C647" i="13"/>
  <c r="B647" i="13"/>
  <c r="A647" i="13"/>
  <c r="D646" i="13"/>
  <c r="C646" i="13"/>
  <c r="B646" i="13"/>
  <c r="A646" i="13"/>
  <c r="D645" i="13"/>
  <c r="C645" i="13"/>
  <c r="B645" i="13"/>
  <c r="A645" i="13"/>
  <c r="D644" i="13"/>
  <c r="C644" i="13"/>
  <c r="B644" i="13"/>
  <c r="A644" i="13"/>
  <c r="D643" i="13"/>
  <c r="C643" i="13"/>
  <c r="B643" i="13"/>
  <c r="A643" i="13"/>
  <c r="D642" i="13"/>
  <c r="C642" i="13"/>
  <c r="B642" i="13"/>
  <c r="A642" i="13"/>
  <c r="D641" i="13"/>
  <c r="C641" i="13"/>
  <c r="B641" i="13"/>
  <c r="A641" i="13"/>
  <c r="D640" i="13"/>
  <c r="C640" i="13"/>
  <c r="B640" i="13"/>
  <c r="A640" i="13"/>
  <c r="D639" i="13"/>
  <c r="C639" i="13"/>
  <c r="B639" i="13"/>
  <c r="A639" i="13"/>
  <c r="D638" i="13"/>
  <c r="C638" i="13"/>
  <c r="B638" i="13"/>
  <c r="A638" i="13"/>
  <c r="D637" i="13"/>
  <c r="C637" i="13"/>
  <c r="B637" i="13"/>
  <c r="A637" i="13"/>
  <c r="D636" i="13"/>
  <c r="C636" i="13"/>
  <c r="B636" i="13"/>
  <c r="A636" i="13"/>
  <c r="D635" i="13"/>
  <c r="C635" i="13"/>
  <c r="B635" i="13"/>
  <c r="A635" i="13"/>
  <c r="D634" i="13"/>
  <c r="C634" i="13"/>
  <c r="B634" i="13"/>
  <c r="A634" i="13"/>
  <c r="D633" i="13"/>
  <c r="C633" i="13"/>
  <c r="B633" i="13"/>
  <c r="A633" i="13"/>
  <c r="D632" i="13"/>
  <c r="C632" i="13"/>
  <c r="B632" i="13"/>
  <c r="A632" i="13"/>
  <c r="D631" i="13"/>
  <c r="C631" i="13"/>
  <c r="B631" i="13"/>
  <c r="A631" i="13"/>
  <c r="D630" i="13"/>
  <c r="C630" i="13"/>
  <c r="B630" i="13"/>
  <c r="A630" i="13"/>
  <c r="D629" i="13"/>
  <c r="C629" i="13"/>
  <c r="B629" i="13"/>
  <c r="A629" i="13"/>
  <c r="D628" i="13"/>
  <c r="C628" i="13"/>
  <c r="B628" i="13"/>
  <c r="A628" i="13"/>
  <c r="D627" i="13"/>
  <c r="C627" i="13"/>
  <c r="B627" i="13"/>
  <c r="A627" i="13"/>
  <c r="D626" i="13"/>
  <c r="C626" i="13"/>
  <c r="B626" i="13"/>
  <c r="A626" i="13"/>
  <c r="D625" i="13"/>
  <c r="C625" i="13"/>
  <c r="B625" i="13"/>
  <c r="A625" i="13"/>
  <c r="D624" i="13"/>
  <c r="C624" i="13"/>
  <c r="B624" i="13"/>
  <c r="A624" i="13"/>
  <c r="D623" i="13"/>
  <c r="C623" i="13"/>
  <c r="B623" i="13"/>
  <c r="A623" i="13"/>
  <c r="D622" i="13"/>
  <c r="C622" i="13"/>
  <c r="B622" i="13"/>
  <c r="A622" i="13"/>
  <c r="D621" i="13"/>
  <c r="C621" i="13"/>
  <c r="B621" i="13"/>
  <c r="A621" i="13"/>
  <c r="D620" i="13"/>
  <c r="C620" i="13"/>
  <c r="B620" i="13"/>
  <c r="A620" i="13"/>
  <c r="D619" i="13"/>
  <c r="C619" i="13"/>
  <c r="B619" i="13"/>
  <c r="A619" i="13"/>
  <c r="D618" i="13"/>
  <c r="C618" i="13"/>
  <c r="B618" i="13"/>
  <c r="A618" i="13"/>
  <c r="D617" i="13"/>
  <c r="C617" i="13"/>
  <c r="B617" i="13"/>
  <c r="A617" i="13"/>
  <c r="D616" i="13"/>
  <c r="C616" i="13"/>
  <c r="B616" i="13"/>
  <c r="A616" i="13"/>
  <c r="D615" i="13"/>
  <c r="C615" i="13"/>
  <c r="B615" i="13"/>
  <c r="A615" i="13"/>
  <c r="D614" i="13"/>
  <c r="C614" i="13"/>
  <c r="B614" i="13"/>
  <c r="A614" i="13"/>
  <c r="D613" i="13"/>
  <c r="C613" i="13"/>
  <c r="B613" i="13"/>
  <c r="A613" i="13"/>
  <c r="D612" i="13"/>
  <c r="C612" i="13"/>
  <c r="B612" i="13"/>
  <c r="A612" i="13"/>
  <c r="D611" i="13"/>
  <c r="C611" i="13"/>
  <c r="B611" i="13"/>
  <c r="A611" i="13"/>
  <c r="D610" i="13"/>
  <c r="C610" i="13"/>
  <c r="B610" i="13"/>
  <c r="A610" i="13"/>
  <c r="D609" i="13"/>
  <c r="C609" i="13"/>
  <c r="B609" i="13"/>
  <c r="A609" i="13"/>
  <c r="D608" i="13"/>
  <c r="C608" i="13"/>
  <c r="B608" i="13"/>
  <c r="A608" i="13"/>
  <c r="D607" i="13"/>
  <c r="C607" i="13"/>
  <c r="B607" i="13"/>
  <c r="A607" i="13"/>
  <c r="D606" i="13"/>
  <c r="C606" i="13"/>
  <c r="B606" i="13"/>
  <c r="A606" i="13"/>
  <c r="D605" i="13"/>
  <c r="C605" i="13"/>
  <c r="B605" i="13"/>
  <c r="A605" i="13"/>
  <c r="D604" i="13"/>
  <c r="C604" i="13"/>
  <c r="B604" i="13"/>
  <c r="A604" i="13"/>
  <c r="D603" i="13"/>
  <c r="C603" i="13"/>
  <c r="B603" i="13"/>
  <c r="A603" i="13"/>
  <c r="D602" i="13"/>
  <c r="C602" i="13"/>
  <c r="B602" i="13"/>
  <c r="A602" i="13"/>
  <c r="D601" i="13"/>
  <c r="C601" i="13"/>
  <c r="B601" i="13"/>
  <c r="A601" i="13"/>
  <c r="D600" i="13"/>
  <c r="C600" i="13"/>
  <c r="B600" i="13"/>
  <c r="A600" i="13"/>
  <c r="D599" i="13"/>
  <c r="C599" i="13"/>
  <c r="B599" i="13"/>
  <c r="A599" i="13"/>
  <c r="D598" i="13"/>
  <c r="C598" i="13"/>
  <c r="B598" i="13"/>
  <c r="A598" i="13"/>
  <c r="D597" i="13"/>
  <c r="C597" i="13"/>
  <c r="B597" i="13"/>
  <c r="A597" i="13"/>
  <c r="D596" i="13"/>
  <c r="C596" i="13"/>
  <c r="B596" i="13"/>
  <c r="A596" i="13"/>
  <c r="D595" i="13"/>
  <c r="C595" i="13"/>
  <c r="B595" i="13"/>
  <c r="A595" i="13"/>
  <c r="D594" i="13"/>
  <c r="C594" i="13"/>
  <c r="B594" i="13"/>
  <c r="A594" i="13"/>
  <c r="D593" i="13"/>
  <c r="C593" i="13"/>
  <c r="B593" i="13"/>
  <c r="A593" i="13"/>
  <c r="D592" i="13"/>
  <c r="C592" i="13"/>
  <c r="B592" i="13"/>
  <c r="A592" i="13"/>
  <c r="D591" i="13"/>
  <c r="C591" i="13"/>
  <c r="B591" i="13"/>
  <c r="A591" i="13"/>
  <c r="D590" i="13"/>
  <c r="C590" i="13"/>
  <c r="B590" i="13"/>
  <c r="A590" i="13"/>
  <c r="D589" i="13"/>
  <c r="C589" i="13"/>
  <c r="B589" i="13"/>
  <c r="A589" i="13"/>
  <c r="D588" i="13"/>
  <c r="C588" i="13"/>
  <c r="B588" i="13"/>
  <c r="A588" i="13"/>
  <c r="D587" i="13"/>
  <c r="C587" i="13"/>
  <c r="B587" i="13"/>
  <c r="A587" i="13"/>
  <c r="D586" i="13"/>
  <c r="C586" i="13"/>
  <c r="B586" i="13"/>
  <c r="A586" i="13"/>
  <c r="D585" i="13"/>
  <c r="C585" i="13"/>
  <c r="B585" i="13"/>
  <c r="A585" i="13"/>
  <c r="D584" i="13"/>
  <c r="C584" i="13"/>
  <c r="B584" i="13"/>
  <c r="A584" i="13"/>
  <c r="D583" i="13"/>
  <c r="C583" i="13"/>
  <c r="B583" i="13"/>
  <c r="A583" i="13"/>
  <c r="D582" i="13"/>
  <c r="C582" i="13"/>
  <c r="B582" i="13"/>
  <c r="A582" i="13"/>
  <c r="D581" i="13"/>
  <c r="C581" i="13"/>
  <c r="B581" i="13"/>
  <c r="A581" i="13"/>
  <c r="D580" i="13"/>
  <c r="C580" i="13"/>
  <c r="B580" i="13"/>
  <c r="A580" i="13"/>
  <c r="D579" i="13"/>
  <c r="C579" i="13"/>
  <c r="B579" i="13"/>
  <c r="A579" i="13"/>
  <c r="D578" i="13"/>
  <c r="C578" i="13"/>
  <c r="B578" i="13"/>
  <c r="A578" i="13"/>
  <c r="D577" i="13"/>
  <c r="C577" i="13"/>
  <c r="B577" i="13"/>
  <c r="A577" i="13"/>
  <c r="D576" i="13"/>
  <c r="C576" i="13"/>
  <c r="B576" i="13"/>
  <c r="A576" i="13"/>
  <c r="D575" i="13"/>
  <c r="C575" i="13"/>
  <c r="B575" i="13"/>
  <c r="A575" i="13"/>
  <c r="D574" i="13"/>
  <c r="C574" i="13"/>
  <c r="B574" i="13"/>
  <c r="A574" i="13"/>
  <c r="D573" i="13"/>
  <c r="C573" i="13"/>
  <c r="B573" i="13"/>
  <c r="A573" i="13"/>
  <c r="D572" i="13"/>
  <c r="C572" i="13"/>
  <c r="B572" i="13"/>
  <c r="A572" i="13"/>
  <c r="D571" i="13"/>
  <c r="C571" i="13"/>
  <c r="B571" i="13"/>
  <c r="A571" i="13"/>
  <c r="D570" i="13"/>
  <c r="C570" i="13"/>
  <c r="B570" i="13"/>
  <c r="A570" i="13"/>
  <c r="D569" i="13"/>
  <c r="C569" i="13"/>
  <c r="B569" i="13"/>
  <c r="A569" i="13"/>
  <c r="D568" i="13"/>
  <c r="C568" i="13"/>
  <c r="B568" i="13"/>
  <c r="A568" i="13"/>
  <c r="D567" i="13"/>
  <c r="C567" i="13"/>
  <c r="B567" i="13"/>
  <c r="A567" i="13"/>
  <c r="D566" i="13"/>
  <c r="C566" i="13"/>
  <c r="B566" i="13"/>
  <c r="A566" i="13"/>
  <c r="D565" i="13"/>
  <c r="C565" i="13"/>
  <c r="B565" i="13"/>
  <c r="A565" i="13"/>
  <c r="D564" i="13"/>
  <c r="C564" i="13"/>
  <c r="B564" i="13"/>
  <c r="A564" i="13"/>
  <c r="D563" i="13"/>
  <c r="C563" i="13"/>
  <c r="B563" i="13"/>
  <c r="A563" i="13"/>
  <c r="D562" i="13"/>
  <c r="C562" i="13"/>
  <c r="B562" i="13"/>
  <c r="A562" i="13"/>
  <c r="D561" i="13"/>
  <c r="C561" i="13"/>
  <c r="B561" i="13"/>
  <c r="A561" i="13"/>
  <c r="D560" i="13"/>
  <c r="C560" i="13"/>
  <c r="B560" i="13"/>
  <c r="A560" i="13"/>
  <c r="D559" i="13"/>
  <c r="C559" i="13"/>
  <c r="B559" i="13"/>
  <c r="A559" i="13"/>
  <c r="D558" i="13"/>
  <c r="C558" i="13"/>
  <c r="B558" i="13"/>
  <c r="A558" i="13"/>
  <c r="D557" i="13"/>
  <c r="C557" i="13"/>
  <c r="B557" i="13"/>
  <c r="A557" i="13"/>
  <c r="D556" i="13"/>
  <c r="C556" i="13"/>
  <c r="B556" i="13"/>
  <c r="A556" i="13"/>
  <c r="D555" i="13"/>
  <c r="C555" i="13"/>
  <c r="B555" i="13"/>
  <c r="A555" i="13"/>
  <c r="D554" i="13"/>
  <c r="C554" i="13"/>
  <c r="B554" i="13"/>
  <c r="A554" i="13"/>
  <c r="D553" i="13"/>
  <c r="C553" i="13"/>
  <c r="B553" i="13"/>
  <c r="A553" i="13"/>
  <c r="D552" i="13"/>
  <c r="C552" i="13"/>
  <c r="B552" i="13"/>
  <c r="A552" i="13"/>
  <c r="D551" i="13"/>
  <c r="C551" i="13"/>
  <c r="B551" i="13"/>
  <c r="A551" i="13"/>
  <c r="D550" i="13"/>
  <c r="C550" i="13"/>
  <c r="B550" i="13"/>
  <c r="A550" i="13"/>
  <c r="D549" i="13"/>
  <c r="C549" i="13"/>
  <c r="B549" i="13"/>
  <c r="A549" i="13"/>
  <c r="D548" i="13"/>
  <c r="C548" i="13"/>
  <c r="B548" i="13"/>
  <c r="A548" i="13"/>
  <c r="D547" i="13"/>
  <c r="C547" i="13"/>
  <c r="B547" i="13"/>
  <c r="A547" i="13"/>
  <c r="D546" i="13"/>
  <c r="C546" i="13"/>
  <c r="B546" i="13"/>
  <c r="A546" i="13"/>
  <c r="D545" i="13"/>
  <c r="C545" i="13"/>
  <c r="B545" i="13"/>
  <c r="A545" i="13"/>
  <c r="D544" i="13"/>
  <c r="C544" i="13"/>
  <c r="B544" i="13"/>
  <c r="A544" i="13"/>
  <c r="D543" i="13"/>
  <c r="C543" i="13"/>
  <c r="B543" i="13"/>
  <c r="A543" i="13"/>
  <c r="D542" i="13"/>
  <c r="C542" i="13"/>
  <c r="B542" i="13"/>
  <c r="A542" i="13"/>
  <c r="D541" i="13"/>
  <c r="C541" i="13"/>
  <c r="B541" i="13"/>
  <c r="A541" i="13"/>
  <c r="D540" i="13"/>
  <c r="C540" i="13"/>
  <c r="B540" i="13"/>
  <c r="A540" i="13"/>
  <c r="D539" i="13"/>
  <c r="C539" i="13"/>
  <c r="B539" i="13"/>
  <c r="A539" i="13"/>
  <c r="D538" i="13"/>
  <c r="C538" i="13"/>
  <c r="B538" i="13"/>
  <c r="A538" i="13"/>
  <c r="D537" i="13"/>
  <c r="C537" i="13"/>
  <c r="B537" i="13"/>
  <c r="A537" i="13"/>
  <c r="D536" i="13"/>
  <c r="C536" i="13"/>
  <c r="B536" i="13"/>
  <c r="A536" i="13"/>
  <c r="D535" i="13"/>
  <c r="C535" i="13"/>
  <c r="B535" i="13"/>
  <c r="A535" i="13"/>
  <c r="D534" i="13"/>
  <c r="C534" i="13"/>
  <c r="B534" i="13"/>
  <c r="A534" i="13"/>
  <c r="D533" i="13"/>
  <c r="C533" i="13"/>
  <c r="B533" i="13"/>
  <c r="A533" i="13"/>
  <c r="D532" i="13"/>
  <c r="C532" i="13"/>
  <c r="B532" i="13"/>
  <c r="A532" i="13"/>
  <c r="D531" i="13"/>
  <c r="C531" i="13"/>
  <c r="B531" i="13"/>
  <c r="A531" i="13"/>
  <c r="D530" i="13"/>
  <c r="C530" i="13"/>
  <c r="B530" i="13"/>
  <c r="A530" i="13"/>
  <c r="D529" i="13"/>
  <c r="C529" i="13"/>
  <c r="B529" i="13"/>
  <c r="A529" i="13"/>
  <c r="D528" i="13"/>
  <c r="C528" i="13"/>
  <c r="B528" i="13"/>
  <c r="A528" i="13"/>
  <c r="D527" i="13"/>
  <c r="C527" i="13"/>
  <c r="B527" i="13"/>
  <c r="A527" i="13"/>
  <c r="D526" i="13"/>
  <c r="C526" i="13"/>
  <c r="B526" i="13"/>
  <c r="A526" i="13"/>
  <c r="D525" i="13"/>
  <c r="C525" i="13"/>
  <c r="B525" i="13"/>
  <c r="A525" i="13"/>
  <c r="D524" i="13"/>
  <c r="C524" i="13"/>
  <c r="B524" i="13"/>
  <c r="A524" i="13"/>
  <c r="D523" i="13"/>
  <c r="C523" i="13"/>
  <c r="B523" i="13"/>
  <c r="A523" i="13"/>
  <c r="D522" i="13"/>
  <c r="C522" i="13"/>
  <c r="B522" i="13"/>
  <c r="A522" i="13"/>
  <c r="D521" i="13"/>
  <c r="C521" i="13"/>
  <c r="B521" i="13"/>
  <c r="A521" i="13"/>
  <c r="D520" i="13"/>
  <c r="C520" i="13"/>
  <c r="B520" i="13"/>
  <c r="A520" i="13"/>
  <c r="D519" i="13"/>
  <c r="C519" i="13"/>
  <c r="B519" i="13"/>
  <c r="A519" i="13"/>
  <c r="D518" i="13"/>
  <c r="C518" i="13"/>
  <c r="B518" i="13"/>
  <c r="A518" i="13"/>
  <c r="D517" i="13"/>
  <c r="C517" i="13"/>
  <c r="B517" i="13"/>
  <c r="A517" i="13"/>
  <c r="D516" i="13"/>
  <c r="C516" i="13"/>
  <c r="B516" i="13"/>
  <c r="A516" i="13"/>
  <c r="D515" i="13"/>
  <c r="C515" i="13"/>
  <c r="B515" i="13"/>
  <c r="A515" i="13"/>
  <c r="D514" i="13"/>
  <c r="C514" i="13"/>
  <c r="B514" i="13"/>
  <c r="A514" i="13"/>
  <c r="D513" i="13"/>
  <c r="C513" i="13"/>
  <c r="B513" i="13"/>
  <c r="A513" i="13"/>
  <c r="D512" i="13"/>
  <c r="C512" i="13"/>
  <c r="B512" i="13"/>
  <c r="A512" i="13"/>
  <c r="D511" i="13"/>
  <c r="C511" i="13"/>
  <c r="B511" i="13"/>
  <c r="A511" i="13"/>
  <c r="D510" i="13"/>
  <c r="C510" i="13"/>
  <c r="B510" i="13"/>
  <c r="A510" i="13"/>
  <c r="D509" i="13"/>
  <c r="C509" i="13"/>
  <c r="B509" i="13"/>
  <c r="A509" i="13"/>
  <c r="D508" i="13"/>
  <c r="C508" i="13"/>
  <c r="B508" i="13"/>
  <c r="A508" i="13"/>
  <c r="D507" i="13"/>
  <c r="C507" i="13"/>
  <c r="B507" i="13"/>
  <c r="A507" i="13"/>
  <c r="D506" i="13"/>
  <c r="C506" i="13"/>
  <c r="B506" i="13"/>
  <c r="A506" i="13"/>
  <c r="D505" i="13"/>
  <c r="C505" i="13"/>
  <c r="B505" i="13"/>
  <c r="A505" i="13"/>
  <c r="D504" i="13"/>
  <c r="C504" i="13"/>
  <c r="B504" i="13"/>
  <c r="A504" i="13"/>
  <c r="D503" i="13"/>
  <c r="C503" i="13"/>
  <c r="B503" i="13"/>
  <c r="A503" i="13"/>
  <c r="D502" i="13"/>
  <c r="C502" i="13"/>
  <c r="B502" i="13"/>
  <c r="A502" i="13"/>
  <c r="D501" i="13"/>
  <c r="C501" i="13"/>
  <c r="B501" i="13"/>
  <c r="A501" i="13"/>
  <c r="D500" i="13"/>
  <c r="C500" i="13"/>
  <c r="B500" i="13"/>
  <c r="A500" i="13"/>
  <c r="D499" i="13"/>
  <c r="C499" i="13"/>
  <c r="B499" i="13"/>
  <c r="A499" i="13"/>
  <c r="D498" i="13"/>
  <c r="C498" i="13"/>
  <c r="B498" i="13"/>
  <c r="A498" i="13"/>
  <c r="D497" i="13"/>
  <c r="C497" i="13"/>
  <c r="B497" i="13"/>
  <c r="A497" i="13"/>
  <c r="D496" i="13"/>
  <c r="C496" i="13"/>
  <c r="B496" i="13"/>
  <c r="A496" i="13"/>
  <c r="D495" i="13"/>
  <c r="C495" i="13"/>
  <c r="B495" i="13"/>
  <c r="A495" i="13"/>
  <c r="D494" i="13"/>
  <c r="C494" i="13"/>
  <c r="B494" i="13"/>
  <c r="A494" i="13"/>
  <c r="D493" i="13"/>
  <c r="C493" i="13"/>
  <c r="B493" i="13"/>
  <c r="A493" i="13"/>
  <c r="D492" i="13"/>
  <c r="C492" i="13"/>
  <c r="B492" i="13"/>
  <c r="A492" i="13"/>
  <c r="D491" i="13"/>
  <c r="C491" i="13"/>
  <c r="B491" i="13"/>
  <c r="A491" i="13"/>
  <c r="D490" i="13"/>
  <c r="C490" i="13"/>
  <c r="B490" i="13"/>
  <c r="A490" i="13"/>
  <c r="D489" i="13"/>
  <c r="C489" i="13"/>
  <c r="B489" i="13"/>
  <c r="A489" i="13"/>
  <c r="D488" i="13"/>
  <c r="C488" i="13"/>
  <c r="B488" i="13"/>
  <c r="A488" i="13"/>
  <c r="D487" i="13"/>
  <c r="C487" i="13"/>
  <c r="B487" i="13"/>
  <c r="A487" i="13"/>
  <c r="D486" i="13"/>
  <c r="C486" i="13"/>
  <c r="B486" i="13"/>
  <c r="A486" i="13"/>
  <c r="D485" i="13"/>
  <c r="C485" i="13"/>
  <c r="B485" i="13"/>
  <c r="A485" i="13"/>
  <c r="D484" i="13"/>
  <c r="C484" i="13"/>
  <c r="B484" i="13"/>
  <c r="A484" i="13"/>
  <c r="D483" i="13"/>
  <c r="C483" i="13"/>
  <c r="B483" i="13"/>
  <c r="A483" i="13"/>
  <c r="D482" i="13"/>
  <c r="C482" i="13"/>
  <c r="B482" i="13"/>
  <c r="A482" i="13"/>
  <c r="D481" i="13"/>
  <c r="C481" i="13"/>
  <c r="B481" i="13"/>
  <c r="A481" i="13"/>
  <c r="D480" i="13"/>
  <c r="C480" i="13"/>
  <c r="B480" i="13"/>
  <c r="A480" i="13"/>
  <c r="D479" i="13"/>
  <c r="C479" i="13"/>
  <c r="B479" i="13"/>
  <c r="A479" i="13"/>
  <c r="D478" i="13"/>
  <c r="C478" i="13"/>
  <c r="B478" i="13"/>
  <c r="A478" i="13"/>
  <c r="D477" i="13"/>
  <c r="C477" i="13"/>
  <c r="B477" i="13"/>
  <c r="A477" i="13"/>
  <c r="D476" i="13"/>
  <c r="C476" i="13"/>
  <c r="B476" i="13"/>
  <c r="A476" i="13"/>
  <c r="D475" i="13"/>
  <c r="C475" i="13"/>
  <c r="B475" i="13"/>
  <c r="A475" i="13"/>
  <c r="D474" i="13"/>
  <c r="C474" i="13"/>
  <c r="B474" i="13"/>
  <c r="A474" i="13"/>
  <c r="D473" i="13"/>
  <c r="C473" i="13"/>
  <c r="B473" i="13"/>
  <c r="A473" i="13"/>
  <c r="D472" i="13"/>
  <c r="C472" i="13"/>
  <c r="B472" i="13"/>
  <c r="A472" i="13"/>
  <c r="D471" i="13"/>
  <c r="C471" i="13"/>
  <c r="B471" i="13"/>
  <c r="A471" i="13"/>
  <c r="D470" i="13"/>
  <c r="C470" i="13"/>
  <c r="B470" i="13"/>
  <c r="A470" i="13"/>
  <c r="D469" i="13"/>
  <c r="C469" i="13"/>
  <c r="B469" i="13"/>
  <c r="A469" i="13"/>
  <c r="D468" i="13"/>
  <c r="C468" i="13"/>
  <c r="B468" i="13"/>
  <c r="A468" i="13"/>
  <c r="D467" i="13"/>
  <c r="C467" i="13"/>
  <c r="B467" i="13"/>
  <c r="A467" i="13"/>
  <c r="D466" i="13"/>
  <c r="C466" i="13"/>
  <c r="B466" i="13"/>
  <c r="A466" i="13"/>
  <c r="D465" i="13"/>
  <c r="C465" i="13"/>
  <c r="B465" i="13"/>
  <c r="A465" i="13"/>
  <c r="D464" i="13"/>
  <c r="C464" i="13"/>
  <c r="B464" i="13"/>
  <c r="A464" i="13"/>
  <c r="D463" i="13"/>
  <c r="C463" i="13"/>
  <c r="B463" i="13"/>
  <c r="A463" i="13"/>
  <c r="D462" i="13"/>
  <c r="C462" i="13"/>
  <c r="B462" i="13"/>
  <c r="A462" i="13"/>
  <c r="D461" i="13"/>
  <c r="C461" i="13"/>
  <c r="B461" i="13"/>
  <c r="A461" i="13"/>
  <c r="D460" i="13"/>
  <c r="C460" i="13"/>
  <c r="B460" i="13"/>
  <c r="A460" i="13"/>
  <c r="D459" i="13"/>
  <c r="C459" i="13"/>
  <c r="B459" i="13"/>
  <c r="A459" i="13"/>
  <c r="D458" i="13"/>
  <c r="C458" i="13"/>
  <c r="B458" i="13"/>
  <c r="A458" i="13"/>
  <c r="D457" i="13"/>
  <c r="C457" i="13"/>
  <c r="B457" i="13"/>
  <c r="A457" i="13"/>
  <c r="D456" i="13"/>
  <c r="C456" i="13"/>
  <c r="B456" i="13"/>
  <c r="A456" i="13"/>
  <c r="D455" i="13"/>
  <c r="C455" i="13"/>
  <c r="B455" i="13"/>
  <c r="A455" i="13"/>
  <c r="D454" i="13"/>
  <c r="C454" i="13"/>
  <c r="B454" i="13"/>
  <c r="A454" i="13"/>
  <c r="D453" i="13"/>
  <c r="C453" i="13"/>
  <c r="B453" i="13"/>
  <c r="A453" i="13"/>
  <c r="D452" i="13"/>
  <c r="C452" i="13"/>
  <c r="B452" i="13"/>
  <c r="A452" i="13"/>
  <c r="D451" i="13"/>
  <c r="C451" i="13"/>
  <c r="B451" i="13"/>
  <c r="A451" i="13"/>
  <c r="D450" i="13"/>
  <c r="C450" i="13"/>
  <c r="B450" i="13"/>
  <c r="A450" i="13"/>
  <c r="D449" i="13"/>
  <c r="C449" i="13"/>
  <c r="B449" i="13"/>
  <c r="A449" i="13"/>
  <c r="D448" i="13"/>
  <c r="C448" i="13"/>
  <c r="B448" i="13"/>
  <c r="A448" i="13"/>
  <c r="D447" i="13"/>
  <c r="C447" i="13"/>
  <c r="B447" i="13"/>
  <c r="A447" i="13"/>
  <c r="D446" i="13"/>
  <c r="C446" i="13"/>
  <c r="B446" i="13"/>
  <c r="A446" i="13"/>
  <c r="D445" i="13"/>
  <c r="C445" i="13"/>
  <c r="B445" i="13"/>
  <c r="A445" i="13"/>
  <c r="D444" i="13"/>
  <c r="C444" i="13"/>
  <c r="B444" i="13"/>
  <c r="A444" i="13"/>
  <c r="D443" i="13"/>
  <c r="C443" i="13"/>
  <c r="B443" i="13"/>
  <c r="A443" i="13"/>
  <c r="D442" i="13"/>
  <c r="C442" i="13"/>
  <c r="B442" i="13"/>
  <c r="A442" i="13"/>
  <c r="D441" i="13"/>
  <c r="C441" i="13"/>
  <c r="B441" i="13"/>
  <c r="A441" i="13"/>
  <c r="D440" i="13"/>
  <c r="C440" i="13"/>
  <c r="B440" i="13"/>
  <c r="A440" i="13"/>
  <c r="D439" i="13"/>
  <c r="C439" i="13"/>
  <c r="B439" i="13"/>
  <c r="A439" i="13"/>
  <c r="D438" i="13"/>
  <c r="C438" i="13"/>
  <c r="B438" i="13"/>
  <c r="A438" i="13"/>
  <c r="D437" i="13"/>
  <c r="C437" i="13"/>
  <c r="B437" i="13"/>
  <c r="A437" i="13"/>
  <c r="D436" i="13"/>
  <c r="C436" i="13"/>
  <c r="B436" i="13"/>
  <c r="A436" i="13"/>
  <c r="D435" i="13"/>
  <c r="C435" i="13"/>
  <c r="B435" i="13"/>
  <c r="A435" i="13"/>
  <c r="D434" i="13"/>
  <c r="C434" i="13"/>
  <c r="B434" i="13"/>
  <c r="A434" i="13"/>
  <c r="D433" i="13"/>
  <c r="C433" i="13"/>
  <c r="B433" i="13"/>
  <c r="A433" i="13"/>
  <c r="D432" i="13"/>
  <c r="C432" i="13"/>
  <c r="B432" i="13"/>
  <c r="A432" i="13"/>
  <c r="D431" i="13"/>
  <c r="C431" i="13"/>
  <c r="B431" i="13"/>
  <c r="A431" i="13"/>
  <c r="D430" i="13"/>
  <c r="C430" i="13"/>
  <c r="B430" i="13"/>
  <c r="A430" i="13"/>
  <c r="D429" i="13"/>
  <c r="C429" i="13"/>
  <c r="B429" i="13"/>
  <c r="A429" i="13"/>
  <c r="D428" i="13"/>
  <c r="C428" i="13"/>
  <c r="B428" i="13"/>
  <c r="A428" i="13"/>
  <c r="D427" i="13"/>
  <c r="C427" i="13"/>
  <c r="B427" i="13"/>
  <c r="A427" i="13"/>
  <c r="D426" i="13"/>
  <c r="C426" i="13"/>
  <c r="B426" i="13"/>
  <c r="A426" i="13"/>
  <c r="D425" i="13"/>
  <c r="C425" i="13"/>
  <c r="B425" i="13"/>
  <c r="A425" i="13"/>
  <c r="D424" i="13"/>
  <c r="C424" i="13"/>
  <c r="B424" i="13"/>
  <c r="A424" i="13"/>
  <c r="D423" i="13"/>
  <c r="C423" i="13"/>
  <c r="B423" i="13"/>
  <c r="A423" i="13"/>
  <c r="D422" i="13"/>
  <c r="C422" i="13"/>
  <c r="B422" i="13"/>
  <c r="A422" i="13"/>
  <c r="D421" i="13"/>
  <c r="C421" i="13"/>
  <c r="B421" i="13"/>
  <c r="A421" i="13"/>
  <c r="D420" i="13"/>
  <c r="C420" i="13"/>
  <c r="B420" i="13"/>
  <c r="A420" i="13"/>
  <c r="D419" i="13"/>
  <c r="C419" i="13"/>
  <c r="B419" i="13"/>
  <c r="A419" i="13"/>
  <c r="D418" i="13"/>
  <c r="C418" i="13"/>
  <c r="B418" i="13"/>
  <c r="A418" i="13"/>
  <c r="D417" i="13"/>
  <c r="C417" i="13"/>
  <c r="B417" i="13"/>
  <c r="A417" i="13"/>
  <c r="D416" i="13"/>
  <c r="C416" i="13"/>
  <c r="B416" i="13"/>
  <c r="A416" i="13"/>
  <c r="D415" i="13"/>
  <c r="C415" i="13"/>
  <c r="B415" i="13"/>
  <c r="A415" i="13"/>
  <c r="D414" i="13"/>
  <c r="C414" i="13"/>
  <c r="B414" i="13"/>
  <c r="A414" i="13"/>
  <c r="D413" i="13"/>
  <c r="C413" i="13"/>
  <c r="B413" i="13"/>
  <c r="A413" i="13"/>
  <c r="D412" i="13"/>
  <c r="C412" i="13"/>
  <c r="B412" i="13"/>
  <c r="A412" i="13"/>
  <c r="D411" i="13"/>
  <c r="C411" i="13"/>
  <c r="B411" i="13"/>
  <c r="A411" i="13"/>
  <c r="D410" i="13"/>
  <c r="C410" i="13"/>
  <c r="B410" i="13"/>
  <c r="A410" i="13"/>
  <c r="D409" i="13"/>
  <c r="C409" i="13"/>
  <c r="B409" i="13"/>
  <c r="A409" i="13"/>
  <c r="D408" i="13"/>
  <c r="C408" i="13"/>
  <c r="B408" i="13"/>
  <c r="A408" i="13"/>
  <c r="D407" i="13"/>
  <c r="C407" i="13"/>
  <c r="B407" i="13"/>
  <c r="A407" i="13"/>
  <c r="D406" i="13"/>
  <c r="C406" i="13"/>
  <c r="B406" i="13"/>
  <c r="A406" i="13"/>
  <c r="D405" i="13"/>
  <c r="C405" i="13"/>
  <c r="B405" i="13"/>
  <c r="A405" i="13"/>
  <c r="D404" i="13"/>
  <c r="C404" i="13"/>
  <c r="B404" i="13"/>
  <c r="A404" i="13"/>
  <c r="D403" i="13"/>
  <c r="C403" i="13"/>
  <c r="B403" i="13"/>
  <c r="A403" i="13"/>
  <c r="D402" i="13"/>
  <c r="C402" i="13"/>
  <c r="B402" i="13"/>
  <c r="A402" i="13"/>
  <c r="D401" i="13"/>
  <c r="C401" i="13"/>
  <c r="B401" i="13"/>
  <c r="A401" i="13"/>
  <c r="D400" i="13"/>
  <c r="C400" i="13"/>
  <c r="B400" i="13"/>
  <c r="A400" i="13"/>
  <c r="D399" i="13"/>
  <c r="C399" i="13"/>
  <c r="B399" i="13"/>
  <c r="A399" i="13"/>
  <c r="D398" i="13"/>
  <c r="C398" i="13"/>
  <c r="B398" i="13"/>
  <c r="A398" i="13"/>
  <c r="D397" i="13"/>
  <c r="C397" i="13"/>
  <c r="B397" i="13"/>
  <c r="A397" i="13"/>
  <c r="D396" i="13"/>
  <c r="C396" i="13"/>
  <c r="B396" i="13"/>
  <c r="A396" i="13"/>
  <c r="D395" i="13"/>
  <c r="C395" i="13"/>
  <c r="B395" i="13"/>
  <c r="A395" i="13"/>
  <c r="D394" i="13"/>
  <c r="C394" i="13"/>
  <c r="B394" i="13"/>
  <c r="A394" i="13"/>
  <c r="D393" i="13"/>
  <c r="C393" i="13"/>
  <c r="B393" i="13"/>
  <c r="A393" i="13"/>
  <c r="D392" i="13"/>
  <c r="C392" i="13"/>
  <c r="B392" i="13"/>
  <c r="A392" i="13"/>
  <c r="D391" i="13"/>
  <c r="C391" i="13"/>
  <c r="B391" i="13"/>
  <c r="A391" i="13"/>
  <c r="D390" i="13"/>
  <c r="C390" i="13"/>
  <c r="B390" i="13"/>
  <c r="A390" i="13"/>
  <c r="D389" i="13"/>
  <c r="C389" i="13"/>
  <c r="B389" i="13"/>
  <c r="A389" i="13"/>
  <c r="D388" i="13"/>
  <c r="C388" i="13"/>
  <c r="B388" i="13"/>
  <c r="A388" i="13"/>
  <c r="D387" i="13"/>
  <c r="C387" i="13"/>
  <c r="B387" i="13"/>
  <c r="A387" i="13"/>
  <c r="D386" i="13"/>
  <c r="C386" i="13"/>
  <c r="B386" i="13"/>
  <c r="A386" i="13"/>
  <c r="D385" i="13"/>
  <c r="C385" i="13"/>
  <c r="B385" i="13"/>
  <c r="A385" i="13"/>
  <c r="D384" i="13"/>
  <c r="C384" i="13"/>
  <c r="B384" i="13"/>
  <c r="A384" i="13"/>
  <c r="D383" i="13"/>
  <c r="C383" i="13"/>
  <c r="B383" i="13"/>
  <c r="A383" i="13"/>
  <c r="D382" i="13"/>
  <c r="C382" i="13"/>
  <c r="B382" i="13"/>
  <c r="A382" i="13"/>
  <c r="D381" i="13"/>
  <c r="C381" i="13"/>
  <c r="B381" i="13"/>
  <c r="A381" i="13"/>
  <c r="D380" i="13"/>
  <c r="C380" i="13"/>
  <c r="B380" i="13"/>
  <c r="A380" i="13"/>
  <c r="D379" i="13"/>
  <c r="C379" i="13"/>
  <c r="B379" i="13"/>
  <c r="A379" i="13"/>
  <c r="D378" i="13"/>
  <c r="C378" i="13"/>
  <c r="B378" i="13"/>
  <c r="A378" i="13"/>
  <c r="D377" i="13"/>
  <c r="C377" i="13"/>
  <c r="B377" i="13"/>
  <c r="A377" i="13"/>
  <c r="D376" i="13"/>
  <c r="C376" i="13"/>
  <c r="B376" i="13"/>
  <c r="A376" i="13"/>
  <c r="D375" i="13"/>
  <c r="C375" i="13"/>
  <c r="B375" i="13"/>
  <c r="A375" i="13"/>
  <c r="D374" i="13"/>
  <c r="C374" i="13"/>
  <c r="B374" i="13"/>
  <c r="A374" i="13"/>
  <c r="D373" i="13"/>
  <c r="C373" i="13"/>
  <c r="B373" i="13"/>
  <c r="A373" i="13"/>
  <c r="D372" i="13"/>
  <c r="C372" i="13"/>
  <c r="B372" i="13"/>
  <c r="A372" i="13"/>
  <c r="D371" i="13"/>
  <c r="C371" i="13"/>
  <c r="B371" i="13"/>
  <c r="A371" i="13"/>
  <c r="D370" i="13"/>
  <c r="C370" i="13"/>
  <c r="B370" i="13"/>
  <c r="A370" i="13"/>
  <c r="D369" i="13"/>
  <c r="C369" i="13"/>
  <c r="B369" i="13"/>
  <c r="A369" i="13"/>
  <c r="D368" i="13"/>
  <c r="C368" i="13"/>
  <c r="B368" i="13"/>
  <c r="A368" i="13"/>
  <c r="D367" i="13"/>
  <c r="C367" i="13"/>
  <c r="B367" i="13"/>
  <c r="A367" i="13"/>
  <c r="D366" i="13"/>
  <c r="C366" i="13"/>
  <c r="B366" i="13"/>
  <c r="A366" i="13"/>
  <c r="D365" i="13"/>
  <c r="C365" i="13"/>
  <c r="B365" i="13"/>
  <c r="A365" i="13"/>
  <c r="D364" i="13"/>
  <c r="C364" i="13"/>
  <c r="B364" i="13"/>
  <c r="A364" i="13"/>
  <c r="D363" i="13"/>
  <c r="C363" i="13"/>
  <c r="B363" i="13"/>
  <c r="A363" i="13"/>
  <c r="D362" i="13"/>
  <c r="C362" i="13"/>
  <c r="B362" i="13"/>
  <c r="A362" i="13"/>
  <c r="D361" i="13"/>
  <c r="C361" i="13"/>
  <c r="B361" i="13"/>
  <c r="A361" i="13"/>
  <c r="D360" i="13"/>
  <c r="C360" i="13"/>
  <c r="B360" i="13"/>
  <c r="A360" i="13"/>
  <c r="D359" i="13"/>
  <c r="C359" i="13"/>
  <c r="B359" i="13"/>
  <c r="A359" i="13"/>
  <c r="D358" i="13"/>
  <c r="C358" i="13"/>
  <c r="B358" i="13"/>
  <c r="A358" i="13"/>
  <c r="D357" i="13"/>
  <c r="C357" i="13"/>
  <c r="B357" i="13"/>
  <c r="A357" i="13"/>
  <c r="D356" i="13"/>
  <c r="C356" i="13"/>
  <c r="B356" i="13"/>
  <c r="A356" i="13"/>
  <c r="D355" i="13"/>
  <c r="C355" i="13"/>
  <c r="B355" i="13"/>
  <c r="A355" i="13"/>
  <c r="D354" i="13"/>
  <c r="C354" i="13"/>
  <c r="B354" i="13"/>
  <c r="A354" i="13"/>
  <c r="D353" i="13"/>
  <c r="C353" i="13"/>
  <c r="B353" i="13"/>
  <c r="A353" i="13"/>
  <c r="D352" i="13"/>
  <c r="C352" i="13"/>
  <c r="B352" i="13"/>
  <c r="A352" i="13"/>
  <c r="D351" i="13"/>
  <c r="C351" i="13"/>
  <c r="B351" i="13"/>
  <c r="A351" i="13"/>
  <c r="D350" i="13"/>
  <c r="C350" i="13"/>
  <c r="B350" i="13"/>
  <c r="A350" i="13"/>
  <c r="D349" i="13"/>
  <c r="C349" i="13"/>
  <c r="B349" i="13"/>
  <c r="A349" i="13"/>
  <c r="D348" i="13"/>
  <c r="C348" i="13"/>
  <c r="B348" i="13"/>
  <c r="A348" i="13"/>
  <c r="D347" i="13"/>
  <c r="C347" i="13"/>
  <c r="B347" i="13"/>
  <c r="A347" i="13"/>
  <c r="D346" i="13"/>
  <c r="C346" i="13"/>
  <c r="B346" i="13"/>
  <c r="A346" i="13"/>
  <c r="D345" i="13"/>
  <c r="C345" i="13"/>
  <c r="B345" i="13"/>
  <c r="A345" i="13"/>
  <c r="D344" i="13"/>
  <c r="C344" i="13"/>
  <c r="B344" i="13"/>
  <c r="A344" i="13"/>
  <c r="D343" i="13"/>
  <c r="C343" i="13"/>
  <c r="B343" i="13"/>
  <c r="A343" i="13"/>
  <c r="D342" i="13"/>
  <c r="C342" i="13"/>
  <c r="B342" i="13"/>
  <c r="A342" i="13"/>
  <c r="D341" i="13"/>
  <c r="C341" i="13"/>
  <c r="B341" i="13"/>
  <c r="A341" i="13"/>
  <c r="D340" i="13"/>
  <c r="C340" i="13"/>
  <c r="B340" i="13"/>
  <c r="A340" i="13"/>
  <c r="D339" i="13"/>
  <c r="C339" i="13"/>
  <c r="B339" i="13"/>
  <c r="A339" i="13"/>
  <c r="D338" i="13"/>
  <c r="C338" i="13"/>
  <c r="B338" i="13"/>
  <c r="A338" i="13"/>
  <c r="D337" i="13"/>
  <c r="C337" i="13"/>
  <c r="B337" i="13"/>
  <c r="A337" i="13"/>
  <c r="D336" i="13"/>
  <c r="C336" i="13"/>
  <c r="B336" i="13"/>
  <c r="A336" i="13"/>
  <c r="D335" i="13"/>
  <c r="C335" i="13"/>
  <c r="B335" i="13"/>
  <c r="A335" i="13"/>
  <c r="D334" i="13"/>
  <c r="C334" i="13"/>
  <c r="B334" i="13"/>
  <c r="A334" i="13"/>
  <c r="D333" i="13"/>
  <c r="C333" i="13"/>
  <c r="B333" i="13"/>
  <c r="A333" i="13"/>
  <c r="D332" i="13"/>
  <c r="C332" i="13"/>
  <c r="B332" i="13"/>
  <c r="A332" i="13"/>
  <c r="D331" i="13"/>
  <c r="C331" i="13"/>
  <c r="B331" i="13"/>
  <c r="A331" i="13"/>
  <c r="D330" i="13"/>
  <c r="C330" i="13"/>
  <c r="B330" i="13"/>
  <c r="A330" i="13"/>
  <c r="D329" i="13"/>
  <c r="C329" i="13"/>
  <c r="B329" i="13"/>
  <c r="A329" i="13"/>
  <c r="D328" i="13"/>
  <c r="C328" i="13"/>
  <c r="B328" i="13"/>
  <c r="A328" i="13"/>
  <c r="D327" i="13"/>
  <c r="C327" i="13"/>
  <c r="B327" i="13"/>
  <c r="A327" i="13"/>
  <c r="D326" i="13"/>
  <c r="C326" i="13"/>
  <c r="B326" i="13"/>
  <c r="A326" i="13"/>
  <c r="D325" i="13"/>
  <c r="C325" i="13"/>
  <c r="B325" i="13"/>
  <c r="A325" i="13"/>
  <c r="D324" i="13"/>
  <c r="C324" i="13"/>
  <c r="B324" i="13"/>
  <c r="A324" i="13"/>
  <c r="D323" i="13"/>
  <c r="C323" i="13"/>
  <c r="B323" i="13"/>
  <c r="A323" i="13"/>
  <c r="D322" i="13"/>
  <c r="C322" i="13"/>
  <c r="B322" i="13"/>
  <c r="A322" i="13"/>
  <c r="D321" i="13"/>
  <c r="C321" i="13"/>
  <c r="B321" i="13"/>
  <c r="A321" i="13"/>
  <c r="D320" i="13"/>
  <c r="C320" i="13"/>
  <c r="B320" i="13"/>
  <c r="A320" i="13"/>
  <c r="D319" i="13"/>
  <c r="C319" i="13"/>
  <c r="B319" i="13"/>
  <c r="A319" i="13"/>
  <c r="D318" i="13"/>
  <c r="C318" i="13"/>
  <c r="B318" i="13"/>
  <c r="A318" i="13"/>
  <c r="D317" i="13"/>
  <c r="C317" i="13"/>
  <c r="B317" i="13"/>
  <c r="A317" i="13"/>
  <c r="D316" i="13"/>
  <c r="C316" i="13"/>
  <c r="B316" i="13"/>
  <c r="A316" i="13"/>
  <c r="D315" i="13"/>
  <c r="C315" i="13"/>
  <c r="B315" i="13"/>
  <c r="A315" i="13"/>
  <c r="D314" i="13"/>
  <c r="C314" i="13"/>
  <c r="B314" i="13"/>
  <c r="A314" i="13"/>
  <c r="D313" i="13"/>
  <c r="C313" i="13"/>
  <c r="B313" i="13"/>
  <c r="A313" i="13"/>
  <c r="D312" i="13"/>
  <c r="C312" i="13"/>
  <c r="B312" i="13"/>
  <c r="A312" i="13"/>
  <c r="D311" i="13"/>
  <c r="C311" i="13"/>
  <c r="B311" i="13"/>
  <c r="A311" i="13"/>
  <c r="D310" i="13"/>
  <c r="C310" i="13"/>
  <c r="B310" i="13"/>
  <c r="A310" i="13"/>
  <c r="D309" i="13"/>
  <c r="C309" i="13"/>
  <c r="B309" i="13"/>
  <c r="A309" i="13"/>
  <c r="D308" i="13"/>
  <c r="C308" i="13"/>
  <c r="B308" i="13"/>
  <c r="A308" i="13"/>
  <c r="D307" i="13"/>
  <c r="C307" i="13"/>
  <c r="B307" i="13"/>
  <c r="A307" i="13"/>
  <c r="D306" i="13"/>
  <c r="C306" i="13"/>
  <c r="B306" i="13"/>
  <c r="A306" i="13"/>
  <c r="D305" i="13"/>
  <c r="C305" i="13"/>
  <c r="B305" i="13"/>
  <c r="A305" i="13"/>
  <c r="D304" i="13"/>
  <c r="C304" i="13"/>
  <c r="B304" i="13"/>
  <c r="A304" i="13"/>
  <c r="D303" i="13"/>
  <c r="C303" i="13"/>
  <c r="B303" i="13"/>
  <c r="A303" i="13"/>
  <c r="D302" i="13"/>
  <c r="C302" i="13"/>
  <c r="B302" i="13"/>
  <c r="A302" i="13"/>
  <c r="D301" i="13"/>
  <c r="C301" i="13"/>
  <c r="B301" i="13"/>
  <c r="A301" i="13"/>
  <c r="D300" i="13"/>
  <c r="C300" i="13"/>
  <c r="B300" i="13"/>
  <c r="A300" i="13"/>
  <c r="D299" i="13"/>
  <c r="C299" i="13"/>
  <c r="B299" i="13"/>
  <c r="A299" i="13"/>
  <c r="D298" i="13"/>
  <c r="C298" i="13"/>
  <c r="B298" i="13"/>
  <c r="A298" i="13"/>
  <c r="D297" i="13"/>
  <c r="C297" i="13"/>
  <c r="B297" i="13"/>
  <c r="A297" i="13"/>
  <c r="D296" i="13"/>
  <c r="C296" i="13"/>
  <c r="B296" i="13"/>
  <c r="A296" i="13"/>
  <c r="D295" i="13"/>
  <c r="C295" i="13"/>
  <c r="B295" i="13"/>
  <c r="A295" i="13"/>
  <c r="D294" i="13"/>
  <c r="C294" i="13"/>
  <c r="B294" i="13"/>
  <c r="A294" i="13"/>
  <c r="D293" i="13"/>
  <c r="C293" i="13"/>
  <c r="B293" i="13"/>
  <c r="A293" i="13"/>
  <c r="D292" i="13"/>
  <c r="C292" i="13"/>
  <c r="B292" i="13"/>
  <c r="A292" i="13"/>
  <c r="D291" i="13"/>
  <c r="C291" i="13"/>
  <c r="B291" i="13"/>
  <c r="A291" i="13"/>
  <c r="D290" i="13"/>
  <c r="C290" i="13"/>
  <c r="B290" i="13"/>
  <c r="A290" i="13"/>
  <c r="D289" i="13"/>
  <c r="C289" i="13"/>
  <c r="B289" i="13"/>
  <c r="A289" i="13"/>
  <c r="D288" i="13"/>
  <c r="C288" i="13"/>
  <c r="B288" i="13"/>
  <c r="A288" i="13"/>
  <c r="D287" i="13"/>
  <c r="C287" i="13"/>
  <c r="B287" i="13"/>
  <c r="A287" i="13"/>
  <c r="D286" i="13"/>
  <c r="C286" i="13"/>
  <c r="B286" i="13"/>
  <c r="A286" i="13"/>
  <c r="D285" i="13"/>
  <c r="C285" i="13"/>
  <c r="B285" i="13"/>
  <c r="A285" i="13"/>
  <c r="D284" i="13"/>
  <c r="C284" i="13"/>
  <c r="B284" i="13"/>
  <c r="A284" i="13"/>
  <c r="D283" i="13"/>
  <c r="C283" i="13"/>
  <c r="B283" i="13"/>
  <c r="A283" i="13"/>
  <c r="D282" i="13"/>
  <c r="C282" i="13"/>
  <c r="B282" i="13"/>
  <c r="A282" i="13"/>
  <c r="D281" i="13"/>
  <c r="C281" i="13"/>
  <c r="B281" i="13"/>
  <c r="A281" i="13"/>
  <c r="D280" i="13"/>
  <c r="C280" i="13"/>
  <c r="B280" i="13"/>
  <c r="A280" i="13"/>
  <c r="D279" i="13"/>
  <c r="C279" i="13"/>
  <c r="B279" i="13"/>
  <c r="A279" i="13"/>
  <c r="D278" i="13"/>
  <c r="C278" i="13"/>
  <c r="B278" i="13"/>
  <c r="A278" i="13"/>
  <c r="D277" i="13"/>
  <c r="C277" i="13"/>
  <c r="B277" i="13"/>
  <c r="A277" i="13"/>
  <c r="D276" i="13"/>
  <c r="C276" i="13"/>
  <c r="B276" i="13"/>
  <c r="A276" i="13"/>
  <c r="D275" i="13"/>
  <c r="C275" i="13"/>
  <c r="B275" i="13"/>
  <c r="A275" i="13"/>
  <c r="D274" i="13"/>
  <c r="C274" i="13"/>
  <c r="B274" i="13"/>
  <c r="A274" i="13"/>
  <c r="D273" i="13"/>
  <c r="C273" i="13"/>
  <c r="B273" i="13"/>
  <c r="A273" i="13"/>
  <c r="D272" i="13"/>
  <c r="C272" i="13"/>
  <c r="B272" i="13"/>
  <c r="A272" i="13"/>
  <c r="D271" i="13"/>
  <c r="C271" i="13"/>
  <c r="B271" i="13"/>
  <c r="A271" i="13"/>
  <c r="D270" i="13"/>
  <c r="C270" i="13"/>
  <c r="B270" i="13"/>
  <c r="A270" i="13"/>
  <c r="D269" i="13"/>
  <c r="C269" i="13"/>
  <c r="B269" i="13"/>
  <c r="A269" i="13"/>
  <c r="D268" i="13"/>
  <c r="C268" i="13"/>
  <c r="B268" i="13"/>
  <c r="A268" i="13"/>
  <c r="D267" i="13"/>
  <c r="C267" i="13"/>
  <c r="B267" i="13"/>
  <c r="A267" i="13"/>
  <c r="D266" i="13"/>
  <c r="C266" i="13"/>
  <c r="B266" i="13"/>
  <c r="A266" i="13"/>
  <c r="D265" i="13"/>
  <c r="C265" i="13"/>
  <c r="B265" i="13"/>
  <c r="A265" i="13"/>
  <c r="D264" i="13"/>
  <c r="C264" i="13"/>
  <c r="B264" i="13"/>
  <c r="A264" i="13"/>
  <c r="D263" i="13"/>
  <c r="C263" i="13"/>
  <c r="B263" i="13"/>
  <c r="A263" i="13"/>
  <c r="D262" i="13"/>
  <c r="C262" i="13"/>
  <c r="B262" i="13"/>
  <c r="A262" i="13"/>
  <c r="D261" i="13"/>
  <c r="C261" i="13"/>
  <c r="B261" i="13"/>
  <c r="A261" i="13"/>
  <c r="D260" i="13"/>
  <c r="C260" i="13"/>
  <c r="B260" i="13"/>
  <c r="A260" i="13"/>
  <c r="D259" i="13"/>
  <c r="C259" i="13"/>
  <c r="B259" i="13"/>
  <c r="A259" i="13"/>
  <c r="D258" i="13"/>
  <c r="C258" i="13"/>
  <c r="B258" i="13"/>
  <c r="A258" i="13"/>
  <c r="D257" i="13"/>
  <c r="C257" i="13"/>
  <c r="B257" i="13"/>
  <c r="A257" i="13"/>
  <c r="D256" i="13"/>
  <c r="C256" i="13"/>
  <c r="B256" i="13"/>
  <c r="A256" i="13"/>
  <c r="D255" i="13"/>
  <c r="C255" i="13"/>
  <c r="B255" i="13"/>
  <c r="A255" i="13"/>
  <c r="D254" i="13"/>
  <c r="C254" i="13"/>
  <c r="B254" i="13"/>
  <c r="A254" i="13"/>
  <c r="D253" i="13"/>
  <c r="C253" i="13"/>
  <c r="B253" i="13"/>
  <c r="A253" i="13"/>
  <c r="D252" i="13"/>
  <c r="C252" i="13"/>
  <c r="B252" i="13"/>
  <c r="A252" i="13"/>
  <c r="D251" i="13"/>
  <c r="C251" i="13"/>
  <c r="B251" i="13"/>
  <c r="A251" i="13"/>
  <c r="D250" i="13"/>
  <c r="C250" i="13"/>
  <c r="B250" i="13"/>
  <c r="A250" i="13"/>
  <c r="D249" i="13"/>
  <c r="C249" i="13"/>
  <c r="B249" i="13"/>
  <c r="A249" i="13"/>
  <c r="D248" i="13"/>
  <c r="C248" i="13"/>
  <c r="B248" i="13"/>
  <c r="A248" i="13"/>
  <c r="D247" i="13"/>
  <c r="C247" i="13"/>
  <c r="B247" i="13"/>
  <c r="A247" i="13"/>
  <c r="D246" i="13"/>
  <c r="C246" i="13"/>
  <c r="B246" i="13"/>
  <c r="A246" i="13"/>
  <c r="D245" i="13"/>
  <c r="C245" i="13"/>
  <c r="B245" i="13"/>
  <c r="A245" i="13"/>
  <c r="D244" i="13"/>
  <c r="C244" i="13"/>
  <c r="B244" i="13"/>
  <c r="A244" i="13"/>
  <c r="D243" i="13"/>
  <c r="C243" i="13"/>
  <c r="B243" i="13"/>
  <c r="A243" i="13"/>
  <c r="D242" i="13"/>
  <c r="C242" i="13"/>
  <c r="B242" i="13"/>
  <c r="A242" i="13"/>
  <c r="D241" i="13"/>
  <c r="C241" i="13"/>
  <c r="B241" i="13"/>
  <c r="A241" i="13"/>
  <c r="D240" i="13"/>
  <c r="C240" i="13"/>
  <c r="B240" i="13"/>
  <c r="A240" i="13"/>
  <c r="D239" i="13"/>
  <c r="C239" i="13"/>
  <c r="B239" i="13"/>
  <c r="A239" i="13"/>
  <c r="D238" i="13"/>
  <c r="C238" i="13"/>
  <c r="B238" i="13"/>
  <c r="A238" i="13"/>
  <c r="D237" i="13"/>
  <c r="C237" i="13"/>
  <c r="B237" i="13"/>
  <c r="A237" i="13"/>
  <c r="D236" i="13"/>
  <c r="C236" i="13"/>
  <c r="B236" i="13"/>
  <c r="A236" i="13"/>
  <c r="D235" i="13"/>
  <c r="C235" i="13"/>
  <c r="B235" i="13"/>
  <c r="A235" i="13"/>
  <c r="D234" i="13"/>
  <c r="C234" i="13"/>
  <c r="B234" i="13"/>
  <c r="A234" i="13"/>
  <c r="D233" i="13"/>
  <c r="C233" i="13"/>
  <c r="B233" i="13"/>
  <c r="A233" i="13"/>
  <c r="D232" i="13"/>
  <c r="C232" i="13"/>
  <c r="B232" i="13"/>
  <c r="A232" i="13"/>
  <c r="D231" i="13"/>
  <c r="C231" i="13"/>
  <c r="B231" i="13"/>
  <c r="A231" i="13"/>
  <c r="D230" i="13"/>
  <c r="C230" i="13"/>
  <c r="B230" i="13"/>
  <c r="A230" i="13"/>
  <c r="D229" i="13"/>
  <c r="C229" i="13"/>
  <c r="B229" i="13"/>
  <c r="A229" i="13"/>
  <c r="D228" i="13"/>
  <c r="C228" i="13"/>
  <c r="B228" i="13"/>
  <c r="A228" i="13"/>
  <c r="D227" i="13"/>
  <c r="C227" i="13"/>
  <c r="B227" i="13"/>
  <c r="A227" i="13"/>
  <c r="D226" i="13"/>
  <c r="C226" i="13"/>
  <c r="B226" i="13"/>
  <c r="A226" i="13"/>
  <c r="D225" i="13"/>
  <c r="C225" i="13"/>
  <c r="B225" i="13"/>
  <c r="A225" i="13"/>
  <c r="D224" i="13"/>
  <c r="C224" i="13"/>
  <c r="B224" i="13"/>
  <c r="A224" i="13"/>
  <c r="D223" i="13"/>
  <c r="C223" i="13"/>
  <c r="B223" i="13"/>
  <c r="A223" i="13"/>
  <c r="D222" i="13"/>
  <c r="C222" i="13"/>
  <c r="B222" i="13"/>
  <c r="A222" i="13"/>
  <c r="D221" i="13"/>
  <c r="C221" i="13"/>
  <c r="B221" i="13"/>
  <c r="A221" i="13"/>
  <c r="D220" i="13"/>
  <c r="C220" i="13"/>
  <c r="B220" i="13"/>
  <c r="A220" i="13"/>
  <c r="D219" i="13"/>
  <c r="C219" i="13"/>
  <c r="B219" i="13"/>
  <c r="A219" i="13"/>
  <c r="D218" i="13"/>
  <c r="C218" i="13"/>
  <c r="B218" i="13"/>
  <c r="A218" i="13"/>
  <c r="D217" i="13"/>
  <c r="C217" i="13"/>
  <c r="B217" i="13"/>
  <c r="A217" i="13"/>
  <c r="D216" i="13"/>
  <c r="C216" i="13"/>
  <c r="B216" i="13"/>
  <c r="A216" i="13"/>
  <c r="D215" i="13"/>
  <c r="C215" i="13"/>
  <c r="B215" i="13"/>
  <c r="A215" i="13"/>
  <c r="D214" i="13"/>
  <c r="C214" i="13"/>
  <c r="B214" i="13"/>
  <c r="A214" i="13"/>
  <c r="D213" i="13"/>
  <c r="C213" i="13"/>
  <c r="B213" i="13"/>
  <c r="A213" i="13"/>
  <c r="D212" i="13"/>
  <c r="C212" i="13"/>
  <c r="B212" i="13"/>
  <c r="A212" i="13"/>
  <c r="D211" i="13"/>
  <c r="C211" i="13"/>
  <c r="B211" i="13"/>
  <c r="A211" i="13"/>
  <c r="D210" i="13"/>
  <c r="C210" i="13"/>
  <c r="B210" i="13"/>
  <c r="A210" i="13"/>
  <c r="D209" i="13"/>
  <c r="C209" i="13"/>
  <c r="B209" i="13"/>
  <c r="A209" i="13"/>
  <c r="D208" i="13"/>
  <c r="C208" i="13"/>
  <c r="B208" i="13"/>
  <c r="A208" i="13"/>
  <c r="D207" i="13"/>
  <c r="C207" i="13"/>
  <c r="B207" i="13"/>
  <c r="A207" i="13"/>
  <c r="D206" i="13"/>
  <c r="C206" i="13"/>
  <c r="B206" i="13"/>
  <c r="A206" i="13"/>
  <c r="D205" i="13"/>
  <c r="C205" i="13"/>
  <c r="B205" i="13"/>
  <c r="A205" i="13"/>
  <c r="D204" i="13"/>
  <c r="C204" i="13"/>
  <c r="B204" i="13"/>
  <c r="A204" i="13"/>
  <c r="D203" i="13"/>
  <c r="C203" i="13"/>
  <c r="B203" i="13"/>
  <c r="A203" i="13"/>
  <c r="D202" i="13"/>
  <c r="C202" i="13"/>
  <c r="B202" i="13"/>
  <c r="A202" i="13"/>
  <c r="D201" i="13"/>
  <c r="C201" i="13"/>
  <c r="B201" i="13"/>
  <c r="A201" i="13"/>
  <c r="D200" i="13"/>
  <c r="C200" i="13"/>
  <c r="B200" i="13"/>
  <c r="A200" i="13"/>
  <c r="D199" i="13"/>
  <c r="C199" i="13"/>
  <c r="B199" i="13"/>
  <c r="A199" i="13"/>
  <c r="D198" i="13"/>
  <c r="C198" i="13"/>
  <c r="B198" i="13"/>
  <c r="A198" i="13"/>
  <c r="D197" i="13"/>
  <c r="C197" i="13"/>
  <c r="B197" i="13"/>
  <c r="A197" i="13"/>
  <c r="D196" i="13"/>
  <c r="C196" i="13"/>
  <c r="B196" i="13"/>
  <c r="A196" i="13"/>
  <c r="D195" i="13"/>
  <c r="C195" i="13"/>
  <c r="B195" i="13"/>
  <c r="A195" i="13"/>
  <c r="D194" i="13"/>
  <c r="C194" i="13"/>
  <c r="B194" i="13"/>
  <c r="A194" i="13"/>
  <c r="D193" i="13"/>
  <c r="C193" i="13"/>
  <c r="B193" i="13"/>
  <c r="A193" i="13"/>
  <c r="D192" i="13"/>
  <c r="C192" i="13"/>
  <c r="B192" i="13"/>
  <c r="A192" i="13"/>
  <c r="D191" i="13"/>
  <c r="C191" i="13"/>
  <c r="B191" i="13"/>
  <c r="A191" i="13"/>
  <c r="D190" i="13"/>
  <c r="C190" i="13"/>
  <c r="B190" i="13"/>
  <c r="A190" i="13"/>
  <c r="D189" i="13"/>
  <c r="C189" i="13"/>
  <c r="B189" i="13"/>
  <c r="A189" i="13"/>
  <c r="D188" i="13"/>
  <c r="C188" i="13"/>
  <c r="B188" i="13"/>
  <c r="A188" i="13"/>
  <c r="D187" i="13"/>
  <c r="C187" i="13"/>
  <c r="B187" i="13"/>
  <c r="A187" i="13"/>
  <c r="D186" i="13"/>
  <c r="C186" i="13"/>
  <c r="B186" i="13"/>
  <c r="A186" i="13"/>
  <c r="D185" i="13"/>
  <c r="C185" i="13"/>
  <c r="B185" i="13"/>
  <c r="A185" i="13"/>
  <c r="D184" i="13"/>
  <c r="C184" i="13"/>
  <c r="B184" i="13"/>
  <c r="A184" i="13"/>
  <c r="D183" i="13"/>
  <c r="C183" i="13"/>
  <c r="B183" i="13"/>
  <c r="A183" i="13"/>
  <c r="D182" i="13"/>
  <c r="C182" i="13"/>
  <c r="B182" i="13"/>
  <c r="A182" i="13"/>
  <c r="D181" i="13"/>
  <c r="C181" i="13"/>
  <c r="B181" i="13"/>
  <c r="A181" i="13"/>
  <c r="D180" i="13"/>
  <c r="C180" i="13"/>
  <c r="B180" i="13"/>
  <c r="A180" i="13"/>
  <c r="D179" i="13"/>
  <c r="C179" i="13"/>
  <c r="B179" i="13"/>
  <c r="A179" i="13"/>
  <c r="D178" i="13"/>
  <c r="C178" i="13"/>
  <c r="B178" i="13"/>
  <c r="A178" i="13"/>
  <c r="D177" i="13"/>
  <c r="C177" i="13"/>
  <c r="B177" i="13"/>
  <c r="A177" i="13"/>
  <c r="D176" i="13"/>
  <c r="C176" i="13"/>
  <c r="B176" i="13"/>
  <c r="A176" i="13"/>
  <c r="D175" i="13"/>
  <c r="C175" i="13"/>
  <c r="B175" i="13"/>
  <c r="A175" i="13"/>
  <c r="D174" i="13"/>
  <c r="C174" i="13"/>
  <c r="B174" i="13"/>
  <c r="A174" i="13"/>
  <c r="D173" i="13"/>
  <c r="C173" i="13"/>
  <c r="B173" i="13"/>
  <c r="A173" i="13"/>
  <c r="D172" i="13"/>
  <c r="C172" i="13"/>
  <c r="B172" i="13"/>
  <c r="A172" i="13"/>
  <c r="D171" i="13"/>
  <c r="C171" i="13"/>
  <c r="B171" i="13"/>
  <c r="A171" i="13"/>
  <c r="D170" i="13"/>
  <c r="C170" i="13"/>
  <c r="B170" i="13"/>
  <c r="A170" i="13"/>
  <c r="D169" i="13"/>
  <c r="C169" i="13"/>
  <c r="B169" i="13"/>
  <c r="A169" i="13"/>
  <c r="D168" i="13"/>
  <c r="C168" i="13"/>
  <c r="B168" i="13"/>
  <c r="A168" i="13"/>
  <c r="D167" i="13"/>
  <c r="C167" i="13"/>
  <c r="B167" i="13"/>
  <c r="A167" i="13"/>
  <c r="D166" i="13"/>
  <c r="C166" i="13"/>
  <c r="B166" i="13"/>
  <c r="A166" i="13"/>
  <c r="D165" i="13"/>
  <c r="C165" i="13"/>
  <c r="B165" i="13"/>
  <c r="A165" i="13"/>
  <c r="D164" i="13"/>
  <c r="C164" i="13"/>
  <c r="B164" i="13"/>
  <c r="A164" i="13"/>
  <c r="D163" i="13"/>
  <c r="C163" i="13"/>
  <c r="B163" i="13"/>
  <c r="A163" i="13"/>
  <c r="D162" i="13"/>
  <c r="C162" i="13"/>
  <c r="B162" i="13"/>
  <c r="A162" i="13"/>
  <c r="D161" i="13"/>
  <c r="C161" i="13"/>
  <c r="B161" i="13"/>
  <c r="A161" i="13"/>
  <c r="D160" i="13"/>
  <c r="C160" i="13"/>
  <c r="B160" i="13"/>
  <c r="A160" i="13"/>
  <c r="D159" i="13"/>
  <c r="C159" i="13"/>
  <c r="B159" i="13"/>
  <c r="A159" i="13"/>
  <c r="D158" i="13"/>
  <c r="C158" i="13"/>
  <c r="B158" i="13"/>
  <c r="A158" i="13"/>
  <c r="D157" i="13"/>
  <c r="C157" i="13"/>
  <c r="B157" i="13"/>
  <c r="A157" i="13"/>
  <c r="D156" i="13"/>
  <c r="C156" i="13"/>
  <c r="B156" i="13"/>
  <c r="A156" i="13"/>
  <c r="D155" i="13"/>
  <c r="C155" i="13"/>
  <c r="B155" i="13"/>
  <c r="A155" i="13"/>
  <c r="D154" i="13"/>
  <c r="C154" i="13"/>
  <c r="B154" i="13"/>
  <c r="A154" i="13"/>
  <c r="D153" i="13"/>
  <c r="C153" i="13"/>
  <c r="B153" i="13"/>
  <c r="A153" i="13"/>
  <c r="D152" i="13"/>
  <c r="C152" i="13"/>
  <c r="B152" i="13"/>
  <c r="A152" i="13"/>
  <c r="D151" i="13"/>
  <c r="C151" i="13"/>
  <c r="B151" i="13"/>
  <c r="A151" i="13"/>
  <c r="D150" i="13"/>
  <c r="C150" i="13"/>
  <c r="B150" i="13"/>
  <c r="A150" i="13"/>
  <c r="D149" i="13"/>
  <c r="C149" i="13"/>
  <c r="B149" i="13"/>
  <c r="A149" i="13"/>
  <c r="D148" i="13"/>
  <c r="C148" i="13"/>
  <c r="B148" i="13"/>
  <c r="A148" i="13"/>
  <c r="D147" i="13"/>
  <c r="C147" i="13"/>
  <c r="B147" i="13"/>
  <c r="A147" i="13"/>
  <c r="D146" i="13"/>
  <c r="C146" i="13"/>
  <c r="B146" i="13"/>
  <c r="A146" i="13"/>
  <c r="D145" i="13"/>
  <c r="C145" i="13"/>
  <c r="B145" i="13"/>
  <c r="A145" i="13"/>
  <c r="D144" i="13"/>
  <c r="C144" i="13"/>
  <c r="B144" i="13"/>
  <c r="A144" i="13"/>
  <c r="D143" i="13"/>
  <c r="C143" i="13"/>
  <c r="B143" i="13"/>
  <c r="A143" i="13"/>
  <c r="D142" i="13"/>
  <c r="C142" i="13"/>
  <c r="B142" i="13"/>
  <c r="A142" i="13"/>
  <c r="D141" i="13"/>
  <c r="C141" i="13"/>
  <c r="B141" i="13"/>
  <c r="A141" i="13"/>
  <c r="D140" i="13"/>
  <c r="C140" i="13"/>
  <c r="B140" i="13"/>
  <c r="A140" i="13"/>
  <c r="D139" i="13"/>
  <c r="C139" i="13"/>
  <c r="B139" i="13"/>
  <c r="A139" i="13"/>
  <c r="D138" i="13"/>
  <c r="C138" i="13"/>
  <c r="B138" i="13"/>
  <c r="A138" i="13"/>
  <c r="D137" i="13"/>
  <c r="C137" i="13"/>
  <c r="B137" i="13"/>
  <c r="A137" i="13"/>
  <c r="D136" i="13"/>
  <c r="C136" i="13"/>
  <c r="B136" i="13"/>
  <c r="A136" i="13"/>
  <c r="D135" i="13"/>
  <c r="C135" i="13"/>
  <c r="B135" i="13"/>
  <c r="A135" i="13"/>
  <c r="D134" i="13"/>
  <c r="C134" i="13"/>
  <c r="B134" i="13"/>
  <c r="A134" i="13"/>
  <c r="D133" i="13"/>
  <c r="C133" i="13"/>
  <c r="B133" i="13"/>
  <c r="A133" i="13"/>
  <c r="D132" i="13"/>
  <c r="C132" i="13"/>
  <c r="B132" i="13"/>
  <c r="A132" i="13"/>
  <c r="D131" i="13"/>
  <c r="C131" i="13"/>
  <c r="B131" i="13"/>
  <c r="A131" i="13"/>
  <c r="D130" i="13"/>
  <c r="C130" i="13"/>
  <c r="B130" i="13"/>
  <c r="A130" i="13"/>
  <c r="D129" i="13"/>
  <c r="C129" i="13"/>
  <c r="B129" i="13"/>
  <c r="A129" i="13"/>
  <c r="D128" i="13"/>
  <c r="C128" i="13"/>
  <c r="B128" i="13"/>
  <c r="A128" i="13"/>
  <c r="D127" i="13"/>
  <c r="C127" i="13"/>
  <c r="B127" i="13"/>
  <c r="A127" i="13"/>
  <c r="D126" i="13"/>
  <c r="C126" i="13"/>
  <c r="B126" i="13"/>
  <c r="A126" i="13"/>
  <c r="D125" i="13"/>
  <c r="C125" i="13"/>
  <c r="B125" i="13"/>
  <c r="A125" i="13"/>
  <c r="D124" i="13"/>
  <c r="C124" i="13"/>
  <c r="B124" i="13"/>
  <c r="A124" i="13"/>
  <c r="D123" i="13"/>
  <c r="C123" i="13"/>
  <c r="B123" i="13"/>
  <c r="A123" i="13"/>
  <c r="D122" i="13"/>
  <c r="C122" i="13"/>
  <c r="B122" i="13"/>
  <c r="A122" i="13"/>
  <c r="D121" i="13"/>
  <c r="C121" i="13"/>
  <c r="B121" i="13"/>
  <c r="A121" i="13"/>
  <c r="D120" i="13"/>
  <c r="C120" i="13"/>
  <c r="B120" i="13"/>
  <c r="A120" i="13"/>
  <c r="D119" i="13"/>
  <c r="C119" i="13"/>
  <c r="B119" i="13"/>
  <c r="A119" i="13"/>
  <c r="D118" i="13"/>
  <c r="C118" i="13"/>
  <c r="B118" i="13"/>
  <c r="A118" i="13"/>
  <c r="D117" i="13"/>
  <c r="C117" i="13"/>
  <c r="B117" i="13"/>
  <c r="A117" i="13"/>
  <c r="D116" i="13"/>
  <c r="C116" i="13"/>
  <c r="B116" i="13"/>
  <c r="A116" i="13"/>
  <c r="D115" i="13"/>
  <c r="C115" i="13"/>
  <c r="B115" i="13"/>
  <c r="A115" i="13"/>
  <c r="D114" i="13"/>
  <c r="C114" i="13"/>
  <c r="B114" i="13"/>
  <c r="A114" i="13"/>
  <c r="D113" i="13"/>
  <c r="C113" i="13"/>
  <c r="B113" i="13"/>
  <c r="A113" i="13"/>
  <c r="D112" i="13"/>
  <c r="C112" i="13"/>
  <c r="B112" i="13"/>
  <c r="A112" i="13"/>
  <c r="D111" i="13"/>
  <c r="C111" i="13"/>
  <c r="B111" i="13"/>
  <c r="A111" i="13"/>
  <c r="D110" i="13"/>
  <c r="C110" i="13"/>
  <c r="B110" i="13"/>
  <c r="A110" i="13"/>
  <c r="D109" i="13"/>
  <c r="C109" i="13"/>
  <c r="B109" i="13"/>
  <c r="A109" i="13"/>
  <c r="D108" i="13"/>
  <c r="C108" i="13"/>
  <c r="B108" i="13"/>
  <c r="A108" i="13"/>
  <c r="D107" i="13"/>
  <c r="C107" i="13"/>
  <c r="B107" i="13"/>
  <c r="A107" i="13"/>
  <c r="D106" i="13"/>
  <c r="C106" i="13"/>
  <c r="B106" i="13"/>
  <c r="A106" i="13"/>
  <c r="D105" i="13"/>
  <c r="C105" i="13"/>
  <c r="B105" i="13"/>
  <c r="A105" i="13"/>
  <c r="D104" i="13"/>
  <c r="C104" i="13"/>
  <c r="B104" i="13"/>
  <c r="A104" i="13"/>
  <c r="D103" i="13"/>
  <c r="C103" i="13"/>
  <c r="B103" i="13"/>
  <c r="A103" i="13"/>
  <c r="D102" i="13"/>
  <c r="C102" i="13"/>
  <c r="B102" i="13"/>
  <c r="A102" i="13"/>
  <c r="D101" i="13"/>
  <c r="C101" i="13"/>
  <c r="B101" i="13"/>
  <c r="A101" i="13"/>
  <c r="D100" i="13"/>
  <c r="C100" i="13"/>
  <c r="B100" i="13"/>
  <c r="A100" i="13"/>
  <c r="D99" i="13"/>
  <c r="C99" i="13"/>
  <c r="B99" i="13"/>
  <c r="A99" i="13"/>
  <c r="D98" i="13"/>
  <c r="C98" i="13"/>
  <c r="B98" i="13"/>
  <c r="A98" i="13"/>
  <c r="D97" i="13"/>
  <c r="C97" i="13"/>
  <c r="B97" i="13"/>
  <c r="A97" i="13"/>
  <c r="D96" i="13"/>
  <c r="C96" i="13"/>
  <c r="B96" i="13"/>
  <c r="A96" i="13"/>
  <c r="D95" i="13"/>
  <c r="C95" i="13"/>
  <c r="B95" i="13"/>
  <c r="A95" i="13"/>
  <c r="D94" i="13"/>
  <c r="C94" i="13"/>
  <c r="B94" i="13"/>
  <c r="A94" i="13"/>
  <c r="D93" i="13"/>
  <c r="C93" i="13"/>
  <c r="B93" i="13"/>
  <c r="A93" i="13"/>
  <c r="D92" i="13"/>
  <c r="C92" i="13"/>
  <c r="B92" i="13"/>
  <c r="A92" i="13"/>
  <c r="D91" i="13"/>
  <c r="C91" i="13"/>
  <c r="B91" i="13"/>
  <c r="A91" i="13"/>
  <c r="D90" i="13"/>
  <c r="C90" i="13"/>
  <c r="B90" i="13"/>
  <c r="A90" i="13"/>
  <c r="D89" i="13"/>
  <c r="C89" i="13"/>
  <c r="B89" i="13"/>
  <c r="A89" i="13"/>
  <c r="D88" i="13"/>
  <c r="C88" i="13"/>
  <c r="B88" i="13"/>
  <c r="A88" i="13"/>
  <c r="D87" i="13"/>
  <c r="C87" i="13"/>
  <c r="B87" i="13"/>
  <c r="A87" i="13"/>
  <c r="D86" i="13"/>
  <c r="C86" i="13"/>
  <c r="B86" i="13"/>
  <c r="A86" i="13"/>
  <c r="D85" i="13"/>
  <c r="C85" i="13"/>
  <c r="B85" i="13"/>
  <c r="A85" i="13"/>
  <c r="D84" i="13"/>
  <c r="C84" i="13"/>
  <c r="B84" i="13"/>
  <c r="A84" i="13"/>
  <c r="D83" i="13"/>
  <c r="C83" i="13"/>
  <c r="B83" i="13"/>
  <c r="A83" i="13"/>
  <c r="D82" i="13"/>
  <c r="C82" i="13"/>
  <c r="B82" i="13"/>
  <c r="A82" i="13"/>
  <c r="D81" i="13"/>
  <c r="C81" i="13"/>
  <c r="B81" i="13"/>
  <c r="A81" i="13"/>
  <c r="D80" i="13"/>
  <c r="C80" i="13"/>
  <c r="B80" i="13"/>
  <c r="A80" i="13"/>
  <c r="D79" i="13"/>
  <c r="C79" i="13"/>
  <c r="B79" i="13"/>
  <c r="A79" i="13"/>
  <c r="D78" i="13"/>
  <c r="C78" i="13"/>
  <c r="B78" i="13"/>
  <c r="A78" i="13"/>
  <c r="D77" i="13"/>
  <c r="C77" i="13"/>
  <c r="B77" i="13"/>
  <c r="A77" i="13"/>
  <c r="D76" i="13"/>
  <c r="C76" i="13"/>
  <c r="B76" i="13"/>
  <c r="A76" i="13"/>
  <c r="D75" i="13"/>
  <c r="C75" i="13"/>
  <c r="B75" i="13"/>
  <c r="A75" i="13"/>
  <c r="D74" i="13"/>
  <c r="C74" i="13"/>
  <c r="B74" i="13"/>
  <c r="A74" i="13"/>
  <c r="D73" i="13"/>
  <c r="C73" i="13"/>
  <c r="B73" i="13"/>
  <c r="A73" i="13"/>
  <c r="D72" i="13"/>
  <c r="C72" i="13"/>
  <c r="B72" i="13"/>
  <c r="A72" i="13"/>
  <c r="D71" i="13"/>
  <c r="C71" i="13"/>
  <c r="B71" i="13"/>
  <c r="A71" i="13"/>
  <c r="D70" i="13"/>
  <c r="C70" i="13"/>
  <c r="B70" i="13"/>
  <c r="A70" i="13"/>
  <c r="D69" i="13"/>
  <c r="C69" i="13"/>
  <c r="B69" i="13"/>
  <c r="A69" i="13"/>
  <c r="D68" i="13"/>
  <c r="C68" i="13"/>
  <c r="B68" i="13"/>
  <c r="A68" i="13"/>
  <c r="D67" i="13"/>
  <c r="C67" i="13"/>
  <c r="B67" i="13"/>
  <c r="A67" i="13"/>
  <c r="D66" i="13"/>
  <c r="C66" i="13"/>
  <c r="B66" i="13"/>
  <c r="A66" i="13"/>
  <c r="D65" i="13"/>
  <c r="C65" i="13"/>
  <c r="B65" i="13"/>
  <c r="A65" i="13"/>
  <c r="D64" i="13"/>
  <c r="C64" i="13"/>
  <c r="B64" i="13"/>
  <c r="A64" i="13"/>
  <c r="D63" i="13"/>
  <c r="C63" i="13"/>
  <c r="B63" i="13"/>
  <c r="A63" i="13"/>
  <c r="D62" i="13"/>
  <c r="C62" i="13"/>
  <c r="B62" i="13"/>
  <c r="A62" i="13"/>
  <c r="D61" i="13"/>
  <c r="C61" i="13"/>
  <c r="B61" i="13"/>
  <c r="A61" i="13"/>
  <c r="D60" i="13"/>
  <c r="C60" i="13"/>
  <c r="B60" i="13"/>
  <c r="A60" i="13"/>
  <c r="D59" i="13"/>
  <c r="C59" i="13"/>
  <c r="B59" i="13"/>
  <c r="A59" i="13"/>
  <c r="D58" i="13"/>
  <c r="C58" i="13"/>
  <c r="B58" i="13"/>
  <c r="A58" i="13"/>
  <c r="D57" i="13"/>
  <c r="C57" i="13"/>
  <c r="B57" i="13"/>
  <c r="A57" i="13"/>
  <c r="D56" i="13"/>
  <c r="C56" i="13"/>
  <c r="B56" i="13"/>
  <c r="A56" i="13"/>
  <c r="D55" i="13"/>
  <c r="C55" i="13"/>
  <c r="B55" i="13"/>
  <c r="A55" i="13"/>
  <c r="D54" i="13"/>
  <c r="C54" i="13"/>
  <c r="B54" i="13"/>
  <c r="A54" i="13"/>
  <c r="D53" i="13"/>
  <c r="C53" i="13"/>
  <c r="B53" i="13"/>
  <c r="A53" i="13"/>
  <c r="D52" i="13"/>
  <c r="C52" i="13"/>
  <c r="B52" i="13"/>
  <c r="A52" i="13"/>
  <c r="D51" i="13"/>
  <c r="C51" i="13"/>
  <c r="B51" i="13"/>
  <c r="A51" i="13"/>
  <c r="D50" i="13"/>
  <c r="C50" i="13"/>
  <c r="B50" i="13"/>
  <c r="A50" i="13"/>
  <c r="D49" i="13"/>
  <c r="C49" i="13"/>
  <c r="B49" i="13"/>
  <c r="A49" i="13"/>
  <c r="D48" i="13"/>
  <c r="C48" i="13"/>
  <c r="B48" i="13"/>
  <c r="A48" i="13"/>
  <c r="D47" i="13"/>
  <c r="C47" i="13"/>
  <c r="B47" i="13"/>
  <c r="A47" i="13"/>
  <c r="D46" i="13"/>
  <c r="C46" i="13"/>
  <c r="B46" i="13"/>
  <c r="A46" i="13"/>
  <c r="D45" i="13"/>
  <c r="C45" i="13"/>
  <c r="B45" i="13"/>
  <c r="A45" i="13"/>
  <c r="D44" i="13"/>
  <c r="C44" i="13"/>
  <c r="B44" i="13"/>
  <c r="A44" i="13"/>
  <c r="D43" i="13"/>
  <c r="C43" i="13"/>
  <c r="B43" i="13"/>
  <c r="A43" i="13"/>
  <c r="D42" i="13"/>
  <c r="C42" i="13"/>
  <c r="B42" i="13"/>
  <c r="A42" i="13"/>
  <c r="D41" i="13"/>
  <c r="C41" i="13"/>
  <c r="B41" i="13"/>
  <c r="A41" i="13"/>
  <c r="D40" i="13"/>
  <c r="C40" i="13"/>
  <c r="B40" i="13"/>
  <c r="A40" i="13"/>
  <c r="D39" i="13"/>
  <c r="C39" i="13"/>
  <c r="B39" i="13"/>
  <c r="A39" i="13"/>
  <c r="D38" i="13"/>
  <c r="C38" i="13"/>
  <c r="B38" i="13"/>
  <c r="A38" i="13"/>
  <c r="D37" i="13"/>
  <c r="C37" i="13"/>
  <c r="B37" i="13"/>
  <c r="A37" i="13"/>
  <c r="D36" i="13"/>
  <c r="C36" i="13"/>
  <c r="B36" i="13"/>
  <c r="A36" i="13"/>
  <c r="D35" i="13"/>
  <c r="C35" i="13"/>
  <c r="B35" i="13"/>
  <c r="A35" i="13"/>
  <c r="D34" i="13"/>
  <c r="C34" i="13"/>
  <c r="B34" i="13"/>
  <c r="A34" i="13"/>
  <c r="D33" i="13"/>
  <c r="C33" i="13"/>
  <c r="B33" i="13"/>
  <c r="A33" i="13"/>
  <c r="D32" i="13"/>
  <c r="C32" i="13"/>
  <c r="B32" i="13"/>
  <c r="A32" i="13"/>
  <c r="D31" i="13"/>
  <c r="C31" i="13"/>
  <c r="B31" i="13"/>
  <c r="A31" i="13"/>
  <c r="D30" i="13"/>
  <c r="C30" i="13"/>
  <c r="B30" i="13"/>
  <c r="A30" i="13"/>
  <c r="D29" i="13"/>
  <c r="C29" i="13"/>
  <c r="B29" i="13"/>
  <c r="A29" i="13"/>
  <c r="D28" i="13"/>
  <c r="C28" i="13"/>
  <c r="B28" i="13"/>
  <c r="A28" i="13"/>
  <c r="D27" i="13"/>
  <c r="C27" i="13"/>
  <c r="B27" i="13"/>
  <c r="A27" i="13"/>
  <c r="D26" i="13"/>
  <c r="C26" i="13"/>
  <c r="B26" i="13"/>
  <c r="A26" i="13"/>
  <c r="D25" i="13"/>
  <c r="C25" i="13"/>
  <c r="B25" i="13"/>
  <c r="A25" i="13"/>
  <c r="D24" i="13"/>
  <c r="C24" i="13"/>
  <c r="B24" i="13"/>
  <c r="A24" i="13"/>
  <c r="D23" i="13"/>
  <c r="C23" i="13"/>
  <c r="B23" i="13"/>
  <c r="A23" i="13"/>
  <c r="D22" i="13"/>
  <c r="C22" i="13"/>
  <c r="B22" i="13"/>
  <c r="A22" i="13"/>
  <c r="D21" i="13"/>
  <c r="C21" i="13"/>
  <c r="B21" i="13"/>
  <c r="A21" i="13"/>
  <c r="D20" i="13"/>
  <c r="C20" i="13"/>
  <c r="B20" i="13"/>
  <c r="A20" i="13"/>
  <c r="D19" i="13"/>
  <c r="C19" i="13"/>
  <c r="B19" i="13"/>
  <c r="A19" i="13"/>
  <c r="D18" i="13"/>
  <c r="C18" i="13"/>
  <c r="B18" i="13"/>
  <c r="A18" i="13"/>
  <c r="D17" i="13"/>
  <c r="C17" i="13"/>
  <c r="B17" i="13"/>
  <c r="A17" i="13"/>
  <c r="D16" i="13"/>
  <c r="C16" i="13"/>
  <c r="B16" i="13"/>
  <c r="A16" i="13"/>
  <c r="D15" i="13"/>
  <c r="C15" i="13"/>
  <c r="B15" i="13"/>
  <c r="A15" i="13"/>
  <c r="D14" i="13"/>
  <c r="C14" i="13"/>
  <c r="B14" i="13"/>
  <c r="A14" i="13"/>
  <c r="D13" i="13"/>
  <c r="C13" i="13"/>
  <c r="B13" i="13"/>
  <c r="A13" i="13"/>
  <c r="D12" i="13"/>
  <c r="C12" i="13"/>
  <c r="B12" i="13"/>
  <c r="A12" i="13"/>
  <c r="D11" i="13"/>
  <c r="C11" i="13"/>
  <c r="B11" i="13"/>
  <c r="A11" i="13"/>
  <c r="D10" i="13"/>
  <c r="C10" i="13"/>
  <c r="B10" i="13"/>
  <c r="A10" i="13"/>
  <c r="D9" i="13"/>
  <c r="C9" i="13"/>
  <c r="B9" i="13"/>
  <c r="A9" i="13"/>
  <c r="D8" i="13"/>
  <c r="C8" i="13"/>
  <c r="B8" i="13"/>
  <c r="A8" i="13"/>
  <c r="D7" i="13"/>
  <c r="C7" i="13"/>
  <c r="B7" i="13"/>
  <c r="A7" i="13"/>
  <c r="D6" i="13"/>
  <c r="C6" i="13"/>
  <c r="B6" i="13"/>
  <c r="A6" i="13"/>
  <c r="C1720" i="12" l="1"/>
  <c r="B1720" i="12"/>
  <c r="A1720" i="12"/>
  <c r="C1719" i="12"/>
  <c r="B1719" i="12"/>
  <c r="A1719" i="12"/>
  <c r="C1718" i="12"/>
  <c r="B1718" i="12"/>
  <c r="A1718" i="12"/>
  <c r="C1717" i="12"/>
  <c r="B1717" i="12"/>
  <c r="A1717" i="12"/>
  <c r="C1716" i="12"/>
  <c r="B1716" i="12"/>
  <c r="A1716" i="12"/>
  <c r="C1715" i="12"/>
  <c r="B1715" i="12"/>
  <c r="A1715" i="12"/>
  <c r="C1714" i="12"/>
  <c r="B1714" i="12"/>
  <c r="A1714" i="12"/>
  <c r="C1713" i="12"/>
  <c r="B1713" i="12"/>
  <c r="A1713" i="12"/>
  <c r="C1712" i="12"/>
  <c r="B1712" i="12"/>
  <c r="A1712" i="12"/>
  <c r="C1711" i="12"/>
  <c r="B1711" i="12"/>
  <c r="A1711" i="12"/>
  <c r="C1710" i="12"/>
  <c r="B1710" i="12"/>
  <c r="A1710" i="12"/>
  <c r="C1709" i="12"/>
  <c r="B1709" i="12"/>
  <c r="A1709" i="12"/>
  <c r="C1708" i="12"/>
  <c r="B1708" i="12"/>
  <c r="A1708" i="12"/>
  <c r="C1707" i="12"/>
  <c r="B1707" i="12"/>
  <c r="A1707" i="12"/>
  <c r="C1706" i="12"/>
  <c r="B1706" i="12"/>
  <c r="A1706" i="12"/>
  <c r="C1705" i="12"/>
  <c r="B1705" i="12"/>
  <c r="A1705" i="12"/>
  <c r="C1704" i="12"/>
  <c r="B1704" i="12"/>
  <c r="A1704" i="12"/>
  <c r="C1703" i="12"/>
  <c r="B1703" i="12"/>
  <c r="A1703" i="12"/>
  <c r="C1702" i="12"/>
  <c r="B1702" i="12"/>
  <c r="A1702" i="12"/>
  <c r="C1701" i="12"/>
  <c r="B1701" i="12"/>
  <c r="A1701" i="12"/>
  <c r="C1700" i="12"/>
  <c r="B1700" i="12"/>
  <c r="A1700" i="12"/>
  <c r="C1699" i="12"/>
  <c r="B1699" i="12"/>
  <c r="A1699" i="12"/>
  <c r="C1698" i="12"/>
  <c r="B1698" i="12"/>
  <c r="A1698" i="12"/>
  <c r="C1697" i="12"/>
  <c r="B1697" i="12"/>
  <c r="A1697" i="12"/>
  <c r="C1696" i="12"/>
  <c r="B1696" i="12"/>
  <c r="A1696" i="12"/>
  <c r="C1695" i="12"/>
  <c r="B1695" i="12"/>
  <c r="A1695" i="12"/>
  <c r="C1694" i="12"/>
  <c r="B1694" i="12"/>
  <c r="A1694" i="12"/>
  <c r="C1693" i="12"/>
  <c r="B1693" i="12"/>
  <c r="A1693" i="12"/>
  <c r="C1692" i="12"/>
  <c r="B1692" i="12"/>
  <c r="A1692" i="12"/>
  <c r="C1691" i="12"/>
  <c r="B1691" i="12"/>
  <c r="A1691" i="12"/>
  <c r="C1690" i="12"/>
  <c r="B1690" i="12"/>
  <c r="A1690" i="12"/>
  <c r="C1689" i="12"/>
  <c r="B1689" i="12"/>
  <c r="A1689" i="12"/>
  <c r="C1688" i="12"/>
  <c r="B1688" i="12"/>
  <c r="A1688" i="12"/>
  <c r="C1687" i="12"/>
  <c r="B1687" i="12"/>
  <c r="A1687" i="12"/>
  <c r="C1686" i="12"/>
  <c r="B1686" i="12"/>
  <c r="A1686" i="12"/>
  <c r="C1685" i="12"/>
  <c r="B1685" i="12"/>
  <c r="A1685" i="12"/>
  <c r="C1684" i="12"/>
  <c r="B1684" i="12"/>
  <c r="A1684" i="12"/>
  <c r="C1683" i="12"/>
  <c r="B1683" i="12"/>
  <c r="A1683" i="12"/>
  <c r="C1682" i="12"/>
  <c r="B1682" i="12"/>
  <c r="A1682" i="12"/>
  <c r="C1681" i="12"/>
  <c r="B1681" i="12"/>
  <c r="A1681" i="12"/>
  <c r="C1680" i="12"/>
  <c r="B1680" i="12"/>
  <c r="A1680" i="12"/>
  <c r="C1679" i="12"/>
  <c r="B1679" i="12"/>
  <c r="A1679" i="12"/>
  <c r="C1678" i="12"/>
  <c r="B1678" i="12"/>
  <c r="A1678" i="12"/>
  <c r="C1677" i="12"/>
  <c r="B1677" i="12"/>
  <c r="A1677" i="12"/>
  <c r="C1676" i="12"/>
  <c r="B1676" i="12"/>
  <c r="A1676" i="12"/>
  <c r="C1675" i="12"/>
  <c r="B1675" i="12"/>
  <c r="A1675" i="12"/>
  <c r="C1674" i="12"/>
  <c r="B1674" i="12"/>
  <c r="A1674" i="12"/>
  <c r="C1673" i="12"/>
  <c r="B1673" i="12"/>
  <c r="A1673" i="12"/>
  <c r="C1672" i="12"/>
  <c r="B1672" i="12"/>
  <c r="A1672" i="12"/>
  <c r="C1671" i="12"/>
  <c r="B1671" i="12"/>
  <c r="A1671" i="12"/>
  <c r="C1670" i="12"/>
  <c r="B1670" i="12"/>
  <c r="A1670" i="12"/>
  <c r="C1669" i="12"/>
  <c r="B1669" i="12"/>
  <c r="A1669" i="12"/>
  <c r="C1668" i="12"/>
  <c r="B1668" i="12"/>
  <c r="A1668" i="12"/>
  <c r="C1667" i="12"/>
  <c r="B1667" i="12"/>
  <c r="A1667" i="12"/>
  <c r="C1666" i="12"/>
  <c r="B1666" i="12"/>
  <c r="A1666" i="12"/>
  <c r="C1665" i="12"/>
  <c r="B1665" i="12"/>
  <c r="A1665" i="12"/>
  <c r="C1664" i="12"/>
  <c r="B1664" i="12"/>
  <c r="A1664" i="12"/>
  <c r="C1663" i="12"/>
  <c r="B1663" i="12"/>
  <c r="A1663" i="12"/>
  <c r="C1662" i="12"/>
  <c r="B1662" i="12"/>
  <c r="A1662" i="12"/>
  <c r="C1661" i="12"/>
  <c r="B1661" i="12"/>
  <c r="A1661" i="12"/>
  <c r="C1660" i="12"/>
  <c r="B1660" i="12"/>
  <c r="A1660" i="12"/>
  <c r="C1659" i="12"/>
  <c r="B1659" i="12"/>
  <c r="A1659" i="12"/>
  <c r="C1658" i="12"/>
  <c r="B1658" i="12"/>
  <c r="A1658" i="12"/>
  <c r="C1657" i="12"/>
  <c r="B1657" i="12"/>
  <c r="A1657" i="12"/>
  <c r="C1656" i="12"/>
  <c r="B1656" i="12"/>
  <c r="A1656" i="12"/>
  <c r="C1655" i="12"/>
  <c r="B1655" i="12"/>
  <c r="A1655" i="12"/>
  <c r="C1654" i="12"/>
  <c r="B1654" i="12"/>
  <c r="A1654" i="12"/>
  <c r="C1653" i="12"/>
  <c r="B1653" i="12"/>
  <c r="A1653" i="12"/>
  <c r="C1652" i="12"/>
  <c r="B1652" i="12"/>
  <c r="A1652" i="12"/>
  <c r="C1651" i="12"/>
  <c r="B1651" i="12"/>
  <c r="A1651" i="12"/>
  <c r="C1650" i="12"/>
  <c r="B1650" i="12"/>
  <c r="A1650" i="12"/>
  <c r="C1649" i="12"/>
  <c r="B1649" i="12"/>
  <c r="A1649" i="12"/>
  <c r="C1648" i="12"/>
  <c r="B1648" i="12"/>
  <c r="A1648" i="12"/>
  <c r="C1647" i="12"/>
  <c r="B1647" i="12"/>
  <c r="A1647" i="12"/>
  <c r="C1646" i="12"/>
  <c r="B1646" i="12"/>
  <c r="A1646" i="12"/>
  <c r="C1645" i="12"/>
  <c r="B1645" i="12"/>
  <c r="A1645" i="12"/>
  <c r="C1644" i="12"/>
  <c r="B1644" i="12"/>
  <c r="A1644" i="12"/>
  <c r="C1643" i="12"/>
  <c r="B1643" i="12"/>
  <c r="A1643" i="12"/>
  <c r="C1642" i="12"/>
  <c r="B1642" i="12"/>
  <c r="A1642" i="12"/>
  <c r="C1641" i="12"/>
  <c r="B1641" i="12"/>
  <c r="A1641" i="12"/>
  <c r="C1640" i="12"/>
  <c r="B1640" i="12"/>
  <c r="A1640" i="12"/>
  <c r="C1639" i="12"/>
  <c r="B1639" i="12"/>
  <c r="A1639" i="12"/>
  <c r="C1638" i="12"/>
  <c r="B1638" i="12"/>
  <c r="A1638" i="12"/>
  <c r="C1637" i="12"/>
  <c r="B1637" i="12"/>
  <c r="A1637" i="12"/>
  <c r="C1636" i="12"/>
  <c r="B1636" i="12"/>
  <c r="A1636" i="12"/>
  <c r="C1635" i="12"/>
  <c r="B1635" i="12"/>
  <c r="A1635" i="12"/>
  <c r="C1634" i="12"/>
  <c r="B1634" i="12"/>
  <c r="A1634" i="12"/>
  <c r="C1633" i="12"/>
  <c r="B1633" i="12"/>
  <c r="A1633" i="12"/>
  <c r="C1632" i="12"/>
  <c r="B1632" i="12"/>
  <c r="A1632" i="12"/>
  <c r="C1631" i="12"/>
  <c r="B1631" i="12"/>
  <c r="A1631" i="12"/>
  <c r="C1630" i="12"/>
  <c r="B1630" i="12"/>
  <c r="A1630" i="12"/>
  <c r="C1629" i="12"/>
  <c r="B1629" i="12"/>
  <c r="A1629" i="12"/>
  <c r="C1628" i="12"/>
  <c r="B1628" i="12"/>
  <c r="A1628" i="12"/>
  <c r="C1627" i="12"/>
  <c r="B1627" i="12"/>
  <c r="A1627" i="12"/>
  <c r="C1626" i="12"/>
  <c r="B1626" i="12"/>
  <c r="A1626" i="12"/>
  <c r="C1625" i="12"/>
  <c r="B1625" i="12"/>
  <c r="A1625" i="12"/>
  <c r="C1624" i="12"/>
  <c r="B1624" i="12"/>
  <c r="A1624" i="12"/>
  <c r="C1623" i="12"/>
  <c r="B1623" i="12"/>
  <c r="A1623" i="12"/>
  <c r="C1622" i="12"/>
  <c r="B1622" i="12"/>
  <c r="A1622" i="12"/>
  <c r="C1621" i="12"/>
  <c r="B1621" i="12"/>
  <c r="A1621" i="12"/>
  <c r="C1620" i="12"/>
  <c r="B1620" i="12"/>
  <c r="A1620" i="12"/>
  <c r="C1619" i="12"/>
  <c r="B1619" i="12"/>
  <c r="A1619" i="12"/>
  <c r="C1618" i="12"/>
  <c r="B1618" i="12"/>
  <c r="A1618" i="12"/>
  <c r="C1617" i="12"/>
  <c r="B1617" i="12"/>
  <c r="A1617" i="12"/>
  <c r="C1616" i="12"/>
  <c r="B1616" i="12"/>
  <c r="A1616" i="12"/>
  <c r="C1615" i="12"/>
  <c r="B1615" i="12"/>
  <c r="A1615" i="12"/>
  <c r="C1614" i="12"/>
  <c r="B1614" i="12"/>
  <c r="A1614" i="12"/>
  <c r="C1613" i="12"/>
  <c r="B1613" i="12"/>
  <c r="A1613" i="12"/>
  <c r="C1612" i="12"/>
  <c r="B1612" i="12"/>
  <c r="A1612" i="12"/>
  <c r="C1611" i="12"/>
  <c r="B1611" i="12"/>
  <c r="A1611" i="12"/>
  <c r="C1610" i="12"/>
  <c r="B1610" i="12"/>
  <c r="A1610" i="12"/>
  <c r="C1609" i="12"/>
  <c r="B1609" i="12"/>
  <c r="A1609" i="12"/>
  <c r="C1608" i="12"/>
  <c r="B1608" i="12"/>
  <c r="A1608" i="12"/>
  <c r="C1607" i="12"/>
  <c r="B1607" i="12"/>
  <c r="A1607" i="12"/>
  <c r="C1606" i="12"/>
  <c r="B1606" i="12"/>
  <c r="A1606" i="12"/>
  <c r="C1605" i="12"/>
  <c r="B1605" i="12"/>
  <c r="A1605" i="12"/>
  <c r="C1604" i="12"/>
  <c r="B1604" i="12"/>
  <c r="A1604" i="12"/>
  <c r="C1603" i="12"/>
  <c r="B1603" i="12"/>
  <c r="A1603" i="12"/>
  <c r="C1602" i="12"/>
  <c r="B1602" i="12"/>
  <c r="A1602" i="12"/>
  <c r="C1601" i="12"/>
  <c r="B1601" i="12"/>
  <c r="A1601" i="12"/>
  <c r="C1600" i="12"/>
  <c r="B1600" i="12"/>
  <c r="A1600" i="12"/>
  <c r="C1599" i="12"/>
  <c r="B1599" i="12"/>
  <c r="A1599" i="12"/>
  <c r="C1598" i="12"/>
  <c r="B1598" i="12"/>
  <c r="A1598" i="12"/>
  <c r="C1597" i="12"/>
  <c r="B1597" i="12"/>
  <c r="A1597" i="12"/>
  <c r="C1596" i="12"/>
  <c r="B1596" i="12"/>
  <c r="A1596" i="12"/>
  <c r="C1595" i="12"/>
  <c r="B1595" i="12"/>
  <c r="A1595" i="12"/>
  <c r="C1594" i="12"/>
  <c r="B1594" i="12"/>
  <c r="A1594" i="12"/>
  <c r="C1593" i="12"/>
  <c r="B1593" i="12"/>
  <c r="A1593" i="12"/>
  <c r="C1592" i="12"/>
  <c r="B1592" i="12"/>
  <c r="A1592" i="12"/>
  <c r="C1591" i="12"/>
  <c r="B1591" i="12"/>
  <c r="A1591" i="12"/>
  <c r="C1590" i="12"/>
  <c r="B1590" i="12"/>
  <c r="A1590" i="12"/>
  <c r="C1589" i="12"/>
  <c r="B1589" i="12"/>
  <c r="A1589" i="12"/>
  <c r="C1588" i="12"/>
  <c r="B1588" i="12"/>
  <c r="A1588" i="12"/>
  <c r="C1587" i="12"/>
  <c r="B1587" i="12"/>
  <c r="A1587" i="12"/>
  <c r="C1586" i="12"/>
  <c r="B1586" i="12"/>
  <c r="A1586" i="12"/>
  <c r="C1585" i="12"/>
  <c r="B1585" i="12"/>
  <c r="A1585" i="12"/>
  <c r="C1584" i="12"/>
  <c r="B1584" i="12"/>
  <c r="A1584" i="12"/>
  <c r="C1583" i="12"/>
  <c r="B1583" i="12"/>
  <c r="A1583" i="12"/>
  <c r="C1582" i="12"/>
  <c r="B1582" i="12"/>
  <c r="A1582" i="12"/>
  <c r="C1581" i="12"/>
  <c r="B1581" i="12"/>
  <c r="A1581" i="12"/>
  <c r="C1580" i="12"/>
  <c r="B1580" i="12"/>
  <c r="A1580" i="12"/>
  <c r="C1579" i="12"/>
  <c r="B1579" i="12"/>
  <c r="A1579" i="12"/>
  <c r="C1578" i="12"/>
  <c r="B1578" i="12"/>
  <c r="A1578" i="12"/>
  <c r="C1577" i="12"/>
  <c r="B1577" i="12"/>
  <c r="A1577" i="12"/>
  <c r="C1576" i="12"/>
  <c r="B1576" i="12"/>
  <c r="A1576" i="12"/>
  <c r="C1575" i="12"/>
  <c r="B1575" i="12"/>
  <c r="A1575" i="12"/>
  <c r="C1574" i="12"/>
  <c r="B1574" i="12"/>
  <c r="A1574" i="12"/>
  <c r="C1573" i="12"/>
  <c r="B1573" i="12"/>
  <c r="A1573" i="12"/>
  <c r="C1572" i="12"/>
  <c r="B1572" i="12"/>
  <c r="A1572" i="12"/>
  <c r="C1571" i="12"/>
  <c r="B1571" i="12"/>
  <c r="A1571" i="12"/>
  <c r="C1570" i="12"/>
  <c r="B1570" i="12"/>
  <c r="A1570" i="12"/>
  <c r="C1569" i="12"/>
  <c r="B1569" i="12"/>
  <c r="A1569" i="12"/>
  <c r="C1568" i="12"/>
  <c r="B1568" i="12"/>
  <c r="A1568" i="12"/>
  <c r="C1567" i="12"/>
  <c r="B1567" i="12"/>
  <c r="A1567" i="12"/>
  <c r="C1566" i="12"/>
  <c r="B1566" i="12"/>
  <c r="A1566" i="12"/>
  <c r="C1565" i="12"/>
  <c r="B1565" i="12"/>
  <c r="A1565" i="12"/>
  <c r="C1564" i="12"/>
  <c r="B1564" i="12"/>
  <c r="A1564" i="12"/>
  <c r="C1563" i="12"/>
  <c r="B1563" i="12"/>
  <c r="A1563" i="12"/>
  <c r="C1562" i="12"/>
  <c r="B1562" i="12"/>
  <c r="A1562" i="12"/>
  <c r="C1561" i="12"/>
  <c r="B1561" i="12"/>
  <c r="A1561" i="12"/>
  <c r="C1560" i="12"/>
  <c r="B1560" i="12"/>
  <c r="A1560" i="12"/>
  <c r="C1559" i="12"/>
  <c r="B1559" i="12"/>
  <c r="A1559" i="12"/>
  <c r="C1558" i="12"/>
  <c r="B1558" i="12"/>
  <c r="A1558" i="12"/>
  <c r="C1557" i="12"/>
  <c r="B1557" i="12"/>
  <c r="A1557" i="12"/>
  <c r="C1556" i="12"/>
  <c r="B1556" i="12"/>
  <c r="A1556" i="12"/>
  <c r="C1555" i="12"/>
  <c r="B1555" i="12"/>
  <c r="A1555" i="12"/>
  <c r="C1554" i="12"/>
  <c r="B1554" i="12"/>
  <c r="A1554" i="12"/>
  <c r="C1553" i="12"/>
  <c r="B1553" i="12"/>
  <c r="A1553" i="12"/>
  <c r="C1552" i="12"/>
  <c r="B1552" i="12"/>
  <c r="A1552" i="12"/>
  <c r="C1551" i="12"/>
  <c r="B1551" i="12"/>
  <c r="A1551" i="12"/>
  <c r="C1550" i="12"/>
  <c r="B1550" i="12"/>
  <c r="A1550" i="12"/>
  <c r="C1549" i="12"/>
  <c r="B1549" i="12"/>
  <c r="A1549" i="12"/>
  <c r="C1548" i="12"/>
  <c r="B1548" i="12"/>
  <c r="A1548" i="12"/>
  <c r="C1547" i="12"/>
  <c r="B1547" i="12"/>
  <c r="A1547" i="12"/>
  <c r="C1546" i="12"/>
  <c r="B1546" i="12"/>
  <c r="A1546" i="12"/>
  <c r="C1545" i="12"/>
  <c r="B1545" i="12"/>
  <c r="A1545" i="12"/>
  <c r="C1544" i="12"/>
  <c r="B1544" i="12"/>
  <c r="A1544" i="12"/>
  <c r="C1543" i="12"/>
  <c r="B1543" i="12"/>
  <c r="A1543" i="12"/>
  <c r="C1542" i="12"/>
  <c r="B1542" i="12"/>
  <c r="A1542" i="12"/>
  <c r="C1541" i="12"/>
  <c r="B1541" i="12"/>
  <c r="A1541" i="12"/>
  <c r="C1540" i="12"/>
  <c r="B1540" i="12"/>
  <c r="A1540" i="12"/>
  <c r="C1539" i="12"/>
  <c r="B1539" i="12"/>
  <c r="A1539" i="12"/>
  <c r="C1538" i="12"/>
  <c r="B1538" i="12"/>
  <c r="A1538" i="12"/>
  <c r="C1537" i="12"/>
  <c r="B1537" i="12"/>
  <c r="A1537" i="12"/>
  <c r="C1536" i="12"/>
  <c r="B1536" i="12"/>
  <c r="A1536" i="12"/>
  <c r="C1535" i="12"/>
  <c r="B1535" i="12"/>
  <c r="A1535" i="12"/>
  <c r="C1534" i="12"/>
  <c r="B1534" i="12"/>
  <c r="A1534" i="12"/>
  <c r="C1533" i="12"/>
  <c r="B1533" i="12"/>
  <c r="A1533" i="12"/>
  <c r="C1532" i="12"/>
  <c r="B1532" i="12"/>
  <c r="A1532" i="12"/>
  <c r="C1531" i="12"/>
  <c r="B1531" i="12"/>
  <c r="A1531" i="12"/>
  <c r="C1530" i="12"/>
  <c r="B1530" i="12"/>
  <c r="A1530" i="12"/>
  <c r="C1529" i="12"/>
  <c r="B1529" i="12"/>
  <c r="A1529" i="12"/>
  <c r="C1528" i="12"/>
  <c r="B1528" i="12"/>
  <c r="A1528" i="12"/>
  <c r="C1527" i="12"/>
  <c r="B1527" i="12"/>
  <c r="A1527" i="12"/>
  <c r="C1526" i="12"/>
  <c r="B1526" i="12"/>
  <c r="A1526" i="12"/>
  <c r="C1525" i="12"/>
  <c r="B1525" i="12"/>
  <c r="A1525" i="12"/>
  <c r="C1524" i="12"/>
  <c r="B1524" i="12"/>
  <c r="A1524" i="12"/>
  <c r="C1523" i="12"/>
  <c r="B1523" i="12"/>
  <c r="A1523" i="12"/>
  <c r="C1522" i="12"/>
  <c r="B1522" i="12"/>
  <c r="A1522" i="12"/>
  <c r="C1521" i="12"/>
  <c r="B1521" i="12"/>
  <c r="A1521" i="12"/>
  <c r="C1520" i="12"/>
  <c r="B1520" i="12"/>
  <c r="A1520" i="12"/>
  <c r="C1519" i="12"/>
  <c r="B1519" i="12"/>
  <c r="A1519" i="12"/>
  <c r="C1518" i="12"/>
  <c r="B1518" i="12"/>
  <c r="A1518" i="12"/>
  <c r="C1517" i="12"/>
  <c r="B1517" i="12"/>
  <c r="A1517" i="12"/>
  <c r="C1516" i="12"/>
  <c r="B1516" i="12"/>
  <c r="A1516" i="12"/>
  <c r="C1515" i="12"/>
  <c r="B1515" i="12"/>
  <c r="A1515" i="12"/>
  <c r="C1514" i="12"/>
  <c r="B1514" i="12"/>
  <c r="A1514" i="12"/>
  <c r="C1513" i="12"/>
  <c r="B1513" i="12"/>
  <c r="A1513" i="12"/>
  <c r="C1512" i="12"/>
  <c r="B1512" i="12"/>
  <c r="A1512" i="12"/>
  <c r="C1511" i="12"/>
  <c r="B1511" i="12"/>
  <c r="A1511" i="12"/>
  <c r="C1510" i="12"/>
  <c r="B1510" i="12"/>
  <c r="A1510" i="12"/>
  <c r="C1509" i="12"/>
  <c r="B1509" i="12"/>
  <c r="A1509" i="12"/>
  <c r="C1508" i="12"/>
  <c r="B1508" i="12"/>
  <c r="A1508" i="12"/>
  <c r="C1507" i="12"/>
  <c r="B1507" i="12"/>
  <c r="A1507" i="12"/>
  <c r="C1506" i="12"/>
  <c r="B1506" i="12"/>
  <c r="A1506" i="12"/>
  <c r="C1505" i="12"/>
  <c r="B1505" i="12"/>
  <c r="A1505" i="12"/>
  <c r="C1504" i="12"/>
  <c r="B1504" i="12"/>
  <c r="A1504" i="12"/>
  <c r="C1503" i="12"/>
  <c r="B1503" i="12"/>
  <c r="A1503" i="12"/>
  <c r="C1502" i="12"/>
  <c r="B1502" i="12"/>
  <c r="A1502" i="12"/>
  <c r="C1501" i="12"/>
  <c r="B1501" i="12"/>
  <c r="A1501" i="12"/>
  <c r="C1500" i="12"/>
  <c r="B1500" i="12"/>
  <c r="A1500" i="12"/>
  <c r="C1499" i="12"/>
  <c r="B1499" i="12"/>
  <c r="A1499" i="12"/>
  <c r="C1498" i="12"/>
  <c r="B1498" i="12"/>
  <c r="A1498" i="12"/>
  <c r="C1497" i="12"/>
  <c r="B1497" i="12"/>
  <c r="A1497" i="12"/>
  <c r="C1496" i="12"/>
  <c r="B1496" i="12"/>
  <c r="A1496" i="12"/>
  <c r="C1495" i="12"/>
  <c r="B1495" i="12"/>
  <c r="A1495" i="12"/>
  <c r="C1494" i="12"/>
  <c r="B1494" i="12"/>
  <c r="A1494" i="12"/>
  <c r="C1493" i="12"/>
  <c r="B1493" i="12"/>
  <c r="A1493" i="12"/>
  <c r="C1492" i="12"/>
  <c r="B1492" i="12"/>
  <c r="A1492" i="12"/>
  <c r="C1491" i="12"/>
  <c r="B1491" i="12"/>
  <c r="A1491" i="12"/>
  <c r="C1490" i="12"/>
  <c r="B1490" i="12"/>
  <c r="A1490" i="12"/>
  <c r="C1489" i="12"/>
  <c r="B1489" i="12"/>
  <c r="A1489" i="12"/>
  <c r="C1488" i="12"/>
  <c r="B1488" i="12"/>
  <c r="A1488" i="12"/>
  <c r="C1487" i="12"/>
  <c r="B1487" i="12"/>
  <c r="A1487" i="12"/>
  <c r="C1486" i="12"/>
  <c r="B1486" i="12"/>
  <c r="A1486" i="12"/>
  <c r="C1485" i="12"/>
  <c r="B1485" i="12"/>
  <c r="A1485" i="12"/>
  <c r="C1484" i="12"/>
  <c r="B1484" i="12"/>
  <c r="A1484" i="12"/>
  <c r="C1483" i="12"/>
  <c r="B1483" i="12"/>
  <c r="A1483" i="12"/>
  <c r="C1482" i="12"/>
  <c r="B1482" i="12"/>
  <c r="A1482" i="12"/>
  <c r="C1481" i="12"/>
  <c r="B1481" i="12"/>
  <c r="A1481" i="12"/>
  <c r="C1480" i="12"/>
  <c r="B1480" i="12"/>
  <c r="A1480" i="12"/>
  <c r="C1479" i="12"/>
  <c r="B1479" i="12"/>
  <c r="A1479" i="12"/>
  <c r="C1478" i="12"/>
  <c r="B1478" i="12"/>
  <c r="A1478" i="12"/>
  <c r="C1477" i="12"/>
  <c r="B1477" i="12"/>
  <c r="A1477" i="12"/>
  <c r="C1476" i="12"/>
  <c r="B1476" i="12"/>
  <c r="A1476" i="12"/>
  <c r="C1475" i="12"/>
  <c r="B1475" i="12"/>
  <c r="A1475" i="12"/>
  <c r="C1474" i="12"/>
  <c r="B1474" i="12"/>
  <c r="A1474" i="12"/>
  <c r="C1473" i="12"/>
  <c r="B1473" i="12"/>
  <c r="A1473" i="12"/>
  <c r="C1472" i="12"/>
  <c r="B1472" i="12"/>
  <c r="A1472" i="12"/>
  <c r="C1471" i="12"/>
  <c r="B1471" i="12"/>
  <c r="A1471" i="12"/>
  <c r="C1470" i="12"/>
  <c r="B1470" i="12"/>
  <c r="A1470" i="12"/>
  <c r="C1469" i="12"/>
  <c r="B1469" i="12"/>
  <c r="A1469" i="12"/>
  <c r="C1468" i="12"/>
  <c r="B1468" i="12"/>
  <c r="A1468" i="12"/>
  <c r="C1467" i="12"/>
  <c r="B1467" i="12"/>
  <c r="A1467" i="12"/>
  <c r="C1466" i="12"/>
  <c r="B1466" i="12"/>
  <c r="A1466" i="12"/>
  <c r="C1465" i="12"/>
  <c r="B1465" i="12"/>
  <c r="A1465" i="12"/>
  <c r="C1464" i="12"/>
  <c r="B1464" i="12"/>
  <c r="A1464" i="12"/>
  <c r="C1463" i="12"/>
  <c r="B1463" i="12"/>
  <c r="A1463" i="12"/>
  <c r="C1462" i="12"/>
  <c r="B1462" i="12"/>
  <c r="A1462" i="12"/>
  <c r="C1461" i="12"/>
  <c r="B1461" i="12"/>
  <c r="A1461" i="12"/>
  <c r="C1460" i="12"/>
  <c r="B1460" i="12"/>
  <c r="A1460" i="12"/>
  <c r="C1459" i="12"/>
  <c r="B1459" i="12"/>
  <c r="A1459" i="12"/>
  <c r="C1458" i="12"/>
  <c r="B1458" i="12"/>
  <c r="A1458" i="12"/>
  <c r="C1457" i="12"/>
  <c r="B1457" i="12"/>
  <c r="A1457" i="12"/>
  <c r="C1456" i="12"/>
  <c r="B1456" i="12"/>
  <c r="A1456" i="12"/>
  <c r="C1455" i="12"/>
  <c r="B1455" i="12"/>
  <c r="A1455" i="12"/>
  <c r="C1454" i="12"/>
  <c r="B1454" i="12"/>
  <c r="A1454" i="12"/>
  <c r="C1453" i="12"/>
  <c r="B1453" i="12"/>
  <c r="A1453" i="12"/>
  <c r="C1452" i="12"/>
  <c r="B1452" i="12"/>
  <c r="A1452" i="12"/>
  <c r="C1451" i="12"/>
  <c r="B1451" i="12"/>
  <c r="A1451" i="12"/>
  <c r="C1450" i="12"/>
  <c r="B1450" i="12"/>
  <c r="A1450" i="12"/>
  <c r="C1449" i="12"/>
  <c r="B1449" i="12"/>
  <c r="A1449" i="12"/>
  <c r="C1448" i="12"/>
  <c r="B1448" i="12"/>
  <c r="A1448" i="12"/>
  <c r="C1447" i="12"/>
  <c r="B1447" i="12"/>
  <c r="A1447" i="12"/>
  <c r="C1446" i="12"/>
  <c r="B1446" i="12"/>
  <c r="A1446" i="12"/>
  <c r="C1445" i="12"/>
  <c r="B1445" i="12"/>
  <c r="A1445" i="12"/>
  <c r="C1444" i="12"/>
  <c r="B1444" i="12"/>
  <c r="A1444" i="12"/>
  <c r="C1443" i="12"/>
  <c r="B1443" i="12"/>
  <c r="A1443" i="12"/>
  <c r="C1442" i="12"/>
  <c r="B1442" i="12"/>
  <c r="A1442" i="12"/>
  <c r="C1441" i="12"/>
  <c r="B1441" i="12"/>
  <c r="A1441" i="12"/>
  <c r="C1440" i="12"/>
  <c r="B1440" i="12"/>
  <c r="A1440" i="12"/>
  <c r="C1439" i="12"/>
  <c r="B1439" i="12"/>
  <c r="A1439" i="12"/>
  <c r="C1438" i="12"/>
  <c r="B1438" i="12"/>
  <c r="A1438" i="12"/>
  <c r="C1437" i="12"/>
  <c r="B1437" i="12"/>
  <c r="A1437" i="12"/>
  <c r="C1436" i="12"/>
  <c r="B1436" i="12"/>
  <c r="A1436" i="12"/>
  <c r="C1435" i="12"/>
  <c r="B1435" i="12"/>
  <c r="A1435" i="12"/>
  <c r="C1434" i="12"/>
  <c r="B1434" i="12"/>
  <c r="A1434" i="12"/>
  <c r="C1433" i="12"/>
  <c r="B1433" i="12"/>
  <c r="A1433" i="12"/>
  <c r="C1432" i="12"/>
  <c r="B1432" i="12"/>
  <c r="A1432" i="12"/>
  <c r="C1431" i="12"/>
  <c r="B1431" i="12"/>
  <c r="A1431" i="12"/>
  <c r="C1430" i="12"/>
  <c r="B1430" i="12"/>
  <c r="A1430" i="12"/>
  <c r="C1429" i="12"/>
  <c r="B1429" i="12"/>
  <c r="A1429" i="12"/>
  <c r="C1428" i="12"/>
  <c r="B1428" i="12"/>
  <c r="A1428" i="12"/>
  <c r="C1427" i="12"/>
  <c r="B1427" i="12"/>
  <c r="A1427" i="12"/>
  <c r="C1426" i="12"/>
  <c r="B1426" i="12"/>
  <c r="A1426" i="12"/>
  <c r="C1425" i="12"/>
  <c r="B1425" i="12"/>
  <c r="A1425" i="12"/>
  <c r="C1424" i="12"/>
  <c r="B1424" i="12"/>
  <c r="A1424" i="12"/>
  <c r="C1423" i="12"/>
  <c r="B1423" i="12"/>
  <c r="A1423" i="12"/>
  <c r="C1422" i="12"/>
  <c r="B1422" i="12"/>
  <c r="A1422" i="12"/>
  <c r="C1421" i="12"/>
  <c r="B1421" i="12"/>
  <c r="A1421" i="12"/>
  <c r="C1420" i="12"/>
  <c r="B1420" i="12"/>
  <c r="A1420" i="12"/>
  <c r="C1419" i="12"/>
  <c r="B1419" i="12"/>
  <c r="A1419" i="12"/>
  <c r="C1418" i="12"/>
  <c r="B1418" i="12"/>
  <c r="A1418" i="12"/>
  <c r="C1417" i="12"/>
  <c r="B1417" i="12"/>
  <c r="A1417" i="12"/>
  <c r="C1416" i="12"/>
  <c r="B1416" i="12"/>
  <c r="A1416" i="12"/>
  <c r="C1415" i="12"/>
  <c r="B1415" i="12"/>
  <c r="A1415" i="12"/>
  <c r="C1414" i="12"/>
  <c r="B1414" i="12"/>
  <c r="A1414" i="12"/>
  <c r="C1413" i="12"/>
  <c r="B1413" i="12"/>
  <c r="A1413" i="12"/>
  <c r="C1412" i="12"/>
  <c r="B1412" i="12"/>
  <c r="A1412" i="12"/>
  <c r="C1411" i="12"/>
  <c r="B1411" i="12"/>
  <c r="A1411" i="12"/>
  <c r="C1410" i="12"/>
  <c r="B1410" i="12"/>
  <c r="A1410" i="12"/>
  <c r="C1409" i="12"/>
  <c r="B1409" i="12"/>
  <c r="A1409" i="12"/>
  <c r="C1408" i="12"/>
  <c r="B1408" i="12"/>
  <c r="A1408" i="12"/>
  <c r="C1407" i="12"/>
  <c r="B1407" i="12"/>
  <c r="A1407" i="12"/>
  <c r="C1406" i="12"/>
  <c r="B1406" i="12"/>
  <c r="A1406" i="12"/>
  <c r="C1405" i="12"/>
  <c r="B1405" i="12"/>
  <c r="A1405" i="12"/>
  <c r="C1404" i="12"/>
  <c r="B1404" i="12"/>
  <c r="A1404" i="12"/>
  <c r="C1403" i="12"/>
  <c r="B1403" i="12"/>
  <c r="A1403" i="12"/>
  <c r="C1402" i="12"/>
  <c r="B1402" i="12"/>
  <c r="A1402" i="12"/>
  <c r="C1401" i="12"/>
  <c r="B1401" i="12"/>
  <c r="A1401" i="12"/>
  <c r="C1400" i="12"/>
  <c r="B1400" i="12"/>
  <c r="A1400" i="12"/>
  <c r="C1399" i="12"/>
  <c r="B1399" i="12"/>
  <c r="A1399" i="12"/>
  <c r="C1398" i="12"/>
  <c r="B1398" i="12"/>
  <c r="A1398" i="12"/>
  <c r="C1397" i="12"/>
  <c r="B1397" i="12"/>
  <c r="A1397" i="12"/>
  <c r="C1396" i="12"/>
  <c r="B1396" i="12"/>
  <c r="A1396" i="12"/>
  <c r="C1395" i="12"/>
  <c r="B1395" i="12"/>
  <c r="A1395" i="12"/>
  <c r="C1394" i="12"/>
  <c r="B1394" i="12"/>
  <c r="A1394" i="12"/>
  <c r="C1393" i="12"/>
  <c r="B1393" i="12"/>
  <c r="A1393" i="12"/>
  <c r="C1392" i="12"/>
  <c r="B1392" i="12"/>
  <c r="A1392" i="12"/>
  <c r="C1391" i="12"/>
  <c r="B1391" i="12"/>
  <c r="A1391" i="12"/>
  <c r="C1390" i="12"/>
  <c r="B1390" i="12"/>
  <c r="A1390" i="12"/>
  <c r="C1389" i="12"/>
  <c r="B1389" i="12"/>
  <c r="A1389" i="12"/>
  <c r="C1388" i="12"/>
  <c r="B1388" i="12"/>
  <c r="A1388" i="12"/>
  <c r="C1387" i="12"/>
  <c r="B1387" i="12"/>
  <c r="A1387" i="12"/>
  <c r="C1386" i="12"/>
  <c r="B1386" i="12"/>
  <c r="A1386" i="12"/>
  <c r="C1385" i="12"/>
  <c r="B1385" i="12"/>
  <c r="A1385" i="12"/>
  <c r="C1384" i="12"/>
  <c r="B1384" i="12"/>
  <c r="A1384" i="12"/>
  <c r="C1383" i="12"/>
  <c r="B1383" i="12"/>
  <c r="A1383" i="12"/>
  <c r="C1382" i="12"/>
  <c r="B1382" i="12"/>
  <c r="A1382" i="12"/>
  <c r="C1381" i="12"/>
  <c r="B1381" i="12"/>
  <c r="A1381" i="12"/>
  <c r="C1380" i="12"/>
  <c r="B1380" i="12"/>
  <c r="A1380" i="12"/>
  <c r="C1379" i="12"/>
  <c r="B1379" i="12"/>
  <c r="A1379" i="12"/>
  <c r="C1378" i="12"/>
  <c r="B1378" i="12"/>
  <c r="A1378" i="12"/>
  <c r="C1377" i="12"/>
  <c r="B1377" i="12"/>
  <c r="A1377" i="12"/>
  <c r="C1376" i="12"/>
  <c r="B1376" i="12"/>
  <c r="A1376" i="12"/>
  <c r="C1375" i="12"/>
  <c r="B1375" i="12"/>
  <c r="A1375" i="12"/>
  <c r="C1374" i="12"/>
  <c r="B1374" i="12"/>
  <c r="A1374" i="12"/>
  <c r="C1373" i="12"/>
  <c r="B1373" i="12"/>
  <c r="A1373" i="12"/>
  <c r="C1372" i="12"/>
  <c r="B1372" i="12"/>
  <c r="A1372" i="12"/>
  <c r="C1371" i="12"/>
  <c r="B1371" i="12"/>
  <c r="A1371" i="12"/>
  <c r="C1370" i="12"/>
  <c r="B1370" i="12"/>
  <c r="A1370" i="12"/>
  <c r="C1369" i="12"/>
  <c r="B1369" i="12"/>
  <c r="A1369" i="12"/>
  <c r="C1368" i="12"/>
  <c r="B1368" i="12"/>
  <c r="A1368" i="12"/>
  <c r="C1367" i="12"/>
  <c r="B1367" i="12"/>
  <c r="A1367" i="12"/>
  <c r="C1366" i="12"/>
  <c r="B1366" i="12"/>
  <c r="A1366" i="12"/>
  <c r="C1365" i="12"/>
  <c r="B1365" i="12"/>
  <c r="A1365" i="12"/>
  <c r="C1364" i="12"/>
  <c r="B1364" i="12"/>
  <c r="A1364" i="12"/>
  <c r="C1363" i="12"/>
  <c r="B1363" i="12"/>
  <c r="A1363" i="12"/>
  <c r="C1362" i="12"/>
  <c r="B1362" i="12"/>
  <c r="A1362" i="12"/>
  <c r="C1361" i="12"/>
  <c r="B1361" i="12"/>
  <c r="A1361" i="12"/>
  <c r="C1360" i="12"/>
  <c r="B1360" i="12"/>
  <c r="A1360" i="12"/>
  <c r="C1359" i="12"/>
  <c r="B1359" i="12"/>
  <c r="A1359" i="12"/>
  <c r="C1358" i="12"/>
  <c r="B1358" i="12"/>
  <c r="A1358" i="12"/>
  <c r="C1357" i="12"/>
  <c r="B1357" i="12"/>
  <c r="A1357" i="12"/>
  <c r="C1356" i="12"/>
  <c r="B1356" i="12"/>
  <c r="A1356" i="12"/>
  <c r="C1355" i="12"/>
  <c r="B1355" i="12"/>
  <c r="A1355" i="12"/>
  <c r="C1354" i="12"/>
  <c r="B1354" i="12"/>
  <c r="A1354" i="12"/>
  <c r="C1353" i="12"/>
  <c r="B1353" i="12"/>
  <c r="A1353" i="12"/>
  <c r="C1352" i="12"/>
  <c r="B1352" i="12"/>
  <c r="A1352" i="12"/>
  <c r="C1351" i="12"/>
  <c r="B1351" i="12"/>
  <c r="A1351" i="12"/>
  <c r="C1350" i="12"/>
  <c r="B1350" i="12"/>
  <c r="A1350" i="12"/>
  <c r="C1349" i="12"/>
  <c r="B1349" i="12"/>
  <c r="A1349" i="12"/>
  <c r="C1348" i="12"/>
  <c r="B1348" i="12"/>
  <c r="A1348" i="12"/>
  <c r="C1347" i="12"/>
  <c r="B1347" i="12"/>
  <c r="A1347" i="12"/>
  <c r="C1346" i="12"/>
  <c r="B1346" i="12"/>
  <c r="A1346" i="12"/>
  <c r="C1345" i="12"/>
  <c r="B1345" i="12"/>
  <c r="A1345" i="12"/>
  <c r="C1344" i="12"/>
  <c r="B1344" i="12"/>
  <c r="A1344" i="12"/>
  <c r="C1343" i="12"/>
  <c r="B1343" i="12"/>
  <c r="A1343" i="12"/>
  <c r="C1342" i="12"/>
  <c r="B1342" i="12"/>
  <c r="A1342" i="12"/>
  <c r="C1341" i="12"/>
  <c r="B1341" i="12"/>
  <c r="A1341" i="12"/>
  <c r="C1340" i="12"/>
  <c r="B1340" i="12"/>
  <c r="A1340" i="12"/>
  <c r="C1339" i="12"/>
  <c r="B1339" i="12"/>
  <c r="A1339" i="12"/>
  <c r="C1338" i="12"/>
  <c r="B1338" i="12"/>
  <c r="A1338" i="12"/>
  <c r="C1337" i="12"/>
  <c r="B1337" i="12"/>
  <c r="A1337" i="12"/>
  <c r="C1336" i="12"/>
  <c r="B1336" i="12"/>
  <c r="A1336" i="12"/>
  <c r="C1335" i="12"/>
  <c r="B1335" i="12"/>
  <c r="A1335" i="12"/>
  <c r="C1334" i="12"/>
  <c r="B1334" i="12"/>
  <c r="A1334" i="12"/>
  <c r="C1333" i="12"/>
  <c r="B1333" i="12"/>
  <c r="A1333" i="12"/>
  <c r="C1332" i="12"/>
  <c r="B1332" i="12"/>
  <c r="A1332" i="12"/>
  <c r="C1331" i="12"/>
  <c r="B1331" i="12"/>
  <c r="A1331" i="12"/>
  <c r="C1330" i="12"/>
  <c r="B1330" i="12"/>
  <c r="A1330" i="12"/>
  <c r="C1329" i="12"/>
  <c r="B1329" i="12"/>
  <c r="A1329" i="12"/>
  <c r="C1328" i="12"/>
  <c r="B1328" i="12"/>
  <c r="A1328" i="12"/>
  <c r="C1327" i="12"/>
  <c r="B1327" i="12"/>
  <c r="A1327" i="12"/>
  <c r="C1326" i="12"/>
  <c r="B1326" i="12"/>
  <c r="A1326" i="12"/>
  <c r="C1325" i="12"/>
  <c r="B1325" i="12"/>
  <c r="A1325" i="12"/>
  <c r="C1324" i="12"/>
  <c r="B1324" i="12"/>
  <c r="A1324" i="12"/>
  <c r="C1323" i="12"/>
  <c r="B1323" i="12"/>
  <c r="A1323" i="12"/>
  <c r="C1322" i="12"/>
  <c r="B1322" i="12"/>
  <c r="A1322" i="12"/>
  <c r="C1321" i="12"/>
  <c r="B1321" i="12"/>
  <c r="A1321" i="12"/>
  <c r="C1320" i="12"/>
  <c r="B1320" i="12"/>
  <c r="A1320" i="12"/>
  <c r="C1319" i="12"/>
  <c r="B1319" i="12"/>
  <c r="A1319" i="12"/>
  <c r="C1318" i="12"/>
  <c r="B1318" i="12"/>
  <c r="A1318" i="12"/>
  <c r="C1317" i="12"/>
  <c r="B1317" i="12"/>
  <c r="A1317" i="12"/>
  <c r="C1316" i="12"/>
  <c r="B1316" i="12"/>
  <c r="A1316" i="12"/>
  <c r="C1315" i="12"/>
  <c r="B1315" i="12"/>
  <c r="A1315" i="12"/>
  <c r="C1314" i="12"/>
  <c r="B1314" i="12"/>
  <c r="A1314" i="12"/>
  <c r="C1313" i="12"/>
  <c r="B1313" i="12"/>
  <c r="A1313" i="12"/>
  <c r="C1312" i="12"/>
  <c r="B1312" i="12"/>
  <c r="A1312" i="12"/>
  <c r="C1311" i="12"/>
  <c r="B1311" i="12"/>
  <c r="A1311" i="12"/>
  <c r="C1310" i="12"/>
  <c r="B1310" i="12"/>
  <c r="A1310" i="12"/>
  <c r="C1309" i="12"/>
  <c r="B1309" i="12"/>
  <c r="A1309" i="12"/>
  <c r="C1308" i="12"/>
  <c r="B1308" i="12"/>
  <c r="A1308" i="12"/>
  <c r="C1307" i="12"/>
  <c r="B1307" i="12"/>
  <c r="A1307" i="12"/>
  <c r="C1306" i="12"/>
  <c r="B1306" i="12"/>
  <c r="A1306" i="12"/>
  <c r="C1305" i="12"/>
  <c r="B1305" i="12"/>
  <c r="A1305" i="12"/>
  <c r="C1304" i="12"/>
  <c r="B1304" i="12"/>
  <c r="A1304" i="12"/>
  <c r="C1303" i="12"/>
  <c r="B1303" i="12"/>
  <c r="A1303" i="12"/>
  <c r="C1302" i="12"/>
  <c r="B1302" i="12"/>
  <c r="A1302" i="12"/>
  <c r="C1301" i="12"/>
  <c r="B1301" i="12"/>
  <c r="A1301" i="12"/>
  <c r="C1300" i="12"/>
  <c r="B1300" i="12"/>
  <c r="A1300" i="12"/>
  <c r="C1299" i="12"/>
  <c r="B1299" i="12"/>
  <c r="A1299" i="12"/>
  <c r="C1298" i="12"/>
  <c r="B1298" i="12"/>
  <c r="A1298" i="12"/>
  <c r="C1297" i="12"/>
  <c r="B1297" i="12"/>
  <c r="A1297" i="12"/>
  <c r="C1296" i="12"/>
  <c r="B1296" i="12"/>
  <c r="A1296" i="12"/>
  <c r="C1295" i="12"/>
  <c r="B1295" i="12"/>
  <c r="A1295" i="12"/>
  <c r="C1294" i="12"/>
  <c r="B1294" i="12"/>
  <c r="A1294" i="12"/>
  <c r="C1293" i="12"/>
  <c r="B1293" i="12"/>
  <c r="A1293" i="12"/>
  <c r="C1292" i="12"/>
  <c r="B1292" i="12"/>
  <c r="A1292" i="12"/>
  <c r="C1291" i="12"/>
  <c r="B1291" i="12"/>
  <c r="A1291" i="12"/>
  <c r="C1290" i="12"/>
  <c r="B1290" i="12"/>
  <c r="A1290" i="12"/>
  <c r="C1289" i="12"/>
  <c r="B1289" i="12"/>
  <c r="A1289" i="12"/>
  <c r="C1288" i="12"/>
  <c r="B1288" i="12"/>
  <c r="A1288" i="12"/>
  <c r="C1287" i="12"/>
  <c r="B1287" i="12"/>
  <c r="A1287" i="12"/>
  <c r="C1286" i="12"/>
  <c r="B1286" i="12"/>
  <c r="A1286" i="12"/>
  <c r="C1285" i="12"/>
  <c r="B1285" i="12"/>
  <c r="A1285" i="12"/>
  <c r="C1284" i="12"/>
  <c r="B1284" i="12"/>
  <c r="A1284" i="12"/>
  <c r="C1283" i="12"/>
  <c r="B1283" i="12"/>
  <c r="A1283" i="12"/>
  <c r="C1282" i="12"/>
  <c r="B1282" i="12"/>
  <c r="A1282" i="12"/>
  <c r="C1281" i="12"/>
  <c r="B1281" i="12"/>
  <c r="A1281" i="12"/>
  <c r="C1280" i="12"/>
  <c r="B1280" i="12"/>
  <c r="A1280" i="12"/>
  <c r="C1279" i="12"/>
  <c r="B1279" i="12"/>
  <c r="A1279" i="12"/>
  <c r="C1278" i="12"/>
  <c r="B1278" i="12"/>
  <c r="A1278" i="12"/>
  <c r="C1277" i="12"/>
  <c r="B1277" i="12"/>
  <c r="A1277" i="12"/>
  <c r="C1276" i="12"/>
  <c r="B1276" i="12"/>
  <c r="A1276" i="12"/>
  <c r="C1275" i="12"/>
  <c r="B1275" i="12"/>
  <c r="A1275" i="12"/>
  <c r="C1274" i="12"/>
  <c r="B1274" i="12"/>
  <c r="A1274" i="12"/>
  <c r="C1273" i="12"/>
  <c r="B1273" i="12"/>
  <c r="A1273" i="12"/>
  <c r="C1272" i="12"/>
  <c r="B1272" i="12"/>
  <c r="A1272" i="12"/>
  <c r="C1271" i="12"/>
  <c r="B1271" i="12"/>
  <c r="A1271" i="12"/>
  <c r="C1270" i="12"/>
  <c r="B1270" i="12"/>
  <c r="A1270" i="12"/>
  <c r="C1269" i="12"/>
  <c r="B1269" i="12"/>
  <c r="A1269" i="12"/>
  <c r="C1268" i="12"/>
  <c r="B1268" i="12"/>
  <c r="A1268" i="12"/>
  <c r="C1267" i="12"/>
  <c r="B1267" i="12"/>
  <c r="A1267" i="12"/>
  <c r="C1266" i="12"/>
  <c r="B1266" i="12"/>
  <c r="A1266" i="12"/>
  <c r="C1265" i="12"/>
  <c r="B1265" i="12"/>
  <c r="A1265" i="12"/>
  <c r="C1264" i="12"/>
  <c r="B1264" i="12"/>
  <c r="A1264" i="12"/>
  <c r="C1263" i="12"/>
  <c r="B1263" i="12"/>
  <c r="A1263" i="12"/>
  <c r="C1262" i="12"/>
  <c r="B1262" i="12"/>
  <c r="A1262" i="12"/>
  <c r="C1261" i="12"/>
  <c r="B1261" i="12"/>
  <c r="A1261" i="12"/>
  <c r="C1260" i="12"/>
  <c r="B1260" i="12"/>
  <c r="A1260" i="12"/>
  <c r="C1259" i="12"/>
  <c r="B1259" i="12"/>
  <c r="A1259" i="12"/>
  <c r="C1258" i="12"/>
  <c r="B1258" i="12"/>
  <c r="A1258" i="12"/>
  <c r="C1257" i="12"/>
  <c r="B1257" i="12"/>
  <c r="A1257" i="12"/>
  <c r="C1256" i="12"/>
  <c r="B1256" i="12"/>
  <c r="A1256" i="12"/>
  <c r="C1255" i="12"/>
  <c r="B1255" i="12"/>
  <c r="A1255" i="12"/>
  <c r="C1254" i="12"/>
  <c r="B1254" i="12"/>
  <c r="A1254" i="12"/>
  <c r="C1253" i="12"/>
  <c r="B1253" i="12"/>
  <c r="A1253" i="12"/>
  <c r="C1252" i="12"/>
  <c r="B1252" i="12"/>
  <c r="A1252" i="12"/>
  <c r="C1251" i="12"/>
  <c r="B1251" i="12"/>
  <c r="A1251" i="12"/>
  <c r="C1250" i="12"/>
  <c r="B1250" i="12"/>
  <c r="A1250" i="12"/>
  <c r="C1249" i="12"/>
  <c r="B1249" i="12"/>
  <c r="A1249" i="12"/>
  <c r="C1248" i="12"/>
  <c r="B1248" i="12"/>
  <c r="A1248" i="12"/>
  <c r="C1247" i="12"/>
  <c r="B1247" i="12"/>
  <c r="A1247" i="12"/>
  <c r="C1246" i="12"/>
  <c r="B1246" i="12"/>
  <c r="A1246" i="12"/>
  <c r="C1245" i="12"/>
  <c r="B1245" i="12"/>
  <c r="A1245" i="12"/>
  <c r="C1244" i="12"/>
  <c r="B1244" i="12"/>
  <c r="A1244" i="12"/>
  <c r="C1243" i="12"/>
  <c r="B1243" i="12"/>
  <c r="A1243" i="12"/>
  <c r="C1242" i="12"/>
  <c r="B1242" i="12"/>
  <c r="A1242" i="12"/>
  <c r="C1241" i="12"/>
  <c r="B1241" i="12"/>
  <c r="A1241" i="12"/>
  <c r="C1240" i="12"/>
  <c r="B1240" i="12"/>
  <c r="A1240" i="12"/>
  <c r="C1239" i="12"/>
  <c r="B1239" i="12"/>
  <c r="A1239" i="12"/>
  <c r="C1238" i="12"/>
  <c r="B1238" i="12"/>
  <c r="A1238" i="12"/>
  <c r="C1237" i="12"/>
  <c r="B1237" i="12"/>
  <c r="A1237" i="12"/>
  <c r="C1236" i="12"/>
  <c r="B1236" i="12"/>
  <c r="A1236" i="12"/>
  <c r="C1235" i="12"/>
  <c r="B1235" i="12"/>
  <c r="A1235" i="12"/>
  <c r="C1234" i="12"/>
  <c r="B1234" i="12"/>
  <c r="A1234" i="12"/>
  <c r="C1233" i="12"/>
  <c r="B1233" i="12"/>
  <c r="A1233" i="12"/>
  <c r="C1232" i="12"/>
  <c r="B1232" i="12"/>
  <c r="A1232" i="12"/>
  <c r="C1231" i="12"/>
  <c r="B1231" i="12"/>
  <c r="A1231" i="12"/>
  <c r="C1230" i="12"/>
  <c r="B1230" i="12"/>
  <c r="A1230" i="12"/>
  <c r="C1229" i="12"/>
  <c r="B1229" i="12"/>
  <c r="A1229" i="12"/>
  <c r="C1228" i="12"/>
  <c r="B1228" i="12"/>
  <c r="A1228" i="12"/>
  <c r="C1227" i="12"/>
  <c r="B1227" i="12"/>
  <c r="A1227" i="12"/>
  <c r="C1226" i="12"/>
  <c r="B1226" i="12"/>
  <c r="A1226" i="12"/>
  <c r="C1225" i="12"/>
  <c r="B1225" i="12"/>
  <c r="A1225" i="12"/>
  <c r="C1224" i="12"/>
  <c r="B1224" i="12"/>
  <c r="A1224" i="12"/>
  <c r="C1223" i="12"/>
  <c r="B1223" i="12"/>
  <c r="A1223" i="12"/>
  <c r="C1222" i="12"/>
  <c r="B1222" i="12"/>
  <c r="A1222" i="12"/>
  <c r="C1221" i="12"/>
  <c r="B1221" i="12"/>
  <c r="A1221" i="12"/>
  <c r="C1220" i="12"/>
  <c r="B1220" i="12"/>
  <c r="A1220" i="12"/>
  <c r="C1219" i="12"/>
  <c r="B1219" i="12"/>
  <c r="A1219" i="12"/>
  <c r="C1218" i="12"/>
  <c r="B1218" i="12"/>
  <c r="A1218" i="12"/>
  <c r="C1217" i="12"/>
  <c r="B1217" i="12"/>
  <c r="A1217" i="12"/>
  <c r="C1216" i="12"/>
  <c r="B1216" i="12"/>
  <c r="A1216" i="12"/>
  <c r="C1215" i="12"/>
  <c r="B1215" i="12"/>
  <c r="A1215" i="12"/>
  <c r="C1214" i="12"/>
  <c r="B1214" i="12"/>
  <c r="A1214" i="12"/>
  <c r="C1213" i="12"/>
  <c r="B1213" i="12"/>
  <c r="A1213" i="12"/>
  <c r="C1212" i="12"/>
  <c r="B1212" i="12"/>
  <c r="A1212" i="12"/>
  <c r="C1211" i="12"/>
  <c r="B1211" i="12"/>
  <c r="A1211" i="12"/>
  <c r="C1210" i="12"/>
  <c r="B1210" i="12"/>
  <c r="A1210" i="12"/>
  <c r="C1209" i="12"/>
  <c r="B1209" i="12"/>
  <c r="A1209" i="12"/>
  <c r="C1208" i="12"/>
  <c r="B1208" i="12"/>
  <c r="A1208" i="12"/>
  <c r="C1207" i="12"/>
  <c r="B1207" i="12"/>
  <c r="A1207" i="12"/>
  <c r="C1206" i="12"/>
  <c r="B1206" i="12"/>
  <c r="A1206" i="12"/>
  <c r="C1205" i="12"/>
  <c r="B1205" i="12"/>
  <c r="A1205" i="12"/>
  <c r="C1204" i="12"/>
  <c r="B1204" i="12"/>
  <c r="A1204" i="12"/>
  <c r="C1203" i="12"/>
  <c r="B1203" i="12"/>
  <c r="A1203" i="12"/>
  <c r="C1202" i="12"/>
  <c r="B1202" i="12"/>
  <c r="A1202" i="12"/>
  <c r="C1201" i="12"/>
  <c r="B1201" i="12"/>
  <c r="A1201" i="12"/>
  <c r="C1200" i="12"/>
  <c r="B1200" i="12"/>
  <c r="A1200" i="12"/>
  <c r="C1199" i="12"/>
  <c r="B1199" i="12"/>
  <c r="A1199" i="12"/>
  <c r="C1198" i="12"/>
  <c r="B1198" i="12"/>
  <c r="A1198" i="12"/>
  <c r="C1197" i="12"/>
  <c r="B1197" i="12"/>
  <c r="A1197" i="12"/>
  <c r="C1196" i="12"/>
  <c r="B1196" i="12"/>
  <c r="A1196" i="12"/>
  <c r="C1195" i="12"/>
  <c r="B1195" i="12"/>
  <c r="A1195" i="12"/>
  <c r="C1194" i="12"/>
  <c r="B1194" i="12"/>
  <c r="A1194" i="12"/>
  <c r="C1193" i="12"/>
  <c r="B1193" i="12"/>
  <c r="A1193" i="12"/>
  <c r="C1192" i="12"/>
  <c r="B1192" i="12"/>
  <c r="A1192" i="12"/>
  <c r="C1191" i="12"/>
  <c r="B1191" i="12"/>
  <c r="A1191" i="12"/>
  <c r="C1190" i="12"/>
  <c r="B1190" i="12"/>
  <c r="A1190" i="12"/>
  <c r="C1189" i="12"/>
  <c r="B1189" i="12"/>
  <c r="A1189" i="12"/>
  <c r="C1188" i="12"/>
  <c r="B1188" i="12"/>
  <c r="A1188" i="12"/>
  <c r="C1187" i="12"/>
  <c r="B1187" i="12"/>
  <c r="A1187" i="12"/>
  <c r="C1186" i="12"/>
  <c r="B1186" i="12"/>
  <c r="A1186" i="12"/>
  <c r="C1185" i="12"/>
  <c r="B1185" i="12"/>
  <c r="A1185" i="12"/>
  <c r="C1184" i="12"/>
  <c r="B1184" i="12"/>
  <c r="A1184" i="12"/>
  <c r="C1183" i="12"/>
  <c r="B1183" i="12"/>
  <c r="A1183" i="12"/>
  <c r="C1182" i="12"/>
  <c r="B1182" i="12"/>
  <c r="A1182" i="12"/>
  <c r="C1181" i="12"/>
  <c r="B1181" i="12"/>
  <c r="A1181" i="12"/>
  <c r="C1180" i="12"/>
  <c r="B1180" i="12"/>
  <c r="A1180" i="12"/>
  <c r="C1179" i="12"/>
  <c r="B1179" i="12"/>
  <c r="A1179" i="12"/>
  <c r="C1178" i="12"/>
  <c r="B1178" i="12"/>
  <c r="A1178" i="12"/>
  <c r="C1177" i="12"/>
  <c r="B1177" i="12"/>
  <c r="A1177" i="12"/>
  <c r="C1176" i="12"/>
  <c r="B1176" i="12"/>
  <c r="A1176" i="12"/>
  <c r="C1175" i="12"/>
  <c r="B1175" i="12"/>
  <c r="A1175" i="12"/>
  <c r="C1174" i="12"/>
  <c r="B1174" i="12"/>
  <c r="A1174" i="12"/>
  <c r="C1173" i="12"/>
  <c r="B1173" i="12"/>
  <c r="A1173" i="12"/>
  <c r="C1172" i="12"/>
  <c r="B1172" i="12"/>
  <c r="A1172" i="12"/>
  <c r="C1171" i="12"/>
  <c r="B1171" i="12"/>
  <c r="A1171" i="12"/>
  <c r="C1170" i="12"/>
  <c r="B1170" i="12"/>
  <c r="A1170" i="12"/>
  <c r="C1169" i="12"/>
  <c r="B1169" i="12"/>
  <c r="A1169" i="12"/>
  <c r="C1168" i="12"/>
  <c r="B1168" i="12"/>
  <c r="A1168" i="12"/>
  <c r="C1167" i="12"/>
  <c r="B1167" i="12"/>
  <c r="A1167" i="12"/>
  <c r="C1166" i="12"/>
  <c r="B1166" i="12"/>
  <c r="A1166" i="12"/>
  <c r="C1165" i="12"/>
  <c r="B1165" i="12"/>
  <c r="A1165" i="12"/>
  <c r="C1164" i="12"/>
  <c r="B1164" i="12"/>
  <c r="A1164" i="12"/>
  <c r="C1163" i="12"/>
  <c r="B1163" i="12"/>
  <c r="A1163" i="12"/>
  <c r="C1162" i="12"/>
  <c r="B1162" i="12"/>
  <c r="A1162" i="12"/>
  <c r="C1161" i="12"/>
  <c r="B1161" i="12"/>
  <c r="A1161" i="12"/>
  <c r="C1160" i="12"/>
  <c r="B1160" i="12"/>
  <c r="A1160" i="12"/>
  <c r="C1159" i="12"/>
  <c r="B1159" i="12"/>
  <c r="A1159" i="12"/>
  <c r="C1158" i="12"/>
  <c r="B1158" i="12"/>
  <c r="A1158" i="12"/>
  <c r="C1157" i="12"/>
  <c r="B1157" i="12"/>
  <c r="A1157" i="12"/>
  <c r="C1156" i="12"/>
  <c r="B1156" i="12"/>
  <c r="A1156" i="12"/>
  <c r="C1155" i="12"/>
  <c r="B1155" i="12"/>
  <c r="A1155" i="12"/>
  <c r="C1154" i="12"/>
  <c r="B1154" i="12"/>
  <c r="A1154" i="12"/>
  <c r="C1153" i="12"/>
  <c r="B1153" i="12"/>
  <c r="A1153" i="12"/>
  <c r="C1152" i="12"/>
  <c r="B1152" i="12"/>
  <c r="A1152" i="12"/>
  <c r="C1151" i="12"/>
  <c r="B1151" i="12"/>
  <c r="A1151" i="12"/>
  <c r="C1150" i="12"/>
  <c r="B1150" i="12"/>
  <c r="A1150" i="12"/>
  <c r="C1149" i="12"/>
  <c r="B1149" i="12"/>
  <c r="A1149" i="12"/>
  <c r="C1148" i="12"/>
  <c r="B1148" i="12"/>
  <c r="A1148" i="12"/>
  <c r="C1147" i="12"/>
  <c r="B1147" i="12"/>
  <c r="A1147" i="12"/>
  <c r="C1146" i="12"/>
  <c r="B1146" i="12"/>
  <c r="A1146" i="12"/>
  <c r="C1145" i="12"/>
  <c r="B1145" i="12"/>
  <c r="A1145" i="12"/>
  <c r="C1144" i="12"/>
  <c r="B1144" i="12"/>
  <c r="A1144" i="12"/>
  <c r="C1143" i="12"/>
  <c r="B1143" i="12"/>
  <c r="A1143" i="12"/>
  <c r="C1142" i="12"/>
  <c r="B1142" i="12"/>
  <c r="A1142" i="12"/>
  <c r="C1141" i="12"/>
  <c r="B1141" i="12"/>
  <c r="A1141" i="12"/>
  <c r="C1140" i="12"/>
  <c r="B1140" i="12"/>
  <c r="A1140" i="12"/>
  <c r="C1139" i="12"/>
  <c r="B1139" i="12"/>
  <c r="A1139" i="12"/>
  <c r="C1138" i="12"/>
  <c r="B1138" i="12"/>
  <c r="A1138" i="12"/>
  <c r="C1137" i="12"/>
  <c r="B1137" i="12"/>
  <c r="A1137" i="12"/>
  <c r="C1136" i="12"/>
  <c r="B1136" i="12"/>
  <c r="A1136" i="12"/>
  <c r="C1135" i="12"/>
  <c r="B1135" i="12"/>
  <c r="A1135" i="12"/>
  <c r="C1134" i="12"/>
  <c r="B1134" i="12"/>
  <c r="A1134" i="12"/>
  <c r="C1133" i="12"/>
  <c r="B1133" i="12"/>
  <c r="A1133" i="12"/>
  <c r="C1132" i="12"/>
  <c r="B1132" i="12"/>
  <c r="A1132" i="12"/>
  <c r="C1131" i="12"/>
  <c r="B1131" i="12"/>
  <c r="A1131" i="12"/>
  <c r="C1130" i="12"/>
  <c r="B1130" i="12"/>
  <c r="A1130" i="12"/>
  <c r="C1129" i="12"/>
  <c r="B1129" i="12"/>
  <c r="A1129" i="12"/>
  <c r="C1128" i="12"/>
  <c r="B1128" i="12"/>
  <c r="A1128" i="12"/>
  <c r="C1127" i="12"/>
  <c r="B1127" i="12"/>
  <c r="A1127" i="12"/>
  <c r="C1126" i="12"/>
  <c r="B1126" i="12"/>
  <c r="A1126" i="12"/>
  <c r="C1125" i="12"/>
  <c r="B1125" i="12"/>
  <c r="A1125" i="12"/>
  <c r="C1124" i="12"/>
  <c r="B1124" i="12"/>
  <c r="A1124" i="12"/>
  <c r="C1123" i="12"/>
  <c r="B1123" i="12"/>
  <c r="A1123" i="12"/>
  <c r="C1122" i="12"/>
  <c r="B1122" i="12"/>
  <c r="A1122" i="12"/>
  <c r="C1121" i="12"/>
  <c r="B1121" i="12"/>
  <c r="A1121" i="12"/>
  <c r="C1120" i="12"/>
  <c r="B1120" i="12"/>
  <c r="A1120" i="12"/>
  <c r="C1119" i="12"/>
  <c r="B1119" i="12"/>
  <c r="A1119" i="12"/>
  <c r="C1118" i="12"/>
  <c r="B1118" i="12"/>
  <c r="A1118" i="12"/>
  <c r="C1117" i="12"/>
  <c r="B1117" i="12"/>
  <c r="A1117" i="12"/>
  <c r="C1116" i="12"/>
  <c r="B1116" i="12"/>
  <c r="A1116" i="12"/>
  <c r="C1115" i="12"/>
  <c r="B1115" i="12"/>
  <c r="A1115" i="12"/>
  <c r="C1114" i="12"/>
  <c r="B1114" i="12"/>
  <c r="A1114" i="12"/>
  <c r="C1113" i="12"/>
  <c r="B1113" i="12"/>
  <c r="A1113" i="12"/>
  <c r="C1112" i="12"/>
  <c r="B1112" i="12"/>
  <c r="A1112" i="12"/>
  <c r="C1111" i="12"/>
  <c r="B1111" i="12"/>
  <c r="A1111" i="12"/>
  <c r="C1110" i="12"/>
  <c r="B1110" i="12"/>
  <c r="A1110" i="12"/>
  <c r="C1109" i="12"/>
  <c r="B1109" i="12"/>
  <c r="A1109" i="12"/>
  <c r="C1108" i="12"/>
  <c r="B1108" i="12"/>
  <c r="A1108" i="12"/>
  <c r="C1107" i="12"/>
  <c r="B1107" i="12"/>
  <c r="A1107" i="12"/>
  <c r="C1106" i="12"/>
  <c r="B1106" i="12"/>
  <c r="A1106" i="12"/>
  <c r="C1105" i="12"/>
  <c r="B1105" i="12"/>
  <c r="A1105" i="12"/>
  <c r="C1104" i="12"/>
  <c r="B1104" i="12"/>
  <c r="A1104" i="12"/>
  <c r="C1103" i="12"/>
  <c r="B1103" i="12"/>
  <c r="A1103" i="12"/>
  <c r="C1102" i="12"/>
  <c r="B1102" i="12"/>
  <c r="A1102" i="12"/>
  <c r="C1101" i="12"/>
  <c r="B1101" i="12"/>
  <c r="A1101" i="12"/>
  <c r="C1100" i="12"/>
  <c r="B1100" i="12"/>
  <c r="A1100" i="12"/>
  <c r="C1099" i="12"/>
  <c r="B1099" i="12"/>
  <c r="A1099" i="12"/>
  <c r="C1098" i="12"/>
  <c r="B1098" i="12"/>
  <c r="A1098" i="12"/>
  <c r="C1097" i="12"/>
  <c r="B1097" i="12"/>
  <c r="A1097" i="12"/>
  <c r="C1096" i="12"/>
  <c r="B1096" i="12"/>
  <c r="A1096" i="12"/>
  <c r="C1095" i="12"/>
  <c r="B1095" i="12"/>
  <c r="A1095" i="12"/>
  <c r="C1094" i="12"/>
  <c r="B1094" i="12"/>
  <c r="A1094" i="12"/>
  <c r="C1093" i="12"/>
  <c r="B1093" i="12"/>
  <c r="A1093" i="12"/>
  <c r="C1092" i="12"/>
  <c r="B1092" i="12"/>
  <c r="A1092" i="12"/>
  <c r="C1091" i="12"/>
  <c r="B1091" i="12"/>
  <c r="A1091" i="12"/>
  <c r="C1090" i="12"/>
  <c r="B1090" i="12"/>
  <c r="A1090" i="12"/>
  <c r="C1089" i="12"/>
  <c r="B1089" i="12"/>
  <c r="A1089" i="12"/>
  <c r="C1088" i="12"/>
  <c r="B1088" i="12"/>
  <c r="A1088" i="12"/>
  <c r="C1087" i="12"/>
  <c r="B1087" i="12"/>
  <c r="A1087" i="12"/>
  <c r="C1086" i="12"/>
  <c r="B1086" i="12"/>
  <c r="A1086" i="12"/>
  <c r="C1085" i="12"/>
  <c r="B1085" i="12"/>
  <c r="A1085" i="12"/>
  <c r="C1084" i="12"/>
  <c r="B1084" i="12"/>
  <c r="A1084" i="12"/>
  <c r="C1083" i="12"/>
  <c r="B1083" i="12"/>
  <c r="A1083" i="12"/>
  <c r="C1082" i="12"/>
  <c r="B1082" i="12"/>
  <c r="A1082" i="12"/>
  <c r="C1081" i="12"/>
  <c r="B1081" i="12"/>
  <c r="A1081" i="12"/>
  <c r="C1080" i="12"/>
  <c r="B1080" i="12"/>
  <c r="A1080" i="12"/>
  <c r="C1079" i="12"/>
  <c r="B1079" i="12"/>
  <c r="A1079" i="12"/>
  <c r="C1078" i="12"/>
  <c r="B1078" i="12"/>
  <c r="A1078" i="12"/>
  <c r="C1077" i="12"/>
  <c r="B1077" i="12"/>
  <c r="A1077" i="12"/>
  <c r="C1076" i="12"/>
  <c r="B1076" i="12"/>
  <c r="A1076" i="12"/>
  <c r="C1075" i="12"/>
  <c r="B1075" i="12"/>
  <c r="A1075" i="12"/>
  <c r="C1074" i="12"/>
  <c r="B1074" i="12"/>
  <c r="A1074" i="12"/>
  <c r="C1073" i="12"/>
  <c r="B1073" i="12"/>
  <c r="A1073" i="12"/>
  <c r="C1072" i="12"/>
  <c r="B1072" i="12"/>
  <c r="A1072" i="12"/>
  <c r="C1071" i="12"/>
  <c r="B1071" i="12"/>
  <c r="A1071" i="12"/>
  <c r="C1070" i="12"/>
  <c r="B1070" i="12"/>
  <c r="A1070" i="12"/>
  <c r="C1069" i="12"/>
  <c r="B1069" i="12"/>
  <c r="A1069" i="12"/>
  <c r="C1068" i="12"/>
  <c r="B1068" i="12"/>
  <c r="A1068" i="12"/>
  <c r="C1067" i="12"/>
  <c r="B1067" i="12"/>
  <c r="A1067" i="12"/>
  <c r="C1066" i="12"/>
  <c r="B1066" i="12"/>
  <c r="A1066" i="12"/>
  <c r="C1065" i="12"/>
  <c r="B1065" i="12"/>
  <c r="A1065" i="12"/>
  <c r="C1064" i="12"/>
  <c r="B1064" i="12"/>
  <c r="A1064" i="12"/>
  <c r="C1063" i="12"/>
  <c r="B1063" i="12"/>
  <c r="A1063" i="12"/>
  <c r="C1062" i="12"/>
  <c r="B1062" i="12"/>
  <c r="A1062" i="12"/>
  <c r="C1061" i="12"/>
  <c r="B1061" i="12"/>
  <c r="A1061" i="12"/>
  <c r="C1060" i="12"/>
  <c r="B1060" i="12"/>
  <c r="A1060" i="12"/>
  <c r="C1059" i="12"/>
  <c r="B1059" i="12"/>
  <c r="A1059" i="12"/>
  <c r="C1058" i="12"/>
  <c r="B1058" i="12"/>
  <c r="A1058" i="12"/>
  <c r="C1057" i="12"/>
  <c r="B1057" i="12"/>
  <c r="A1057" i="12"/>
  <c r="C1056" i="12"/>
  <c r="B1056" i="12"/>
  <c r="A1056" i="12"/>
  <c r="C1055" i="12"/>
  <c r="B1055" i="12"/>
  <c r="A1055" i="12"/>
  <c r="C1054" i="12"/>
  <c r="B1054" i="12"/>
  <c r="A1054" i="12"/>
  <c r="C1053" i="12"/>
  <c r="B1053" i="12"/>
  <c r="A1053" i="12"/>
  <c r="C1052" i="12"/>
  <c r="B1052" i="12"/>
  <c r="A1052" i="12"/>
  <c r="C1051" i="12"/>
  <c r="B1051" i="12"/>
  <c r="A1051" i="12"/>
  <c r="C1050" i="12"/>
  <c r="B1050" i="12"/>
  <c r="A1050" i="12"/>
  <c r="C1049" i="12"/>
  <c r="B1049" i="12"/>
  <c r="A1049" i="12"/>
  <c r="C1048" i="12"/>
  <c r="B1048" i="12"/>
  <c r="A1048" i="12"/>
  <c r="C1047" i="12"/>
  <c r="B1047" i="12"/>
  <c r="A1047" i="12"/>
  <c r="C1046" i="12"/>
  <c r="B1046" i="12"/>
  <c r="A1046" i="12"/>
  <c r="C1045" i="12"/>
  <c r="B1045" i="12"/>
  <c r="A1045" i="12"/>
  <c r="C1044" i="12"/>
  <c r="B1044" i="12"/>
  <c r="A1044" i="12"/>
  <c r="C1043" i="12"/>
  <c r="B1043" i="12"/>
  <c r="A1043" i="12"/>
  <c r="C1042" i="12"/>
  <c r="B1042" i="12"/>
  <c r="A1042" i="12"/>
  <c r="C1041" i="12"/>
  <c r="B1041" i="12"/>
  <c r="A1041" i="12"/>
  <c r="C1040" i="12"/>
  <c r="B1040" i="12"/>
  <c r="A1040" i="12"/>
  <c r="C1039" i="12"/>
  <c r="B1039" i="12"/>
  <c r="A1039" i="12"/>
  <c r="C1038" i="12"/>
  <c r="B1038" i="12"/>
  <c r="A1038" i="12"/>
  <c r="C1037" i="12"/>
  <c r="B1037" i="12"/>
  <c r="A1037" i="12"/>
  <c r="C1036" i="12"/>
  <c r="B1036" i="12"/>
  <c r="A1036" i="12"/>
  <c r="C1035" i="12"/>
  <c r="B1035" i="12"/>
  <c r="A1035" i="12"/>
  <c r="C1034" i="12"/>
  <c r="B1034" i="12"/>
  <c r="A1034" i="12"/>
  <c r="C1033" i="12"/>
  <c r="B1033" i="12"/>
  <c r="A1033" i="12"/>
  <c r="C1032" i="12"/>
  <c r="B1032" i="12"/>
  <c r="A1032" i="12"/>
  <c r="C1031" i="12"/>
  <c r="B1031" i="12"/>
  <c r="A1031" i="12"/>
  <c r="C1030" i="12"/>
  <c r="B1030" i="12"/>
  <c r="A1030" i="12"/>
  <c r="C1029" i="12"/>
  <c r="B1029" i="12"/>
  <c r="A1029" i="12"/>
  <c r="C1028" i="12"/>
  <c r="B1028" i="12"/>
  <c r="A1028" i="12"/>
  <c r="C1027" i="12"/>
  <c r="B1027" i="12"/>
  <c r="A1027" i="12"/>
  <c r="C1026" i="12"/>
  <c r="B1026" i="12"/>
  <c r="A1026" i="12"/>
  <c r="C1025" i="12"/>
  <c r="B1025" i="12"/>
  <c r="A1025" i="12"/>
  <c r="C1024" i="12"/>
  <c r="B1024" i="12"/>
  <c r="A1024" i="12"/>
  <c r="C1023" i="12"/>
  <c r="B1023" i="12"/>
  <c r="A1023" i="12"/>
  <c r="C1022" i="12"/>
  <c r="B1022" i="12"/>
  <c r="A1022" i="12"/>
  <c r="C1021" i="12"/>
  <c r="B1021" i="12"/>
  <c r="A1021" i="12"/>
  <c r="C1020" i="12"/>
  <c r="B1020" i="12"/>
  <c r="A1020" i="12"/>
  <c r="C1019" i="12"/>
  <c r="B1019" i="12"/>
  <c r="A1019" i="12"/>
  <c r="C1018" i="12"/>
  <c r="B1018" i="12"/>
  <c r="A1018" i="12"/>
  <c r="C1017" i="12"/>
  <c r="B1017" i="12"/>
  <c r="A1017" i="12"/>
  <c r="C1016" i="12"/>
  <c r="B1016" i="12"/>
  <c r="A1016" i="12"/>
  <c r="C1015" i="12"/>
  <c r="B1015" i="12"/>
  <c r="A1015" i="12"/>
  <c r="C1014" i="12"/>
  <c r="B1014" i="12"/>
  <c r="A1014" i="12"/>
  <c r="C1013" i="12"/>
  <c r="B1013" i="12"/>
  <c r="A1013" i="12"/>
  <c r="C1012" i="12"/>
  <c r="B1012" i="12"/>
  <c r="A1012" i="12"/>
  <c r="C1011" i="12"/>
  <c r="B1011" i="12"/>
  <c r="A1011" i="12"/>
  <c r="C1010" i="12"/>
  <c r="B1010" i="12"/>
  <c r="A1010" i="12"/>
  <c r="C1009" i="12"/>
  <c r="B1009" i="12"/>
  <c r="A1009" i="12"/>
  <c r="C1008" i="12"/>
  <c r="B1008" i="12"/>
  <c r="A1008" i="12"/>
  <c r="C1007" i="12"/>
  <c r="B1007" i="12"/>
  <c r="A1007" i="12"/>
  <c r="C1006" i="12"/>
  <c r="B1006" i="12"/>
  <c r="A1006" i="12"/>
  <c r="C1005" i="12"/>
  <c r="B1005" i="12"/>
  <c r="A1005" i="12"/>
  <c r="C1004" i="12"/>
  <c r="B1004" i="12"/>
  <c r="A1004" i="12"/>
  <c r="C1003" i="12"/>
  <c r="B1003" i="12"/>
  <c r="A1003" i="12"/>
  <c r="C1002" i="12"/>
  <c r="B1002" i="12"/>
  <c r="A1002" i="12"/>
  <c r="C1001" i="12"/>
  <c r="B1001" i="12"/>
  <c r="A1001" i="12"/>
  <c r="C1000" i="12"/>
  <c r="B1000" i="12"/>
  <c r="A1000" i="12"/>
  <c r="C999" i="12"/>
  <c r="B999" i="12"/>
  <c r="A999" i="12"/>
  <c r="C998" i="12"/>
  <c r="B998" i="12"/>
  <c r="A998" i="12"/>
  <c r="C997" i="12"/>
  <c r="B997" i="12"/>
  <c r="A997" i="12"/>
  <c r="C996" i="12"/>
  <c r="B996" i="12"/>
  <c r="A996" i="12"/>
  <c r="C995" i="12"/>
  <c r="B995" i="12"/>
  <c r="A995" i="12"/>
  <c r="C994" i="12"/>
  <c r="B994" i="12"/>
  <c r="A994" i="12"/>
  <c r="C993" i="12"/>
  <c r="B993" i="12"/>
  <c r="A993" i="12"/>
  <c r="C992" i="12"/>
  <c r="B992" i="12"/>
  <c r="A992" i="12"/>
  <c r="C991" i="12"/>
  <c r="B991" i="12"/>
  <c r="A991" i="12"/>
  <c r="C990" i="12"/>
  <c r="B990" i="12"/>
  <c r="A990" i="12"/>
  <c r="C989" i="12"/>
  <c r="B989" i="12"/>
  <c r="A989" i="12"/>
  <c r="C988" i="12"/>
  <c r="B988" i="12"/>
  <c r="A988" i="12"/>
  <c r="C987" i="12"/>
  <c r="B987" i="12"/>
  <c r="A987" i="12"/>
  <c r="C986" i="12"/>
  <c r="B986" i="12"/>
  <c r="A986" i="12"/>
  <c r="C985" i="12"/>
  <c r="B985" i="12"/>
  <c r="A985" i="12"/>
  <c r="C984" i="12"/>
  <c r="B984" i="12"/>
  <c r="A984" i="12"/>
  <c r="C983" i="12"/>
  <c r="B983" i="12"/>
  <c r="A983" i="12"/>
  <c r="C982" i="12"/>
  <c r="B982" i="12"/>
  <c r="A982" i="12"/>
  <c r="C981" i="12"/>
  <c r="B981" i="12"/>
  <c r="A981" i="12"/>
  <c r="C980" i="12"/>
  <c r="B980" i="12"/>
  <c r="A980" i="12"/>
  <c r="C979" i="12"/>
  <c r="B979" i="12"/>
  <c r="A979" i="12"/>
  <c r="C978" i="12"/>
  <c r="B978" i="12"/>
  <c r="A978" i="12"/>
  <c r="C977" i="12"/>
  <c r="B977" i="12"/>
  <c r="A977" i="12"/>
  <c r="C976" i="12"/>
  <c r="B976" i="12"/>
  <c r="A976" i="12"/>
  <c r="C975" i="12"/>
  <c r="B975" i="12"/>
  <c r="A975" i="12"/>
  <c r="C974" i="12"/>
  <c r="B974" i="12"/>
  <c r="A974" i="12"/>
  <c r="C973" i="12"/>
  <c r="B973" i="12"/>
  <c r="A973" i="12"/>
  <c r="C972" i="12"/>
  <c r="B972" i="12"/>
  <c r="A972" i="12"/>
  <c r="C971" i="12"/>
  <c r="B971" i="12"/>
  <c r="A971" i="12"/>
  <c r="C970" i="12"/>
  <c r="B970" i="12"/>
  <c r="A970" i="12"/>
  <c r="C969" i="12"/>
  <c r="B969" i="12"/>
  <c r="A969" i="12"/>
  <c r="C968" i="12"/>
  <c r="B968" i="12"/>
  <c r="A968" i="12"/>
  <c r="C967" i="12"/>
  <c r="B967" i="12"/>
  <c r="A967" i="12"/>
  <c r="C966" i="12"/>
  <c r="B966" i="12"/>
  <c r="A966" i="12"/>
  <c r="C965" i="12"/>
  <c r="B965" i="12"/>
  <c r="A965" i="12"/>
  <c r="C964" i="12"/>
  <c r="B964" i="12"/>
  <c r="A964" i="12"/>
  <c r="C963" i="12"/>
  <c r="B963" i="12"/>
  <c r="A963" i="12"/>
  <c r="C962" i="12"/>
  <c r="B962" i="12"/>
  <c r="A962" i="12"/>
  <c r="C961" i="12"/>
  <c r="B961" i="12"/>
  <c r="A961" i="12"/>
  <c r="C960" i="12"/>
  <c r="B960" i="12"/>
  <c r="A960" i="12"/>
  <c r="C959" i="12"/>
  <c r="B959" i="12"/>
  <c r="A959" i="12"/>
  <c r="C958" i="12"/>
  <c r="B958" i="12"/>
  <c r="A958" i="12"/>
  <c r="C957" i="12"/>
  <c r="B957" i="12"/>
  <c r="A957" i="12"/>
  <c r="C956" i="12"/>
  <c r="B956" i="12"/>
  <c r="A956" i="12"/>
  <c r="C955" i="12"/>
  <c r="B955" i="12"/>
  <c r="A955" i="12"/>
  <c r="C954" i="12"/>
  <c r="B954" i="12"/>
  <c r="A954" i="12"/>
  <c r="C953" i="12"/>
  <c r="B953" i="12"/>
  <c r="A953" i="12"/>
  <c r="C952" i="12"/>
  <c r="B952" i="12"/>
  <c r="A952" i="12"/>
  <c r="C951" i="12"/>
  <c r="B951" i="12"/>
  <c r="A951" i="12"/>
  <c r="C950" i="12"/>
  <c r="B950" i="12"/>
  <c r="A950" i="12"/>
  <c r="C949" i="12"/>
  <c r="B949" i="12"/>
  <c r="A949" i="12"/>
  <c r="C948" i="12"/>
  <c r="B948" i="12"/>
  <c r="A948" i="12"/>
  <c r="C947" i="12"/>
  <c r="B947" i="12"/>
  <c r="A947" i="12"/>
  <c r="C946" i="12"/>
  <c r="B946" i="12"/>
  <c r="A946" i="12"/>
  <c r="C945" i="12"/>
  <c r="B945" i="12"/>
  <c r="A945" i="12"/>
  <c r="C944" i="12"/>
  <c r="B944" i="12"/>
  <c r="A944" i="12"/>
  <c r="C943" i="12"/>
  <c r="B943" i="12"/>
  <c r="A943" i="12"/>
  <c r="C942" i="12"/>
  <c r="B942" i="12"/>
  <c r="A942" i="12"/>
  <c r="C941" i="12"/>
  <c r="B941" i="12"/>
  <c r="A941" i="12"/>
  <c r="C940" i="12"/>
  <c r="B940" i="12"/>
  <c r="A940" i="12"/>
  <c r="C939" i="12"/>
  <c r="B939" i="12"/>
  <c r="A939" i="12"/>
  <c r="C938" i="12"/>
  <c r="B938" i="12"/>
  <c r="A938" i="12"/>
  <c r="C937" i="12"/>
  <c r="B937" i="12"/>
  <c r="A937" i="12"/>
  <c r="C936" i="12"/>
  <c r="B936" i="12"/>
  <c r="A936" i="12"/>
  <c r="C935" i="12"/>
  <c r="B935" i="12"/>
  <c r="A935" i="12"/>
  <c r="C934" i="12"/>
  <c r="B934" i="12"/>
  <c r="A934" i="12"/>
  <c r="C933" i="12"/>
  <c r="B933" i="12"/>
  <c r="A933" i="12"/>
  <c r="C932" i="12"/>
  <c r="B932" i="12"/>
  <c r="A932" i="12"/>
  <c r="C931" i="12"/>
  <c r="B931" i="12"/>
  <c r="A931" i="12"/>
  <c r="C930" i="12"/>
  <c r="B930" i="12"/>
  <c r="A930" i="12"/>
  <c r="C929" i="12"/>
  <c r="B929" i="12"/>
  <c r="A929" i="12"/>
  <c r="C928" i="12"/>
  <c r="B928" i="12"/>
  <c r="A928" i="12"/>
  <c r="C927" i="12"/>
  <c r="B927" i="12"/>
  <c r="A927" i="12"/>
  <c r="C926" i="12"/>
  <c r="B926" i="12"/>
  <c r="A926" i="12"/>
  <c r="C925" i="12"/>
  <c r="B925" i="12"/>
  <c r="A925" i="12"/>
  <c r="C924" i="12"/>
  <c r="B924" i="12"/>
  <c r="A924" i="12"/>
  <c r="C923" i="12"/>
  <c r="B923" i="12"/>
  <c r="A923" i="12"/>
  <c r="C922" i="12"/>
  <c r="B922" i="12"/>
  <c r="A922" i="12"/>
  <c r="C921" i="12"/>
  <c r="B921" i="12"/>
  <c r="A921" i="12"/>
  <c r="C920" i="12"/>
  <c r="B920" i="12"/>
  <c r="A920" i="12"/>
  <c r="C919" i="12"/>
  <c r="B919" i="12"/>
  <c r="A919" i="12"/>
  <c r="C918" i="12"/>
  <c r="B918" i="12"/>
  <c r="A918" i="12"/>
  <c r="C917" i="12"/>
  <c r="B917" i="12"/>
  <c r="A917" i="12"/>
  <c r="C916" i="12"/>
  <c r="B916" i="12"/>
  <c r="A916" i="12"/>
  <c r="C915" i="12"/>
  <c r="B915" i="12"/>
  <c r="A915" i="12"/>
  <c r="C914" i="12"/>
  <c r="B914" i="12"/>
  <c r="A914" i="12"/>
  <c r="C913" i="12"/>
  <c r="B913" i="12"/>
  <c r="A913" i="12"/>
  <c r="C912" i="12"/>
  <c r="B912" i="12"/>
  <c r="A912" i="12"/>
  <c r="C911" i="12"/>
  <c r="B911" i="12"/>
  <c r="A911" i="12"/>
  <c r="C910" i="12"/>
  <c r="B910" i="12"/>
  <c r="A910" i="12"/>
  <c r="C909" i="12"/>
  <c r="B909" i="12"/>
  <c r="A909" i="12"/>
  <c r="C908" i="12"/>
  <c r="B908" i="12"/>
  <c r="A908" i="12"/>
  <c r="C907" i="12"/>
  <c r="B907" i="12"/>
  <c r="A907" i="12"/>
  <c r="C906" i="12"/>
  <c r="B906" i="12"/>
  <c r="A906" i="12"/>
  <c r="C905" i="12"/>
  <c r="B905" i="12"/>
  <c r="A905" i="12"/>
  <c r="C904" i="12"/>
  <c r="B904" i="12"/>
  <c r="A904" i="12"/>
  <c r="C903" i="12"/>
  <c r="B903" i="12"/>
  <c r="A903" i="12"/>
  <c r="C902" i="12"/>
  <c r="B902" i="12"/>
  <c r="A902" i="12"/>
  <c r="C901" i="12"/>
  <c r="B901" i="12"/>
  <c r="A901" i="12"/>
  <c r="C900" i="12"/>
  <c r="B900" i="12"/>
  <c r="A900" i="12"/>
  <c r="C899" i="12"/>
  <c r="B899" i="12"/>
  <c r="A899" i="12"/>
  <c r="C898" i="12"/>
  <c r="B898" i="12"/>
  <c r="A898" i="12"/>
  <c r="C897" i="12"/>
  <c r="B897" i="12"/>
  <c r="A897" i="12"/>
  <c r="C896" i="12"/>
  <c r="B896" i="12"/>
  <c r="A896" i="12"/>
  <c r="C895" i="12"/>
  <c r="B895" i="12"/>
  <c r="A895" i="12"/>
  <c r="C894" i="12"/>
  <c r="B894" i="12"/>
  <c r="A894" i="12"/>
  <c r="C893" i="12"/>
  <c r="B893" i="12"/>
  <c r="A893" i="12"/>
  <c r="C892" i="12"/>
  <c r="B892" i="12"/>
  <c r="A892" i="12"/>
  <c r="C891" i="12"/>
  <c r="B891" i="12"/>
  <c r="A891" i="12"/>
  <c r="C890" i="12"/>
  <c r="B890" i="12"/>
  <c r="A890" i="12"/>
  <c r="C889" i="12"/>
  <c r="B889" i="12"/>
  <c r="A889" i="12"/>
  <c r="C888" i="12"/>
  <c r="B888" i="12"/>
  <c r="A888" i="12"/>
  <c r="C887" i="12"/>
  <c r="B887" i="12"/>
  <c r="A887" i="12"/>
  <c r="C886" i="12"/>
  <c r="B886" i="12"/>
  <c r="A886" i="12"/>
  <c r="C885" i="12"/>
  <c r="B885" i="12"/>
  <c r="A885" i="12"/>
  <c r="C884" i="12"/>
  <c r="B884" i="12"/>
  <c r="A884" i="12"/>
  <c r="C883" i="12"/>
  <c r="B883" i="12"/>
  <c r="A883" i="12"/>
  <c r="C882" i="12"/>
  <c r="B882" i="12"/>
  <c r="A882" i="12"/>
  <c r="C881" i="12"/>
  <c r="B881" i="12"/>
  <c r="A881" i="12"/>
  <c r="C880" i="12"/>
  <c r="B880" i="12"/>
  <c r="A880" i="12"/>
  <c r="C879" i="12"/>
  <c r="B879" i="12"/>
  <c r="A879" i="12"/>
  <c r="C878" i="12"/>
  <c r="B878" i="12"/>
  <c r="A878" i="12"/>
  <c r="C877" i="12"/>
  <c r="B877" i="12"/>
  <c r="A877" i="12"/>
  <c r="C876" i="12"/>
  <c r="B876" i="12"/>
  <c r="A876" i="12"/>
  <c r="C875" i="12"/>
  <c r="B875" i="12"/>
  <c r="A875" i="12"/>
  <c r="C874" i="12"/>
  <c r="B874" i="12"/>
  <c r="A874" i="12"/>
  <c r="C873" i="12"/>
  <c r="B873" i="12"/>
  <c r="A873" i="12"/>
  <c r="C872" i="12"/>
  <c r="B872" i="12"/>
  <c r="A872" i="12"/>
  <c r="C871" i="12"/>
  <c r="B871" i="12"/>
  <c r="A871" i="12"/>
  <c r="C870" i="12"/>
  <c r="B870" i="12"/>
  <c r="A870" i="12"/>
  <c r="C869" i="12"/>
  <c r="B869" i="12"/>
  <c r="A869" i="12"/>
  <c r="C868" i="12"/>
  <c r="B868" i="12"/>
  <c r="A868" i="12"/>
  <c r="C867" i="12"/>
  <c r="B867" i="12"/>
  <c r="A867" i="12"/>
  <c r="C866" i="12"/>
  <c r="B866" i="12"/>
  <c r="A866" i="12"/>
  <c r="C865" i="12"/>
  <c r="B865" i="12"/>
  <c r="A865" i="12"/>
  <c r="C864" i="12"/>
  <c r="B864" i="12"/>
  <c r="A864" i="12"/>
  <c r="C863" i="12"/>
  <c r="B863" i="12"/>
  <c r="A863" i="12"/>
  <c r="C862" i="12"/>
  <c r="B862" i="12"/>
  <c r="A862" i="12"/>
  <c r="C861" i="12"/>
  <c r="B861" i="12"/>
  <c r="A861" i="12"/>
  <c r="C860" i="12"/>
  <c r="B860" i="12"/>
  <c r="A860" i="12"/>
  <c r="C859" i="12"/>
  <c r="B859" i="12"/>
  <c r="A859" i="12"/>
  <c r="C858" i="12"/>
  <c r="B858" i="12"/>
  <c r="A858" i="12"/>
  <c r="C857" i="12"/>
  <c r="B857" i="12"/>
  <c r="A857" i="12"/>
  <c r="C856" i="12"/>
  <c r="B856" i="12"/>
  <c r="A856" i="12"/>
  <c r="C855" i="12"/>
  <c r="B855" i="12"/>
  <c r="A855" i="12"/>
  <c r="C854" i="12"/>
  <c r="B854" i="12"/>
  <c r="A854" i="12"/>
  <c r="C853" i="12"/>
  <c r="B853" i="12"/>
  <c r="A853" i="12"/>
  <c r="C852" i="12"/>
  <c r="B852" i="12"/>
  <c r="A852" i="12"/>
  <c r="C851" i="12"/>
  <c r="B851" i="12"/>
  <c r="A851" i="12"/>
  <c r="C850" i="12"/>
  <c r="B850" i="12"/>
  <c r="A850" i="12"/>
  <c r="C849" i="12"/>
  <c r="B849" i="12"/>
  <c r="A849" i="12"/>
  <c r="C848" i="12"/>
  <c r="B848" i="12"/>
  <c r="A848" i="12"/>
  <c r="C847" i="12"/>
  <c r="B847" i="12"/>
  <c r="A847" i="12"/>
  <c r="C846" i="12"/>
  <c r="B846" i="12"/>
  <c r="A846" i="12"/>
  <c r="C845" i="12"/>
  <c r="B845" i="12"/>
  <c r="A845" i="12"/>
  <c r="C844" i="12"/>
  <c r="B844" i="12"/>
  <c r="A844" i="12"/>
  <c r="C843" i="12"/>
  <c r="B843" i="12"/>
  <c r="A843" i="12"/>
  <c r="C842" i="12"/>
  <c r="B842" i="12"/>
  <c r="A842" i="12"/>
  <c r="C841" i="12"/>
  <c r="B841" i="12"/>
  <c r="A841" i="12"/>
  <c r="C840" i="12"/>
  <c r="B840" i="12"/>
  <c r="A840" i="12"/>
  <c r="C839" i="12"/>
  <c r="B839" i="12"/>
  <c r="A839" i="12"/>
  <c r="C838" i="12"/>
  <c r="B838" i="12"/>
  <c r="A838" i="12"/>
  <c r="C837" i="12"/>
  <c r="B837" i="12"/>
  <c r="A837" i="12"/>
  <c r="C836" i="12"/>
  <c r="B836" i="12"/>
  <c r="A836" i="12"/>
  <c r="C835" i="12"/>
  <c r="B835" i="12"/>
  <c r="A835" i="12"/>
  <c r="C834" i="12"/>
  <c r="B834" i="12"/>
  <c r="A834" i="12"/>
  <c r="C833" i="12"/>
  <c r="B833" i="12"/>
  <c r="A833" i="12"/>
  <c r="C832" i="12"/>
  <c r="B832" i="12"/>
  <c r="A832" i="12"/>
  <c r="C831" i="12"/>
  <c r="B831" i="12"/>
  <c r="A831" i="12"/>
  <c r="C830" i="12"/>
  <c r="B830" i="12"/>
  <c r="A830" i="12"/>
  <c r="C829" i="12"/>
  <c r="B829" i="12"/>
  <c r="A829" i="12"/>
  <c r="C828" i="12"/>
  <c r="B828" i="12"/>
  <c r="A828" i="12"/>
  <c r="C827" i="12"/>
  <c r="B827" i="12"/>
  <c r="A827" i="12"/>
  <c r="C826" i="12"/>
  <c r="B826" i="12"/>
  <c r="A826" i="12"/>
  <c r="C825" i="12"/>
  <c r="B825" i="12"/>
  <c r="A825" i="12"/>
  <c r="C824" i="12"/>
  <c r="B824" i="12"/>
  <c r="A824" i="12"/>
  <c r="C823" i="12"/>
  <c r="B823" i="12"/>
  <c r="A823" i="12"/>
  <c r="C822" i="12"/>
  <c r="B822" i="12"/>
  <c r="A822" i="12"/>
  <c r="C821" i="12"/>
  <c r="B821" i="12"/>
  <c r="A821" i="12"/>
  <c r="C820" i="12"/>
  <c r="B820" i="12"/>
  <c r="A820" i="12"/>
  <c r="C819" i="12"/>
  <c r="B819" i="12"/>
  <c r="A819" i="12"/>
  <c r="C818" i="12"/>
  <c r="B818" i="12"/>
  <c r="A818" i="12"/>
  <c r="C817" i="12"/>
  <c r="B817" i="12"/>
  <c r="A817" i="12"/>
  <c r="C816" i="12"/>
  <c r="B816" i="12"/>
  <c r="A816" i="12"/>
  <c r="C815" i="12"/>
  <c r="B815" i="12"/>
  <c r="A815" i="12"/>
  <c r="C814" i="12"/>
  <c r="B814" i="12"/>
  <c r="A814" i="12"/>
  <c r="C813" i="12"/>
  <c r="B813" i="12"/>
  <c r="A813" i="12"/>
  <c r="C812" i="12"/>
  <c r="B812" i="12"/>
  <c r="A812" i="12"/>
  <c r="C811" i="12"/>
  <c r="B811" i="12"/>
  <c r="A811" i="12"/>
  <c r="C810" i="12"/>
  <c r="B810" i="12"/>
  <c r="A810" i="12"/>
  <c r="C809" i="12"/>
  <c r="B809" i="12"/>
  <c r="A809" i="12"/>
  <c r="C808" i="12"/>
  <c r="B808" i="12"/>
  <c r="A808" i="12"/>
  <c r="C807" i="12"/>
  <c r="B807" i="12"/>
  <c r="A807" i="12"/>
  <c r="C806" i="12"/>
  <c r="B806" i="12"/>
  <c r="A806" i="12"/>
  <c r="C805" i="12"/>
  <c r="B805" i="12"/>
  <c r="A805" i="12"/>
  <c r="C804" i="12"/>
  <c r="B804" i="12"/>
  <c r="A804" i="12"/>
  <c r="C803" i="12"/>
  <c r="B803" i="12"/>
  <c r="A803" i="12"/>
  <c r="C802" i="12"/>
  <c r="B802" i="12"/>
  <c r="A802" i="12"/>
  <c r="C801" i="12"/>
  <c r="B801" i="12"/>
  <c r="A801" i="12"/>
  <c r="C800" i="12"/>
  <c r="B800" i="12"/>
  <c r="A800" i="12"/>
  <c r="C799" i="12"/>
  <c r="B799" i="12"/>
  <c r="A799" i="12"/>
  <c r="C798" i="12"/>
  <c r="B798" i="12"/>
  <c r="A798" i="12"/>
  <c r="C797" i="12"/>
  <c r="B797" i="12"/>
  <c r="A797" i="12"/>
  <c r="C796" i="12"/>
  <c r="B796" i="12"/>
  <c r="A796" i="12"/>
  <c r="C795" i="12"/>
  <c r="B795" i="12"/>
  <c r="A795" i="12"/>
  <c r="C794" i="12"/>
  <c r="B794" i="12"/>
  <c r="A794" i="12"/>
  <c r="C793" i="12"/>
  <c r="B793" i="12"/>
  <c r="A793" i="12"/>
  <c r="C792" i="12"/>
  <c r="B792" i="12"/>
  <c r="A792" i="12"/>
  <c r="C791" i="12"/>
  <c r="B791" i="12"/>
  <c r="A791" i="12"/>
  <c r="C790" i="12"/>
  <c r="B790" i="12"/>
  <c r="A790" i="12"/>
  <c r="C789" i="12"/>
  <c r="B789" i="12"/>
  <c r="A789" i="12"/>
  <c r="C788" i="12"/>
  <c r="B788" i="12"/>
  <c r="A788" i="12"/>
  <c r="C787" i="12"/>
  <c r="B787" i="12"/>
  <c r="A787" i="12"/>
  <c r="C786" i="12"/>
  <c r="B786" i="12"/>
  <c r="A786" i="12"/>
  <c r="C785" i="12"/>
  <c r="B785" i="12"/>
  <c r="A785" i="12"/>
  <c r="C784" i="12"/>
  <c r="B784" i="12"/>
  <c r="A784" i="12"/>
  <c r="C783" i="12"/>
  <c r="B783" i="12"/>
  <c r="A783" i="12"/>
  <c r="C782" i="12"/>
  <c r="B782" i="12"/>
  <c r="A782" i="12"/>
  <c r="C781" i="12"/>
  <c r="B781" i="12"/>
  <c r="A781" i="12"/>
  <c r="C780" i="12"/>
  <c r="B780" i="12"/>
  <c r="A780" i="12"/>
  <c r="C779" i="12"/>
  <c r="B779" i="12"/>
  <c r="A779" i="12"/>
  <c r="C778" i="12"/>
  <c r="B778" i="12"/>
  <c r="A778" i="12"/>
  <c r="C777" i="12"/>
  <c r="B777" i="12"/>
  <c r="A777" i="12"/>
  <c r="C776" i="12"/>
  <c r="B776" i="12"/>
  <c r="A776" i="12"/>
  <c r="C775" i="12"/>
  <c r="B775" i="12"/>
  <c r="A775" i="12"/>
  <c r="C774" i="12"/>
  <c r="B774" i="12"/>
  <c r="A774" i="12"/>
  <c r="C773" i="12"/>
  <c r="B773" i="12"/>
  <c r="A773" i="12"/>
  <c r="C772" i="12"/>
  <c r="B772" i="12"/>
  <c r="A772" i="12"/>
  <c r="C771" i="12"/>
  <c r="B771" i="12"/>
  <c r="A771" i="12"/>
  <c r="C770" i="12"/>
  <c r="B770" i="12"/>
  <c r="A770" i="12"/>
  <c r="C769" i="12"/>
  <c r="B769" i="12"/>
  <c r="A769" i="12"/>
  <c r="C768" i="12"/>
  <c r="B768" i="12"/>
  <c r="A768" i="12"/>
  <c r="C767" i="12"/>
  <c r="B767" i="12"/>
  <c r="A767" i="12"/>
  <c r="C766" i="12"/>
  <c r="B766" i="12"/>
  <c r="A766" i="12"/>
  <c r="C765" i="12"/>
  <c r="B765" i="12"/>
  <c r="A765" i="12"/>
  <c r="C764" i="12"/>
  <c r="B764" i="12"/>
  <c r="A764" i="12"/>
  <c r="C763" i="12"/>
  <c r="B763" i="12"/>
  <c r="A763" i="12"/>
  <c r="C762" i="12"/>
  <c r="B762" i="12"/>
  <c r="A762" i="12"/>
  <c r="C761" i="12"/>
  <c r="B761" i="12"/>
  <c r="A761" i="12"/>
  <c r="C760" i="12"/>
  <c r="B760" i="12"/>
  <c r="A760" i="12"/>
  <c r="C759" i="12"/>
  <c r="B759" i="12"/>
  <c r="A759" i="12"/>
  <c r="C758" i="12"/>
  <c r="B758" i="12"/>
  <c r="A758" i="12"/>
  <c r="C757" i="12"/>
  <c r="B757" i="12"/>
  <c r="A757" i="12"/>
  <c r="C756" i="12"/>
  <c r="B756" i="12"/>
  <c r="A756" i="12"/>
  <c r="C755" i="12"/>
  <c r="B755" i="12"/>
  <c r="A755" i="12"/>
  <c r="C754" i="12"/>
  <c r="B754" i="12"/>
  <c r="A754" i="12"/>
  <c r="C753" i="12"/>
  <c r="B753" i="12"/>
  <c r="A753" i="12"/>
  <c r="C752" i="12"/>
  <c r="B752" i="12"/>
  <c r="A752" i="12"/>
  <c r="C751" i="12"/>
  <c r="B751" i="12"/>
  <c r="A751" i="12"/>
  <c r="C750" i="12"/>
  <c r="B750" i="12"/>
  <c r="A750" i="12"/>
  <c r="C749" i="12"/>
  <c r="B749" i="12"/>
  <c r="A749" i="12"/>
  <c r="C748" i="12"/>
  <c r="B748" i="12"/>
  <c r="A748" i="12"/>
  <c r="C747" i="12"/>
  <c r="B747" i="12"/>
  <c r="A747" i="12"/>
  <c r="C746" i="12"/>
  <c r="B746" i="12"/>
  <c r="A746" i="12"/>
  <c r="C745" i="12"/>
  <c r="B745" i="12"/>
  <c r="A745" i="12"/>
  <c r="C744" i="12"/>
  <c r="B744" i="12"/>
  <c r="A744" i="12"/>
  <c r="C743" i="12"/>
  <c r="B743" i="12"/>
  <c r="A743" i="12"/>
  <c r="C742" i="12"/>
  <c r="B742" i="12"/>
  <c r="A742" i="12"/>
  <c r="C741" i="12"/>
  <c r="B741" i="12"/>
  <c r="A741" i="12"/>
  <c r="C740" i="12"/>
  <c r="B740" i="12"/>
  <c r="A740" i="12"/>
  <c r="C739" i="12"/>
  <c r="B739" i="12"/>
  <c r="A739" i="12"/>
  <c r="C738" i="12"/>
  <c r="B738" i="12"/>
  <c r="A738" i="12"/>
  <c r="C737" i="12"/>
  <c r="B737" i="12"/>
  <c r="A737" i="12"/>
  <c r="C736" i="12"/>
  <c r="B736" i="12"/>
  <c r="A736" i="12"/>
  <c r="C735" i="12"/>
  <c r="B735" i="12"/>
  <c r="A735" i="12"/>
  <c r="C734" i="12"/>
  <c r="B734" i="12"/>
  <c r="A734" i="12"/>
  <c r="C733" i="12"/>
  <c r="B733" i="12"/>
  <c r="A733" i="12"/>
  <c r="C732" i="12"/>
  <c r="B732" i="12"/>
  <c r="A732" i="12"/>
  <c r="C731" i="12"/>
  <c r="B731" i="12"/>
  <c r="A731" i="12"/>
  <c r="C730" i="12"/>
  <c r="B730" i="12"/>
  <c r="A730" i="12"/>
  <c r="C729" i="12"/>
  <c r="B729" i="12"/>
  <c r="A729" i="12"/>
  <c r="C728" i="12"/>
  <c r="B728" i="12"/>
  <c r="A728" i="12"/>
  <c r="C727" i="12"/>
  <c r="B727" i="12"/>
  <c r="A727" i="12"/>
  <c r="C726" i="12"/>
  <c r="B726" i="12"/>
  <c r="A726" i="12"/>
  <c r="C725" i="12"/>
  <c r="B725" i="12"/>
  <c r="A725" i="12"/>
  <c r="C724" i="12"/>
  <c r="B724" i="12"/>
  <c r="A724" i="12"/>
  <c r="C723" i="12"/>
  <c r="B723" i="12"/>
  <c r="A723" i="12"/>
  <c r="C722" i="12"/>
  <c r="B722" i="12"/>
  <c r="A722" i="12"/>
  <c r="C721" i="12"/>
  <c r="B721" i="12"/>
  <c r="A721" i="12"/>
  <c r="C720" i="12"/>
  <c r="B720" i="12"/>
  <c r="A720" i="12"/>
  <c r="C719" i="12"/>
  <c r="B719" i="12"/>
  <c r="A719" i="12"/>
  <c r="C718" i="12"/>
  <c r="B718" i="12"/>
  <c r="A718" i="12"/>
  <c r="C717" i="12"/>
  <c r="B717" i="12"/>
  <c r="A717" i="12"/>
  <c r="C716" i="12"/>
  <c r="B716" i="12"/>
  <c r="A716" i="12"/>
  <c r="C715" i="12"/>
  <c r="B715" i="12"/>
  <c r="A715" i="12"/>
  <c r="C714" i="12"/>
  <c r="B714" i="12"/>
  <c r="A714" i="12"/>
  <c r="C713" i="12"/>
  <c r="B713" i="12"/>
  <c r="A713" i="12"/>
  <c r="C712" i="12"/>
  <c r="B712" i="12"/>
  <c r="A712" i="12"/>
  <c r="C711" i="12"/>
  <c r="B711" i="12"/>
  <c r="A711" i="12"/>
  <c r="C710" i="12"/>
  <c r="B710" i="12"/>
  <c r="A710" i="12"/>
  <c r="C709" i="12"/>
  <c r="B709" i="12"/>
  <c r="A709" i="12"/>
  <c r="C708" i="12"/>
  <c r="B708" i="12"/>
  <c r="A708" i="12"/>
  <c r="C707" i="12"/>
  <c r="B707" i="12"/>
  <c r="A707" i="12"/>
  <c r="C706" i="12"/>
  <c r="B706" i="12"/>
  <c r="A706" i="12"/>
  <c r="C705" i="12"/>
  <c r="B705" i="12"/>
  <c r="A705" i="12"/>
  <c r="C704" i="12"/>
  <c r="B704" i="12"/>
  <c r="A704" i="12"/>
  <c r="C703" i="12"/>
  <c r="B703" i="12"/>
  <c r="A703" i="12"/>
  <c r="C702" i="12"/>
  <c r="B702" i="12"/>
  <c r="A702" i="12"/>
  <c r="C701" i="12"/>
  <c r="B701" i="12"/>
  <c r="A701" i="12"/>
  <c r="C700" i="12"/>
  <c r="B700" i="12"/>
  <c r="A700" i="12"/>
  <c r="C699" i="12"/>
  <c r="B699" i="12"/>
  <c r="A699" i="12"/>
  <c r="C698" i="12"/>
  <c r="B698" i="12"/>
  <c r="A698" i="12"/>
  <c r="C697" i="12"/>
  <c r="B697" i="12"/>
  <c r="A697" i="12"/>
  <c r="C696" i="12"/>
  <c r="B696" i="12"/>
  <c r="A696" i="12"/>
  <c r="C695" i="12"/>
  <c r="B695" i="12"/>
  <c r="A695" i="12"/>
  <c r="C694" i="12"/>
  <c r="B694" i="12"/>
  <c r="A694" i="12"/>
  <c r="C693" i="12"/>
  <c r="B693" i="12"/>
  <c r="A693" i="12"/>
  <c r="C692" i="12"/>
  <c r="B692" i="12"/>
  <c r="A692" i="12"/>
  <c r="C691" i="12"/>
  <c r="B691" i="12"/>
  <c r="A691" i="12"/>
  <c r="C690" i="12"/>
  <c r="B690" i="12"/>
  <c r="A690" i="12"/>
  <c r="C689" i="12"/>
  <c r="B689" i="12"/>
  <c r="A689" i="12"/>
  <c r="C688" i="12"/>
  <c r="B688" i="12"/>
  <c r="A688" i="12"/>
  <c r="C687" i="12"/>
  <c r="B687" i="12"/>
  <c r="A687" i="12"/>
  <c r="C686" i="12"/>
  <c r="B686" i="12"/>
  <c r="A686" i="12"/>
  <c r="C685" i="12"/>
  <c r="B685" i="12"/>
  <c r="A685" i="12"/>
  <c r="C684" i="12"/>
  <c r="B684" i="12"/>
  <c r="A684" i="12"/>
  <c r="C683" i="12"/>
  <c r="B683" i="12"/>
  <c r="A683" i="12"/>
  <c r="C682" i="12"/>
  <c r="B682" i="12"/>
  <c r="A682" i="12"/>
  <c r="C681" i="12"/>
  <c r="B681" i="12"/>
  <c r="A681" i="12"/>
  <c r="C680" i="12"/>
  <c r="B680" i="12"/>
  <c r="A680" i="12"/>
  <c r="C679" i="12"/>
  <c r="B679" i="12"/>
  <c r="A679" i="12"/>
  <c r="C678" i="12"/>
  <c r="B678" i="12"/>
  <c r="A678" i="12"/>
  <c r="C677" i="12"/>
  <c r="B677" i="12"/>
  <c r="A677" i="12"/>
  <c r="C676" i="12"/>
  <c r="B676" i="12"/>
  <c r="A676" i="12"/>
  <c r="C675" i="12"/>
  <c r="B675" i="12"/>
  <c r="A675" i="12"/>
  <c r="C674" i="12"/>
  <c r="B674" i="12"/>
  <c r="A674" i="12"/>
  <c r="C673" i="12"/>
  <c r="B673" i="12"/>
  <c r="A673" i="12"/>
  <c r="C672" i="12"/>
  <c r="B672" i="12"/>
  <c r="A672" i="12"/>
  <c r="C671" i="12"/>
  <c r="B671" i="12"/>
  <c r="A671" i="12"/>
  <c r="C670" i="12"/>
  <c r="B670" i="12"/>
  <c r="A670" i="12"/>
  <c r="C669" i="12"/>
  <c r="B669" i="12"/>
  <c r="A669" i="12"/>
  <c r="C668" i="12"/>
  <c r="B668" i="12"/>
  <c r="A668" i="12"/>
  <c r="C667" i="12"/>
  <c r="B667" i="12"/>
  <c r="A667" i="12"/>
  <c r="C666" i="12"/>
  <c r="B666" i="12"/>
  <c r="A666" i="12"/>
  <c r="C665" i="12"/>
  <c r="B665" i="12"/>
  <c r="A665" i="12"/>
  <c r="C664" i="12"/>
  <c r="B664" i="12"/>
  <c r="A664" i="12"/>
  <c r="C663" i="12"/>
  <c r="B663" i="12"/>
  <c r="A663" i="12"/>
  <c r="C662" i="12"/>
  <c r="B662" i="12"/>
  <c r="A662" i="12"/>
  <c r="C661" i="12"/>
  <c r="B661" i="12"/>
  <c r="A661" i="12"/>
  <c r="C660" i="12"/>
  <c r="B660" i="12"/>
  <c r="A660" i="12"/>
  <c r="C659" i="12"/>
  <c r="B659" i="12"/>
  <c r="A659" i="12"/>
  <c r="C658" i="12"/>
  <c r="B658" i="12"/>
  <c r="A658" i="12"/>
  <c r="C657" i="12"/>
  <c r="B657" i="12"/>
  <c r="A657" i="12"/>
  <c r="C656" i="12"/>
  <c r="B656" i="12"/>
  <c r="A656" i="12"/>
  <c r="C655" i="12"/>
  <c r="B655" i="12"/>
  <c r="A655" i="12"/>
  <c r="C654" i="12"/>
  <c r="B654" i="12"/>
  <c r="A654" i="12"/>
  <c r="C653" i="12"/>
  <c r="B653" i="12"/>
  <c r="A653" i="12"/>
  <c r="C652" i="12"/>
  <c r="B652" i="12"/>
  <c r="A652" i="12"/>
  <c r="C651" i="12"/>
  <c r="B651" i="12"/>
  <c r="A651" i="12"/>
  <c r="C650" i="12"/>
  <c r="B650" i="12"/>
  <c r="A650" i="12"/>
  <c r="C649" i="12"/>
  <c r="B649" i="12"/>
  <c r="A649" i="12"/>
  <c r="C648" i="12"/>
  <c r="B648" i="12"/>
  <c r="A648" i="12"/>
  <c r="C647" i="12"/>
  <c r="B647" i="12"/>
  <c r="A647" i="12"/>
  <c r="C646" i="12"/>
  <c r="B646" i="12"/>
  <c r="A646" i="12"/>
  <c r="C645" i="12"/>
  <c r="B645" i="12"/>
  <c r="A645" i="12"/>
  <c r="C644" i="12"/>
  <c r="B644" i="12"/>
  <c r="A644" i="12"/>
  <c r="C643" i="12"/>
  <c r="B643" i="12"/>
  <c r="A643" i="12"/>
  <c r="C642" i="12"/>
  <c r="B642" i="12"/>
  <c r="A642" i="12"/>
  <c r="C641" i="12"/>
  <c r="B641" i="12"/>
  <c r="A641" i="12"/>
  <c r="C640" i="12"/>
  <c r="B640" i="12"/>
  <c r="A640" i="12"/>
  <c r="C639" i="12"/>
  <c r="B639" i="12"/>
  <c r="A639" i="12"/>
  <c r="C638" i="12"/>
  <c r="B638" i="12"/>
  <c r="A638" i="12"/>
  <c r="C637" i="12"/>
  <c r="B637" i="12"/>
  <c r="A637" i="12"/>
  <c r="C636" i="12"/>
  <c r="B636" i="12"/>
  <c r="A636" i="12"/>
  <c r="C635" i="12"/>
  <c r="B635" i="12"/>
  <c r="A635" i="12"/>
  <c r="C634" i="12"/>
  <c r="B634" i="12"/>
  <c r="A634" i="12"/>
  <c r="C633" i="12"/>
  <c r="B633" i="12"/>
  <c r="A633" i="12"/>
  <c r="C632" i="12"/>
  <c r="B632" i="12"/>
  <c r="A632" i="12"/>
  <c r="C631" i="12"/>
  <c r="B631" i="12"/>
  <c r="A631" i="12"/>
  <c r="C630" i="12"/>
  <c r="B630" i="12"/>
  <c r="A630" i="12"/>
  <c r="C629" i="12"/>
  <c r="B629" i="12"/>
  <c r="A629" i="12"/>
  <c r="C628" i="12"/>
  <c r="B628" i="12"/>
  <c r="A628" i="12"/>
  <c r="C627" i="12"/>
  <c r="B627" i="12"/>
  <c r="A627" i="12"/>
  <c r="C626" i="12"/>
  <c r="B626" i="12"/>
  <c r="A626" i="12"/>
  <c r="C625" i="12"/>
  <c r="B625" i="12"/>
  <c r="A625" i="12"/>
  <c r="C624" i="12"/>
  <c r="B624" i="12"/>
  <c r="A624" i="12"/>
  <c r="C623" i="12"/>
  <c r="B623" i="12"/>
  <c r="A623" i="12"/>
  <c r="C622" i="12"/>
  <c r="B622" i="12"/>
  <c r="A622" i="12"/>
  <c r="C621" i="12"/>
  <c r="B621" i="12"/>
  <c r="A621" i="12"/>
  <c r="C620" i="12"/>
  <c r="B620" i="12"/>
  <c r="A620" i="12"/>
  <c r="C619" i="12"/>
  <c r="B619" i="12"/>
  <c r="A619" i="12"/>
  <c r="C618" i="12"/>
  <c r="B618" i="12"/>
  <c r="A618" i="12"/>
  <c r="C617" i="12"/>
  <c r="B617" i="12"/>
  <c r="A617" i="12"/>
  <c r="C616" i="12"/>
  <c r="B616" i="12"/>
  <c r="A616" i="12"/>
  <c r="C615" i="12"/>
  <c r="B615" i="12"/>
  <c r="A615" i="12"/>
  <c r="C614" i="12"/>
  <c r="B614" i="12"/>
  <c r="A614" i="12"/>
  <c r="C613" i="12"/>
  <c r="B613" i="12"/>
  <c r="A613" i="12"/>
  <c r="C612" i="12"/>
  <c r="B612" i="12"/>
  <c r="A612" i="12"/>
  <c r="C611" i="12"/>
  <c r="B611" i="12"/>
  <c r="A611" i="12"/>
  <c r="C610" i="12"/>
  <c r="B610" i="12"/>
  <c r="A610" i="12"/>
  <c r="C609" i="12"/>
  <c r="B609" i="12"/>
  <c r="A609" i="12"/>
  <c r="C608" i="12"/>
  <c r="B608" i="12"/>
  <c r="A608" i="12"/>
  <c r="C607" i="12"/>
  <c r="B607" i="12"/>
  <c r="A607" i="12"/>
  <c r="C606" i="12"/>
  <c r="B606" i="12"/>
  <c r="A606" i="12"/>
  <c r="C605" i="12"/>
  <c r="B605" i="12"/>
  <c r="A605" i="12"/>
  <c r="C604" i="12"/>
  <c r="B604" i="12"/>
  <c r="A604" i="12"/>
  <c r="C603" i="12"/>
  <c r="B603" i="12"/>
  <c r="A603" i="12"/>
  <c r="C602" i="12"/>
  <c r="B602" i="12"/>
  <c r="A602" i="12"/>
  <c r="C601" i="12"/>
  <c r="B601" i="12"/>
  <c r="A601" i="12"/>
  <c r="C600" i="12"/>
  <c r="B600" i="12"/>
  <c r="A600" i="12"/>
  <c r="C599" i="12"/>
  <c r="B599" i="12"/>
  <c r="A599" i="12"/>
  <c r="C598" i="12"/>
  <c r="B598" i="12"/>
  <c r="A598" i="12"/>
  <c r="C597" i="12"/>
  <c r="B597" i="12"/>
  <c r="A597" i="12"/>
  <c r="C596" i="12"/>
  <c r="B596" i="12"/>
  <c r="A596" i="12"/>
  <c r="C595" i="12"/>
  <c r="B595" i="12"/>
  <c r="A595" i="12"/>
  <c r="C594" i="12"/>
  <c r="B594" i="12"/>
  <c r="A594" i="12"/>
  <c r="C593" i="12"/>
  <c r="B593" i="12"/>
  <c r="A593" i="12"/>
  <c r="C592" i="12"/>
  <c r="B592" i="12"/>
  <c r="A592" i="12"/>
  <c r="C591" i="12"/>
  <c r="B591" i="12"/>
  <c r="A591" i="12"/>
  <c r="C590" i="12"/>
  <c r="B590" i="12"/>
  <c r="A590" i="12"/>
  <c r="C589" i="12"/>
  <c r="B589" i="12"/>
  <c r="A589" i="12"/>
  <c r="C588" i="12"/>
  <c r="B588" i="12"/>
  <c r="A588" i="12"/>
  <c r="C587" i="12"/>
  <c r="B587" i="12"/>
  <c r="A587" i="12"/>
  <c r="C586" i="12"/>
  <c r="B586" i="12"/>
  <c r="A586" i="12"/>
  <c r="C585" i="12"/>
  <c r="B585" i="12"/>
  <c r="A585" i="12"/>
  <c r="C584" i="12"/>
  <c r="B584" i="12"/>
  <c r="A584" i="12"/>
  <c r="C583" i="12"/>
  <c r="B583" i="12"/>
  <c r="A583" i="12"/>
  <c r="C582" i="12"/>
  <c r="B582" i="12"/>
  <c r="A582" i="12"/>
  <c r="C581" i="12"/>
  <c r="B581" i="12"/>
  <c r="A581" i="12"/>
  <c r="C580" i="12"/>
  <c r="B580" i="12"/>
  <c r="A580" i="12"/>
  <c r="C579" i="12"/>
  <c r="B579" i="12"/>
  <c r="A579" i="12"/>
  <c r="C578" i="12"/>
  <c r="B578" i="12"/>
  <c r="A578" i="12"/>
  <c r="C577" i="12"/>
  <c r="B577" i="12"/>
  <c r="A577" i="12"/>
  <c r="C576" i="12"/>
  <c r="B576" i="12"/>
  <c r="A576" i="12"/>
  <c r="C575" i="12"/>
  <c r="B575" i="12"/>
  <c r="A575" i="12"/>
  <c r="C574" i="12"/>
  <c r="B574" i="12"/>
  <c r="A574" i="12"/>
  <c r="C573" i="12"/>
  <c r="B573" i="12"/>
  <c r="A573" i="12"/>
  <c r="C572" i="12"/>
  <c r="B572" i="12"/>
  <c r="A572" i="12"/>
  <c r="C571" i="12"/>
  <c r="B571" i="12"/>
  <c r="A571" i="12"/>
  <c r="C570" i="12"/>
  <c r="B570" i="12"/>
  <c r="A570" i="12"/>
  <c r="C569" i="12"/>
  <c r="B569" i="12"/>
  <c r="A569" i="12"/>
  <c r="C568" i="12"/>
  <c r="B568" i="12"/>
  <c r="A568" i="12"/>
  <c r="C567" i="12"/>
  <c r="B567" i="12"/>
  <c r="A567" i="12"/>
  <c r="C566" i="12"/>
  <c r="B566" i="12"/>
  <c r="A566" i="12"/>
  <c r="C565" i="12"/>
  <c r="B565" i="12"/>
  <c r="A565" i="12"/>
  <c r="C564" i="12"/>
  <c r="B564" i="12"/>
  <c r="A564" i="12"/>
  <c r="C563" i="12"/>
  <c r="B563" i="12"/>
  <c r="A563" i="12"/>
  <c r="C562" i="12"/>
  <c r="B562" i="12"/>
  <c r="A562" i="12"/>
  <c r="C561" i="12"/>
  <c r="B561" i="12"/>
  <c r="A561" i="12"/>
  <c r="C560" i="12"/>
  <c r="B560" i="12"/>
  <c r="A560" i="12"/>
  <c r="C559" i="12"/>
  <c r="B559" i="12"/>
  <c r="A559" i="12"/>
  <c r="C558" i="12"/>
  <c r="B558" i="12"/>
  <c r="A558" i="12"/>
  <c r="C557" i="12"/>
  <c r="B557" i="12"/>
  <c r="A557" i="12"/>
  <c r="C556" i="12"/>
  <c r="B556" i="12"/>
  <c r="A556" i="12"/>
  <c r="C555" i="12"/>
  <c r="B555" i="12"/>
  <c r="A555" i="12"/>
  <c r="C554" i="12"/>
  <c r="B554" i="12"/>
  <c r="A554" i="12"/>
  <c r="C553" i="12"/>
  <c r="B553" i="12"/>
  <c r="A553" i="12"/>
  <c r="C552" i="12"/>
  <c r="B552" i="12"/>
  <c r="A552" i="12"/>
  <c r="C551" i="12"/>
  <c r="B551" i="12"/>
  <c r="A551" i="12"/>
  <c r="C550" i="12"/>
  <c r="B550" i="12"/>
  <c r="A550" i="12"/>
  <c r="C549" i="12"/>
  <c r="B549" i="12"/>
  <c r="A549" i="12"/>
  <c r="C548" i="12"/>
  <c r="B548" i="12"/>
  <c r="A548" i="12"/>
  <c r="C547" i="12"/>
  <c r="B547" i="12"/>
  <c r="A547" i="12"/>
  <c r="C546" i="12"/>
  <c r="B546" i="12"/>
  <c r="A546" i="12"/>
  <c r="C545" i="12"/>
  <c r="B545" i="12"/>
  <c r="A545" i="12"/>
  <c r="C544" i="12"/>
  <c r="B544" i="12"/>
  <c r="A544" i="12"/>
  <c r="C543" i="12"/>
  <c r="B543" i="12"/>
  <c r="A543" i="12"/>
  <c r="C542" i="12"/>
  <c r="B542" i="12"/>
  <c r="A542" i="12"/>
  <c r="C541" i="12"/>
  <c r="B541" i="12"/>
  <c r="A541" i="12"/>
  <c r="C540" i="12"/>
  <c r="B540" i="12"/>
  <c r="A540" i="12"/>
  <c r="C539" i="12"/>
  <c r="B539" i="12"/>
  <c r="A539" i="12"/>
  <c r="C538" i="12"/>
  <c r="B538" i="12"/>
  <c r="A538" i="12"/>
  <c r="C537" i="12"/>
  <c r="B537" i="12"/>
  <c r="A537" i="12"/>
  <c r="C536" i="12"/>
  <c r="B536" i="12"/>
  <c r="A536" i="12"/>
  <c r="C535" i="12"/>
  <c r="B535" i="12"/>
  <c r="A535" i="12"/>
  <c r="C534" i="12"/>
  <c r="B534" i="12"/>
  <c r="A534" i="12"/>
  <c r="C533" i="12"/>
  <c r="B533" i="12"/>
  <c r="A533" i="12"/>
  <c r="C532" i="12"/>
  <c r="B532" i="12"/>
  <c r="A532" i="12"/>
  <c r="C531" i="12"/>
  <c r="B531" i="12"/>
  <c r="A531" i="12"/>
  <c r="C530" i="12"/>
  <c r="B530" i="12"/>
  <c r="A530" i="12"/>
  <c r="C529" i="12"/>
  <c r="B529" i="12"/>
  <c r="A529" i="12"/>
  <c r="C528" i="12"/>
  <c r="B528" i="12"/>
  <c r="A528" i="12"/>
  <c r="C527" i="12"/>
  <c r="B527" i="12"/>
  <c r="A527" i="12"/>
  <c r="C526" i="12"/>
  <c r="B526" i="12"/>
  <c r="A526" i="12"/>
  <c r="C525" i="12"/>
  <c r="B525" i="12"/>
  <c r="A525" i="12"/>
  <c r="C524" i="12"/>
  <c r="B524" i="12"/>
  <c r="A524" i="12"/>
  <c r="C523" i="12"/>
  <c r="B523" i="12"/>
  <c r="A523" i="12"/>
  <c r="C522" i="12"/>
  <c r="B522" i="12"/>
  <c r="A522" i="12"/>
  <c r="C521" i="12"/>
  <c r="B521" i="12"/>
  <c r="A521" i="12"/>
  <c r="C520" i="12"/>
  <c r="B520" i="12"/>
  <c r="A520" i="12"/>
  <c r="C519" i="12"/>
  <c r="B519" i="12"/>
  <c r="A519" i="12"/>
  <c r="C518" i="12"/>
  <c r="B518" i="12"/>
  <c r="A518" i="12"/>
  <c r="C517" i="12"/>
  <c r="B517" i="12"/>
  <c r="A517" i="12"/>
  <c r="C516" i="12"/>
  <c r="B516" i="12"/>
  <c r="A516" i="12"/>
  <c r="C515" i="12"/>
  <c r="B515" i="12"/>
  <c r="A515" i="12"/>
  <c r="C514" i="12"/>
  <c r="B514" i="12"/>
  <c r="A514" i="12"/>
  <c r="C513" i="12"/>
  <c r="B513" i="12"/>
  <c r="A513" i="12"/>
  <c r="C512" i="12"/>
  <c r="B512" i="12"/>
  <c r="A512" i="12"/>
  <c r="C511" i="12"/>
  <c r="B511" i="12"/>
  <c r="A511" i="12"/>
  <c r="C510" i="12"/>
  <c r="B510" i="12"/>
  <c r="A510" i="12"/>
  <c r="C509" i="12"/>
  <c r="B509" i="12"/>
  <c r="A509" i="12"/>
  <c r="C508" i="12"/>
  <c r="B508" i="12"/>
  <c r="A508" i="12"/>
  <c r="C507" i="12"/>
  <c r="B507" i="12"/>
  <c r="A507" i="12"/>
  <c r="C506" i="12"/>
  <c r="B506" i="12"/>
  <c r="A506" i="12"/>
  <c r="C505" i="12"/>
  <c r="B505" i="12"/>
  <c r="A505" i="12"/>
  <c r="C504" i="12"/>
  <c r="B504" i="12"/>
  <c r="A504" i="12"/>
  <c r="C503" i="12"/>
  <c r="B503" i="12"/>
  <c r="A503" i="12"/>
  <c r="C502" i="12"/>
  <c r="B502" i="12"/>
  <c r="A502" i="12"/>
  <c r="C501" i="12"/>
  <c r="B501" i="12"/>
  <c r="A501" i="12"/>
  <c r="C500" i="12"/>
  <c r="B500" i="12"/>
  <c r="A500" i="12"/>
  <c r="C499" i="12"/>
  <c r="B499" i="12"/>
  <c r="A499" i="12"/>
  <c r="C498" i="12"/>
  <c r="B498" i="12"/>
  <c r="A498" i="12"/>
  <c r="C497" i="12"/>
  <c r="B497" i="12"/>
  <c r="A497" i="12"/>
  <c r="C496" i="12"/>
  <c r="B496" i="12"/>
  <c r="A496" i="12"/>
  <c r="C495" i="12"/>
  <c r="B495" i="12"/>
  <c r="A495" i="12"/>
  <c r="C494" i="12"/>
  <c r="B494" i="12"/>
  <c r="A494" i="12"/>
  <c r="C493" i="12"/>
  <c r="B493" i="12"/>
  <c r="A493" i="12"/>
  <c r="C492" i="12"/>
  <c r="B492" i="12"/>
  <c r="A492" i="12"/>
  <c r="C491" i="12"/>
  <c r="B491" i="12"/>
  <c r="A491" i="12"/>
  <c r="C490" i="12"/>
  <c r="B490" i="12"/>
  <c r="A490" i="12"/>
  <c r="C489" i="12"/>
  <c r="B489" i="12"/>
  <c r="A489" i="12"/>
  <c r="C488" i="12"/>
  <c r="B488" i="12"/>
  <c r="A488" i="12"/>
  <c r="C487" i="12"/>
  <c r="B487" i="12"/>
  <c r="A487" i="12"/>
  <c r="C486" i="12"/>
  <c r="B486" i="12"/>
  <c r="A486" i="12"/>
  <c r="C485" i="12"/>
  <c r="B485" i="12"/>
  <c r="A485" i="12"/>
  <c r="C484" i="12"/>
  <c r="B484" i="12"/>
  <c r="A484" i="12"/>
  <c r="C483" i="12"/>
  <c r="B483" i="12"/>
  <c r="A483" i="12"/>
  <c r="C482" i="12"/>
  <c r="B482" i="12"/>
  <c r="A482" i="12"/>
  <c r="C481" i="12"/>
  <c r="B481" i="12"/>
  <c r="A481" i="12"/>
  <c r="C480" i="12"/>
  <c r="B480" i="12"/>
  <c r="A480" i="12"/>
  <c r="C479" i="12"/>
  <c r="B479" i="12"/>
  <c r="A479" i="12"/>
  <c r="C478" i="12"/>
  <c r="B478" i="12"/>
  <c r="A478" i="12"/>
  <c r="C477" i="12"/>
  <c r="B477" i="12"/>
  <c r="A477" i="12"/>
  <c r="C476" i="12"/>
  <c r="B476" i="12"/>
  <c r="A476" i="12"/>
  <c r="C475" i="12"/>
  <c r="B475" i="12"/>
  <c r="A475" i="12"/>
  <c r="C474" i="12"/>
  <c r="B474" i="12"/>
  <c r="A474" i="12"/>
  <c r="C473" i="12"/>
  <c r="B473" i="12"/>
  <c r="A473" i="12"/>
  <c r="C472" i="12"/>
  <c r="B472" i="12"/>
  <c r="A472" i="12"/>
  <c r="C471" i="12"/>
  <c r="B471" i="12"/>
  <c r="A471" i="12"/>
  <c r="C470" i="12"/>
  <c r="B470" i="12"/>
  <c r="A470" i="12"/>
  <c r="C469" i="12"/>
  <c r="B469" i="12"/>
  <c r="A469" i="12"/>
  <c r="C468" i="12"/>
  <c r="B468" i="12"/>
  <c r="A468" i="12"/>
  <c r="C467" i="12"/>
  <c r="B467" i="12"/>
  <c r="A467" i="12"/>
  <c r="C466" i="12"/>
  <c r="B466" i="12"/>
  <c r="A466" i="12"/>
  <c r="C465" i="12"/>
  <c r="B465" i="12"/>
  <c r="A465" i="12"/>
  <c r="C464" i="12"/>
  <c r="B464" i="12"/>
  <c r="A464" i="12"/>
  <c r="C463" i="12"/>
  <c r="B463" i="12"/>
  <c r="A463" i="12"/>
  <c r="C462" i="12"/>
  <c r="B462" i="12"/>
  <c r="A462" i="12"/>
  <c r="C461" i="12"/>
  <c r="B461" i="12"/>
  <c r="A461" i="12"/>
  <c r="C460" i="12"/>
  <c r="B460" i="12"/>
  <c r="A460" i="12"/>
  <c r="C459" i="12"/>
  <c r="B459" i="12"/>
  <c r="A459" i="12"/>
  <c r="C458" i="12"/>
  <c r="B458" i="12"/>
  <c r="A458" i="12"/>
  <c r="C457" i="12"/>
  <c r="B457" i="12"/>
  <c r="A457" i="12"/>
  <c r="C456" i="12"/>
  <c r="B456" i="12"/>
  <c r="A456" i="12"/>
  <c r="C455" i="12"/>
  <c r="B455" i="12"/>
  <c r="A455" i="12"/>
  <c r="C454" i="12"/>
  <c r="B454" i="12"/>
  <c r="A454" i="12"/>
  <c r="C453" i="12"/>
  <c r="B453" i="12"/>
  <c r="A453" i="12"/>
  <c r="C452" i="12"/>
  <c r="B452" i="12"/>
  <c r="A452" i="12"/>
  <c r="C451" i="12"/>
  <c r="B451" i="12"/>
  <c r="A451" i="12"/>
  <c r="C450" i="12"/>
  <c r="B450" i="12"/>
  <c r="A450" i="12"/>
  <c r="C449" i="12"/>
  <c r="B449" i="12"/>
  <c r="A449" i="12"/>
  <c r="C448" i="12"/>
  <c r="B448" i="12"/>
  <c r="A448" i="12"/>
  <c r="C447" i="12"/>
  <c r="B447" i="12"/>
  <c r="A447" i="12"/>
  <c r="C446" i="12"/>
  <c r="B446" i="12"/>
  <c r="A446" i="12"/>
  <c r="C445" i="12"/>
  <c r="B445" i="12"/>
  <c r="A445" i="12"/>
  <c r="C444" i="12"/>
  <c r="B444" i="12"/>
  <c r="A444" i="12"/>
  <c r="C443" i="12"/>
  <c r="B443" i="12"/>
  <c r="A443" i="12"/>
  <c r="C442" i="12"/>
  <c r="B442" i="12"/>
  <c r="A442" i="12"/>
  <c r="C441" i="12"/>
  <c r="B441" i="12"/>
  <c r="A441" i="12"/>
  <c r="C440" i="12"/>
  <c r="B440" i="12"/>
  <c r="A440" i="12"/>
  <c r="C439" i="12"/>
  <c r="B439" i="12"/>
  <c r="A439" i="12"/>
  <c r="C438" i="12"/>
  <c r="B438" i="12"/>
  <c r="A438" i="12"/>
  <c r="C437" i="12"/>
  <c r="B437" i="12"/>
  <c r="A437" i="12"/>
  <c r="C436" i="12"/>
  <c r="B436" i="12"/>
  <c r="A436" i="12"/>
  <c r="C435" i="12"/>
  <c r="B435" i="12"/>
  <c r="A435" i="12"/>
  <c r="C434" i="12"/>
  <c r="B434" i="12"/>
  <c r="A434" i="12"/>
  <c r="C433" i="12"/>
  <c r="B433" i="12"/>
  <c r="A433" i="12"/>
  <c r="C432" i="12"/>
  <c r="B432" i="12"/>
  <c r="A432" i="12"/>
  <c r="C431" i="12"/>
  <c r="B431" i="12"/>
  <c r="A431" i="12"/>
  <c r="C430" i="12"/>
  <c r="B430" i="12"/>
  <c r="A430" i="12"/>
  <c r="C429" i="12"/>
  <c r="B429" i="12"/>
  <c r="A429" i="12"/>
  <c r="C428" i="12"/>
  <c r="B428" i="12"/>
  <c r="A428" i="12"/>
  <c r="C427" i="12"/>
  <c r="B427" i="12"/>
  <c r="A427" i="12"/>
  <c r="C426" i="12"/>
  <c r="B426" i="12"/>
  <c r="A426" i="12"/>
  <c r="C425" i="12"/>
  <c r="B425" i="12"/>
  <c r="A425" i="12"/>
  <c r="C424" i="12"/>
  <c r="B424" i="12"/>
  <c r="A424" i="12"/>
  <c r="C423" i="12"/>
  <c r="B423" i="12"/>
  <c r="A423" i="12"/>
  <c r="C422" i="12"/>
  <c r="B422" i="12"/>
  <c r="A422" i="12"/>
  <c r="C421" i="12"/>
  <c r="B421" i="12"/>
  <c r="A421" i="12"/>
  <c r="C420" i="12"/>
  <c r="B420" i="12"/>
  <c r="A420" i="12"/>
  <c r="C419" i="12"/>
  <c r="B419" i="12"/>
  <c r="A419" i="12"/>
  <c r="C418" i="12"/>
  <c r="B418" i="12"/>
  <c r="A418" i="12"/>
  <c r="C417" i="12"/>
  <c r="B417" i="12"/>
  <c r="A417" i="12"/>
  <c r="C416" i="12"/>
  <c r="B416" i="12"/>
  <c r="A416" i="12"/>
  <c r="C415" i="12"/>
  <c r="B415" i="12"/>
  <c r="A415" i="12"/>
  <c r="C414" i="12"/>
  <c r="B414" i="12"/>
  <c r="A414" i="12"/>
  <c r="C413" i="12"/>
  <c r="B413" i="12"/>
  <c r="A413" i="12"/>
  <c r="C412" i="12"/>
  <c r="B412" i="12"/>
  <c r="A412" i="12"/>
  <c r="C411" i="12"/>
  <c r="B411" i="12"/>
  <c r="A411" i="12"/>
  <c r="C410" i="12"/>
  <c r="B410" i="12"/>
  <c r="A410" i="12"/>
  <c r="C409" i="12"/>
  <c r="B409" i="12"/>
  <c r="A409" i="12"/>
  <c r="C408" i="12"/>
  <c r="B408" i="12"/>
  <c r="A408" i="12"/>
  <c r="C407" i="12"/>
  <c r="B407" i="12"/>
  <c r="A407" i="12"/>
  <c r="C406" i="12"/>
  <c r="B406" i="12"/>
  <c r="A406" i="12"/>
  <c r="C405" i="12"/>
  <c r="B405" i="12"/>
  <c r="A405" i="12"/>
  <c r="C404" i="12"/>
  <c r="B404" i="12"/>
  <c r="A404" i="12"/>
  <c r="C403" i="12"/>
  <c r="B403" i="12"/>
  <c r="A403" i="12"/>
  <c r="C402" i="12"/>
  <c r="B402" i="12"/>
  <c r="A402" i="12"/>
  <c r="C401" i="12"/>
  <c r="B401" i="12"/>
  <c r="A401" i="12"/>
  <c r="C400" i="12"/>
  <c r="B400" i="12"/>
  <c r="A400" i="12"/>
  <c r="C399" i="12"/>
  <c r="B399" i="12"/>
  <c r="A399" i="12"/>
  <c r="C398" i="12"/>
  <c r="B398" i="12"/>
  <c r="A398" i="12"/>
  <c r="C397" i="12"/>
  <c r="B397" i="12"/>
  <c r="A397" i="12"/>
  <c r="C396" i="12"/>
  <c r="B396" i="12"/>
  <c r="A396" i="12"/>
  <c r="C395" i="12"/>
  <c r="B395" i="12"/>
  <c r="A395" i="12"/>
  <c r="C394" i="12"/>
  <c r="B394" i="12"/>
  <c r="A394" i="12"/>
  <c r="C393" i="12"/>
  <c r="B393" i="12"/>
  <c r="A393" i="12"/>
  <c r="C392" i="12"/>
  <c r="B392" i="12"/>
  <c r="A392" i="12"/>
  <c r="C391" i="12"/>
  <c r="B391" i="12"/>
  <c r="A391" i="12"/>
  <c r="C390" i="12"/>
  <c r="B390" i="12"/>
  <c r="A390" i="12"/>
  <c r="C389" i="12"/>
  <c r="B389" i="12"/>
  <c r="A389" i="12"/>
  <c r="C388" i="12"/>
  <c r="B388" i="12"/>
  <c r="A388" i="12"/>
  <c r="C387" i="12"/>
  <c r="B387" i="12"/>
  <c r="A387" i="12"/>
  <c r="C386" i="12"/>
  <c r="B386" i="12"/>
  <c r="A386" i="12"/>
  <c r="C385" i="12"/>
  <c r="B385" i="12"/>
  <c r="A385" i="12"/>
  <c r="C384" i="12"/>
  <c r="B384" i="12"/>
  <c r="A384" i="12"/>
  <c r="C383" i="12"/>
  <c r="B383" i="12"/>
  <c r="A383" i="12"/>
  <c r="C382" i="12"/>
  <c r="B382" i="12"/>
  <c r="A382" i="12"/>
  <c r="C381" i="12"/>
  <c r="B381" i="12"/>
  <c r="A381" i="12"/>
  <c r="C380" i="12"/>
  <c r="B380" i="12"/>
  <c r="A380" i="12"/>
  <c r="C379" i="12"/>
  <c r="B379" i="12"/>
  <c r="A379" i="12"/>
  <c r="C378" i="12"/>
  <c r="B378" i="12"/>
  <c r="A378" i="12"/>
  <c r="C377" i="12"/>
  <c r="B377" i="12"/>
  <c r="A377" i="12"/>
  <c r="C376" i="12"/>
  <c r="B376" i="12"/>
  <c r="A376" i="12"/>
  <c r="C375" i="12"/>
  <c r="B375" i="12"/>
  <c r="A375" i="12"/>
  <c r="C374" i="12"/>
  <c r="B374" i="12"/>
  <c r="A374" i="12"/>
  <c r="C373" i="12"/>
  <c r="B373" i="12"/>
  <c r="A373" i="12"/>
  <c r="C372" i="12"/>
  <c r="B372" i="12"/>
  <c r="A372" i="12"/>
  <c r="C371" i="12"/>
  <c r="B371" i="12"/>
  <c r="A371" i="12"/>
  <c r="C370" i="12"/>
  <c r="B370" i="12"/>
  <c r="A370" i="12"/>
  <c r="C369" i="12"/>
  <c r="B369" i="12"/>
  <c r="A369" i="12"/>
  <c r="C368" i="12"/>
  <c r="B368" i="12"/>
  <c r="A368" i="12"/>
  <c r="C367" i="12"/>
  <c r="B367" i="12"/>
  <c r="A367" i="12"/>
  <c r="C366" i="12"/>
  <c r="B366" i="12"/>
  <c r="A366" i="12"/>
  <c r="C365" i="12"/>
  <c r="B365" i="12"/>
  <c r="A365" i="12"/>
  <c r="C364" i="12"/>
  <c r="B364" i="12"/>
  <c r="A364" i="12"/>
  <c r="C363" i="12"/>
  <c r="B363" i="12"/>
  <c r="A363" i="12"/>
  <c r="C362" i="12"/>
  <c r="B362" i="12"/>
  <c r="A362" i="12"/>
  <c r="C361" i="12"/>
  <c r="B361" i="12"/>
  <c r="A361" i="12"/>
  <c r="C360" i="12"/>
  <c r="B360" i="12"/>
  <c r="A360" i="12"/>
  <c r="C359" i="12"/>
  <c r="B359" i="12"/>
  <c r="A359" i="12"/>
  <c r="C358" i="12"/>
  <c r="B358" i="12"/>
  <c r="A358" i="12"/>
  <c r="C357" i="12"/>
  <c r="B357" i="12"/>
  <c r="A357" i="12"/>
  <c r="C356" i="12"/>
  <c r="B356" i="12"/>
  <c r="A356" i="12"/>
  <c r="C355" i="12"/>
  <c r="B355" i="12"/>
  <c r="A355" i="12"/>
  <c r="C354" i="12"/>
  <c r="B354" i="12"/>
  <c r="A354" i="12"/>
  <c r="C353" i="12"/>
  <c r="B353" i="12"/>
  <c r="A353" i="12"/>
  <c r="C352" i="12"/>
  <c r="B352" i="12"/>
  <c r="A352" i="12"/>
  <c r="C351" i="12"/>
  <c r="B351" i="12"/>
  <c r="A351" i="12"/>
  <c r="C350" i="12"/>
  <c r="B350" i="12"/>
  <c r="A350" i="12"/>
  <c r="C349" i="12"/>
  <c r="B349" i="12"/>
  <c r="A349" i="12"/>
  <c r="C348" i="12"/>
  <c r="B348" i="12"/>
  <c r="A348" i="12"/>
  <c r="C347" i="12"/>
  <c r="B347" i="12"/>
  <c r="A347" i="12"/>
  <c r="C346" i="12"/>
  <c r="B346" i="12"/>
  <c r="A346" i="12"/>
  <c r="C345" i="12"/>
  <c r="B345" i="12"/>
  <c r="A345" i="12"/>
  <c r="C344" i="12"/>
  <c r="B344" i="12"/>
  <c r="A344" i="12"/>
  <c r="C343" i="12"/>
  <c r="B343" i="12"/>
  <c r="A343" i="12"/>
  <c r="C342" i="12"/>
  <c r="B342" i="12"/>
  <c r="A342" i="12"/>
  <c r="C341" i="12"/>
  <c r="B341" i="12"/>
  <c r="A341" i="12"/>
  <c r="C340" i="12"/>
  <c r="B340" i="12"/>
  <c r="A340" i="12"/>
  <c r="C339" i="12"/>
  <c r="B339" i="12"/>
  <c r="A339" i="12"/>
  <c r="C338" i="12"/>
  <c r="B338" i="12"/>
  <c r="A338" i="12"/>
  <c r="C337" i="12"/>
  <c r="B337" i="12"/>
  <c r="A337" i="12"/>
  <c r="C336" i="12"/>
  <c r="B336" i="12"/>
  <c r="A336" i="12"/>
  <c r="C335" i="12"/>
  <c r="B335" i="12"/>
  <c r="A335" i="12"/>
  <c r="C334" i="12"/>
  <c r="B334" i="12"/>
  <c r="A334" i="12"/>
  <c r="C333" i="12"/>
  <c r="B333" i="12"/>
  <c r="A333" i="12"/>
  <c r="C332" i="12"/>
  <c r="B332" i="12"/>
  <c r="A332" i="12"/>
  <c r="C331" i="12"/>
  <c r="B331" i="12"/>
  <c r="A331" i="12"/>
  <c r="C330" i="12"/>
  <c r="B330" i="12"/>
  <c r="A330" i="12"/>
  <c r="C329" i="12"/>
  <c r="B329" i="12"/>
  <c r="A329" i="12"/>
  <c r="C328" i="12"/>
  <c r="B328" i="12"/>
  <c r="A328" i="12"/>
  <c r="C327" i="12"/>
  <c r="B327" i="12"/>
  <c r="A327" i="12"/>
  <c r="C326" i="12"/>
  <c r="B326" i="12"/>
  <c r="A326" i="12"/>
  <c r="C325" i="12"/>
  <c r="B325" i="12"/>
  <c r="A325" i="12"/>
  <c r="C324" i="12"/>
  <c r="B324" i="12"/>
  <c r="A324" i="12"/>
  <c r="C323" i="12"/>
  <c r="B323" i="12"/>
  <c r="A323" i="12"/>
  <c r="C322" i="12"/>
  <c r="B322" i="12"/>
  <c r="A322" i="12"/>
  <c r="C321" i="12"/>
  <c r="B321" i="12"/>
  <c r="A321" i="12"/>
  <c r="C320" i="12"/>
  <c r="B320" i="12"/>
  <c r="A320" i="12"/>
  <c r="C319" i="12"/>
  <c r="B319" i="12"/>
  <c r="A319" i="12"/>
  <c r="C318" i="12"/>
  <c r="B318" i="12"/>
  <c r="A318" i="12"/>
  <c r="C317" i="12"/>
  <c r="B317" i="12"/>
  <c r="A317" i="12"/>
  <c r="C316" i="12"/>
  <c r="B316" i="12"/>
  <c r="A316" i="12"/>
  <c r="C315" i="12"/>
  <c r="B315" i="12"/>
  <c r="A315" i="12"/>
  <c r="C314" i="12"/>
  <c r="B314" i="12"/>
  <c r="A314" i="12"/>
  <c r="C313" i="12"/>
  <c r="B313" i="12"/>
  <c r="A313" i="12"/>
  <c r="C312" i="12"/>
  <c r="B312" i="12"/>
  <c r="A312" i="12"/>
  <c r="C311" i="12"/>
  <c r="B311" i="12"/>
  <c r="A311" i="12"/>
  <c r="C310" i="12"/>
  <c r="B310" i="12"/>
  <c r="A310" i="12"/>
  <c r="C309" i="12"/>
  <c r="B309" i="12"/>
  <c r="A309" i="12"/>
  <c r="C308" i="12"/>
  <c r="B308" i="12"/>
  <c r="A308" i="12"/>
  <c r="C307" i="12"/>
  <c r="B307" i="12"/>
  <c r="A307" i="12"/>
  <c r="C306" i="12"/>
  <c r="B306" i="12"/>
  <c r="A306" i="12"/>
  <c r="C305" i="12"/>
  <c r="B305" i="12"/>
  <c r="A305" i="12"/>
  <c r="C304" i="12"/>
  <c r="B304" i="12"/>
  <c r="A304" i="12"/>
  <c r="C303" i="12"/>
  <c r="B303" i="12"/>
  <c r="A303" i="12"/>
  <c r="C302" i="12"/>
  <c r="B302" i="12"/>
  <c r="A302" i="12"/>
  <c r="C301" i="12"/>
  <c r="B301" i="12"/>
  <c r="A301" i="12"/>
  <c r="C300" i="12"/>
  <c r="B300" i="12"/>
  <c r="A300" i="12"/>
  <c r="C299" i="12"/>
  <c r="B299" i="12"/>
  <c r="A299" i="12"/>
  <c r="C298" i="12"/>
  <c r="B298" i="12"/>
  <c r="A298" i="12"/>
  <c r="C297" i="12"/>
  <c r="B297" i="12"/>
  <c r="A297" i="12"/>
  <c r="C296" i="12"/>
  <c r="B296" i="12"/>
  <c r="A296" i="12"/>
  <c r="C295" i="12"/>
  <c r="B295" i="12"/>
  <c r="A295" i="12"/>
  <c r="C294" i="12"/>
  <c r="B294" i="12"/>
  <c r="A294" i="12"/>
  <c r="C293" i="12"/>
  <c r="B293" i="12"/>
  <c r="A293" i="12"/>
  <c r="C292" i="12"/>
  <c r="B292" i="12"/>
  <c r="A292" i="12"/>
  <c r="C291" i="12"/>
  <c r="B291" i="12"/>
  <c r="A291" i="12"/>
  <c r="C290" i="12"/>
  <c r="B290" i="12"/>
  <c r="A290" i="12"/>
  <c r="C289" i="12"/>
  <c r="B289" i="12"/>
  <c r="A289" i="12"/>
  <c r="C288" i="12"/>
  <c r="B288" i="12"/>
  <c r="A288" i="12"/>
  <c r="C287" i="12"/>
  <c r="B287" i="12"/>
  <c r="A287" i="12"/>
  <c r="C286" i="12"/>
  <c r="B286" i="12"/>
  <c r="A286" i="12"/>
  <c r="C285" i="12"/>
  <c r="B285" i="12"/>
  <c r="A285" i="12"/>
  <c r="C284" i="12"/>
  <c r="B284" i="12"/>
  <c r="A284" i="12"/>
  <c r="C283" i="12"/>
  <c r="B283" i="12"/>
  <c r="A283" i="12"/>
  <c r="C282" i="12"/>
  <c r="B282" i="12"/>
  <c r="A282" i="12"/>
  <c r="C281" i="12"/>
  <c r="B281" i="12"/>
  <c r="A281" i="12"/>
  <c r="C280" i="12"/>
  <c r="B280" i="12"/>
  <c r="A280" i="12"/>
  <c r="C279" i="12"/>
  <c r="B279" i="12"/>
  <c r="A279" i="12"/>
  <c r="C278" i="12"/>
  <c r="B278" i="12"/>
  <c r="A278" i="12"/>
  <c r="C277" i="12"/>
  <c r="B277" i="12"/>
  <c r="A277" i="12"/>
  <c r="C276" i="12"/>
  <c r="B276" i="12"/>
  <c r="A276" i="12"/>
  <c r="C275" i="12"/>
  <c r="B275" i="12"/>
  <c r="A275" i="12"/>
  <c r="C274" i="12"/>
  <c r="B274" i="12"/>
  <c r="A274" i="12"/>
  <c r="C273" i="12"/>
  <c r="B273" i="12"/>
  <c r="A273" i="12"/>
  <c r="C272" i="12"/>
  <c r="B272" i="12"/>
  <c r="A272" i="12"/>
  <c r="C271" i="12"/>
  <c r="B271" i="12"/>
  <c r="A271" i="12"/>
  <c r="C270" i="12"/>
  <c r="B270" i="12"/>
  <c r="A270" i="12"/>
  <c r="C269" i="12"/>
  <c r="B269" i="12"/>
  <c r="A269" i="12"/>
  <c r="C268" i="12"/>
  <c r="B268" i="12"/>
  <c r="A268" i="12"/>
  <c r="C267" i="12"/>
  <c r="B267" i="12"/>
  <c r="A267" i="12"/>
  <c r="C266" i="12"/>
  <c r="B266" i="12"/>
  <c r="A266" i="12"/>
  <c r="C265" i="12"/>
  <c r="B265" i="12"/>
  <c r="A265" i="12"/>
  <c r="C264" i="12"/>
  <c r="B264" i="12"/>
  <c r="A264" i="12"/>
  <c r="C263" i="12"/>
  <c r="B263" i="12"/>
  <c r="A263" i="12"/>
  <c r="C262" i="12"/>
  <c r="B262" i="12"/>
  <c r="A262" i="12"/>
  <c r="C261" i="12"/>
  <c r="B261" i="12"/>
  <c r="A261" i="12"/>
  <c r="C260" i="12"/>
  <c r="B260" i="12"/>
  <c r="A260" i="12"/>
  <c r="C259" i="12"/>
  <c r="B259" i="12"/>
  <c r="A259" i="12"/>
  <c r="C258" i="12"/>
  <c r="B258" i="12"/>
  <c r="A258" i="12"/>
  <c r="C257" i="12"/>
  <c r="B257" i="12"/>
  <c r="A257" i="12"/>
  <c r="C256" i="12"/>
  <c r="B256" i="12"/>
  <c r="A256" i="12"/>
  <c r="C255" i="12"/>
  <c r="B255" i="12"/>
  <c r="A255" i="12"/>
  <c r="C254" i="12"/>
  <c r="B254" i="12"/>
  <c r="A254" i="12"/>
  <c r="C253" i="12"/>
  <c r="B253" i="12"/>
  <c r="A253" i="12"/>
  <c r="C252" i="12"/>
  <c r="B252" i="12"/>
  <c r="A252" i="12"/>
  <c r="C251" i="12"/>
  <c r="B251" i="12"/>
  <c r="A251" i="12"/>
  <c r="C250" i="12"/>
  <c r="B250" i="12"/>
  <c r="A250" i="12"/>
  <c r="C249" i="12"/>
  <c r="B249" i="12"/>
  <c r="A249" i="12"/>
  <c r="C248" i="12"/>
  <c r="B248" i="12"/>
  <c r="A248" i="12"/>
  <c r="C247" i="12"/>
  <c r="B247" i="12"/>
  <c r="A247" i="12"/>
  <c r="C246" i="12"/>
  <c r="B246" i="12"/>
  <c r="A246" i="12"/>
  <c r="C245" i="12"/>
  <c r="B245" i="12"/>
  <c r="A245" i="12"/>
  <c r="C244" i="12"/>
  <c r="B244" i="12"/>
  <c r="A244" i="12"/>
  <c r="C243" i="12"/>
  <c r="B243" i="12"/>
  <c r="A243" i="12"/>
  <c r="C242" i="12"/>
  <c r="B242" i="12"/>
  <c r="A242" i="12"/>
  <c r="C241" i="12"/>
  <c r="B241" i="12"/>
  <c r="A241" i="12"/>
  <c r="C240" i="12"/>
  <c r="B240" i="12"/>
  <c r="A240" i="12"/>
  <c r="C239" i="12"/>
  <c r="B239" i="12"/>
  <c r="A239" i="12"/>
  <c r="C238" i="12"/>
  <c r="B238" i="12"/>
  <c r="A238" i="12"/>
  <c r="C237" i="12"/>
  <c r="B237" i="12"/>
  <c r="A237" i="12"/>
  <c r="C236" i="12"/>
  <c r="B236" i="12"/>
  <c r="A236" i="12"/>
  <c r="C235" i="12"/>
  <c r="B235" i="12"/>
  <c r="A235" i="12"/>
  <c r="C234" i="12"/>
  <c r="B234" i="12"/>
  <c r="A234" i="12"/>
  <c r="C233" i="12"/>
  <c r="B233" i="12"/>
  <c r="A233" i="12"/>
  <c r="C232" i="12"/>
  <c r="B232" i="12"/>
  <c r="A232" i="12"/>
  <c r="C231" i="12"/>
  <c r="B231" i="12"/>
  <c r="A231" i="12"/>
  <c r="C230" i="12"/>
  <c r="B230" i="12"/>
  <c r="A230" i="12"/>
  <c r="C229" i="12"/>
  <c r="B229" i="12"/>
  <c r="A229" i="12"/>
  <c r="C228" i="12"/>
  <c r="B228" i="12"/>
  <c r="A228" i="12"/>
  <c r="C227" i="12"/>
  <c r="B227" i="12"/>
  <c r="A227" i="12"/>
  <c r="C226" i="12"/>
  <c r="B226" i="12"/>
  <c r="A226" i="12"/>
  <c r="C225" i="12"/>
  <c r="B225" i="12"/>
  <c r="A225" i="12"/>
  <c r="C224" i="12"/>
  <c r="B224" i="12"/>
  <c r="A224" i="12"/>
  <c r="C223" i="12"/>
  <c r="B223" i="12"/>
  <c r="A223" i="12"/>
  <c r="C222" i="12"/>
  <c r="B222" i="12"/>
  <c r="A222" i="12"/>
  <c r="C221" i="12"/>
  <c r="B221" i="12"/>
  <c r="A221" i="12"/>
  <c r="C220" i="12"/>
  <c r="B220" i="12"/>
  <c r="A220" i="12"/>
  <c r="C219" i="12"/>
  <c r="B219" i="12"/>
  <c r="A219" i="12"/>
  <c r="C218" i="12"/>
  <c r="B218" i="12"/>
  <c r="A218" i="12"/>
  <c r="C217" i="12"/>
  <c r="B217" i="12"/>
  <c r="A217" i="12"/>
  <c r="C216" i="12"/>
  <c r="B216" i="12"/>
  <c r="A216" i="12"/>
  <c r="C215" i="12"/>
  <c r="B215" i="12"/>
  <c r="A215" i="12"/>
  <c r="C214" i="12"/>
  <c r="B214" i="12"/>
  <c r="A214" i="12"/>
  <c r="C213" i="12"/>
  <c r="B213" i="12"/>
  <c r="A213" i="12"/>
  <c r="C212" i="12"/>
  <c r="B212" i="12"/>
  <c r="A212" i="12"/>
  <c r="C211" i="12"/>
  <c r="B211" i="12"/>
  <c r="A211" i="12"/>
  <c r="C210" i="12"/>
  <c r="B210" i="12"/>
  <c r="A210" i="12"/>
  <c r="C209" i="12"/>
  <c r="B209" i="12"/>
  <c r="A209" i="12"/>
  <c r="C208" i="12"/>
  <c r="B208" i="12"/>
  <c r="A208" i="12"/>
  <c r="C207" i="12"/>
  <c r="B207" i="12"/>
  <c r="A207" i="12"/>
  <c r="C206" i="12"/>
  <c r="B206" i="12"/>
  <c r="A206" i="12"/>
  <c r="C205" i="12"/>
  <c r="B205" i="12"/>
  <c r="A205" i="12"/>
  <c r="C204" i="12"/>
  <c r="B204" i="12"/>
  <c r="A204" i="12"/>
  <c r="C203" i="12"/>
  <c r="B203" i="12"/>
  <c r="A203" i="12"/>
  <c r="C202" i="12"/>
  <c r="B202" i="12"/>
  <c r="A202" i="12"/>
  <c r="C201" i="12"/>
  <c r="B201" i="12"/>
  <c r="A201" i="12"/>
  <c r="C200" i="12"/>
  <c r="B200" i="12"/>
  <c r="A200" i="12"/>
  <c r="C199" i="12"/>
  <c r="B199" i="12"/>
  <c r="A199" i="12"/>
  <c r="C198" i="12"/>
  <c r="B198" i="12"/>
  <c r="A198" i="12"/>
  <c r="C197" i="12"/>
  <c r="B197" i="12"/>
  <c r="A197" i="12"/>
  <c r="C196" i="12"/>
  <c r="B196" i="12"/>
  <c r="A196" i="12"/>
  <c r="C195" i="12"/>
  <c r="B195" i="12"/>
  <c r="A195" i="12"/>
  <c r="C194" i="12"/>
  <c r="B194" i="12"/>
  <c r="A194" i="12"/>
  <c r="C193" i="12"/>
  <c r="B193" i="12"/>
  <c r="A193" i="12"/>
  <c r="C192" i="12"/>
  <c r="B192" i="12"/>
  <c r="A192" i="12"/>
  <c r="C191" i="12"/>
  <c r="B191" i="12"/>
  <c r="A191" i="12"/>
  <c r="C190" i="12"/>
  <c r="B190" i="12"/>
  <c r="A190" i="12"/>
  <c r="C189" i="12"/>
  <c r="B189" i="12"/>
  <c r="A189" i="12"/>
  <c r="C188" i="12"/>
  <c r="B188" i="12"/>
  <c r="A188" i="12"/>
  <c r="C187" i="12"/>
  <c r="B187" i="12"/>
  <c r="A187" i="12"/>
  <c r="C186" i="12"/>
  <c r="B186" i="12"/>
  <c r="A186" i="12"/>
  <c r="C185" i="12"/>
  <c r="B185" i="12"/>
  <c r="A185" i="12"/>
  <c r="C184" i="12"/>
  <c r="B184" i="12"/>
  <c r="A184" i="12"/>
  <c r="C183" i="12"/>
  <c r="B183" i="12"/>
  <c r="A183" i="12"/>
  <c r="C182" i="12"/>
  <c r="B182" i="12"/>
  <c r="A182" i="12"/>
  <c r="C181" i="12"/>
  <c r="B181" i="12"/>
  <c r="A181" i="12"/>
  <c r="C180" i="12"/>
  <c r="B180" i="12"/>
  <c r="A180" i="12"/>
  <c r="C179" i="12"/>
  <c r="B179" i="12"/>
  <c r="A179" i="12"/>
  <c r="C178" i="12"/>
  <c r="B178" i="12"/>
  <c r="A178" i="12"/>
  <c r="C177" i="12"/>
  <c r="B177" i="12"/>
  <c r="A177" i="12"/>
  <c r="C176" i="12"/>
  <c r="B176" i="12"/>
  <c r="A176" i="12"/>
  <c r="C175" i="12"/>
  <c r="B175" i="12"/>
  <c r="A175" i="12"/>
  <c r="C174" i="12"/>
  <c r="B174" i="12"/>
  <c r="A174" i="12"/>
  <c r="C173" i="12"/>
  <c r="B173" i="12"/>
  <c r="A173" i="12"/>
  <c r="C172" i="12"/>
  <c r="B172" i="12"/>
  <c r="A172" i="12"/>
  <c r="C171" i="12"/>
  <c r="B171" i="12"/>
  <c r="A171" i="12"/>
  <c r="C170" i="12"/>
  <c r="B170" i="12"/>
  <c r="A170" i="12"/>
  <c r="C169" i="12"/>
  <c r="B169" i="12"/>
  <c r="A169" i="12"/>
  <c r="C168" i="12"/>
  <c r="B168" i="12"/>
  <c r="A168" i="12"/>
  <c r="C167" i="12"/>
  <c r="B167" i="12"/>
  <c r="A167" i="12"/>
  <c r="C166" i="12"/>
  <c r="B166" i="12"/>
  <c r="A166" i="12"/>
  <c r="C165" i="12"/>
  <c r="B165" i="12"/>
  <c r="A165" i="12"/>
  <c r="C164" i="12"/>
  <c r="B164" i="12"/>
  <c r="A164" i="12"/>
  <c r="C163" i="12"/>
  <c r="B163" i="12"/>
  <c r="A163" i="12"/>
  <c r="C162" i="12"/>
  <c r="B162" i="12"/>
  <c r="A162" i="12"/>
  <c r="C161" i="12"/>
  <c r="B161" i="12"/>
  <c r="A161" i="12"/>
  <c r="C160" i="12"/>
  <c r="B160" i="12"/>
  <c r="A160" i="12"/>
  <c r="C159" i="12"/>
  <c r="B159" i="12"/>
  <c r="A159" i="12"/>
  <c r="C158" i="12"/>
  <c r="B158" i="12"/>
  <c r="A158" i="12"/>
  <c r="C157" i="12"/>
  <c r="B157" i="12"/>
  <c r="A157" i="12"/>
  <c r="C156" i="12"/>
  <c r="B156" i="12"/>
  <c r="A156" i="12"/>
  <c r="C155" i="12"/>
  <c r="B155" i="12"/>
  <c r="A155" i="12"/>
  <c r="C154" i="12"/>
  <c r="B154" i="12"/>
  <c r="A154" i="12"/>
  <c r="C153" i="12"/>
  <c r="B153" i="12"/>
  <c r="A153" i="12"/>
  <c r="C152" i="12"/>
  <c r="B152" i="12"/>
  <c r="A152" i="12"/>
  <c r="C151" i="12"/>
  <c r="B151" i="12"/>
  <c r="A151" i="12"/>
  <c r="C150" i="12"/>
  <c r="B150" i="12"/>
  <c r="A150" i="12"/>
  <c r="C149" i="12"/>
  <c r="B149" i="12"/>
  <c r="A149" i="12"/>
  <c r="C148" i="12"/>
  <c r="B148" i="12"/>
  <c r="A148" i="12"/>
  <c r="C147" i="12"/>
  <c r="B147" i="12"/>
  <c r="A147" i="12"/>
  <c r="C146" i="12"/>
  <c r="B146" i="12"/>
  <c r="A146" i="12"/>
  <c r="C145" i="12"/>
  <c r="B145" i="12"/>
  <c r="A145" i="12"/>
  <c r="C144" i="12"/>
  <c r="B144" i="12"/>
  <c r="A144" i="12"/>
  <c r="C143" i="12"/>
  <c r="B143" i="12"/>
  <c r="A143" i="12"/>
  <c r="C142" i="12"/>
  <c r="B142" i="12"/>
  <c r="A142" i="12"/>
  <c r="C141" i="12"/>
  <c r="B141" i="12"/>
  <c r="A141" i="12"/>
  <c r="C140" i="12"/>
  <c r="B140" i="12"/>
  <c r="A140" i="12"/>
  <c r="C139" i="12"/>
  <c r="B139" i="12"/>
  <c r="A139" i="12"/>
  <c r="C138" i="12"/>
  <c r="B138" i="12"/>
  <c r="A138" i="12"/>
  <c r="C137" i="12"/>
  <c r="B137" i="12"/>
  <c r="A137" i="12"/>
  <c r="C136" i="12"/>
  <c r="B136" i="12"/>
  <c r="A136" i="12"/>
  <c r="C135" i="12"/>
  <c r="B135" i="12"/>
  <c r="A135" i="12"/>
  <c r="C134" i="12"/>
  <c r="B134" i="12"/>
  <c r="A134" i="12"/>
  <c r="C133" i="12"/>
  <c r="B133" i="12"/>
  <c r="A133" i="12"/>
  <c r="C132" i="12"/>
  <c r="B132" i="12"/>
  <c r="A132" i="12"/>
  <c r="C131" i="12"/>
  <c r="B131" i="12"/>
  <c r="A131" i="12"/>
  <c r="C130" i="12"/>
  <c r="B130" i="12"/>
  <c r="A130" i="12"/>
  <c r="C129" i="12"/>
  <c r="B129" i="12"/>
  <c r="A129" i="12"/>
  <c r="C128" i="12"/>
  <c r="B128" i="12"/>
  <c r="A128" i="12"/>
  <c r="C127" i="12"/>
  <c r="B127" i="12"/>
  <c r="A127" i="12"/>
  <c r="C126" i="12"/>
  <c r="B126" i="12"/>
  <c r="A126" i="12"/>
  <c r="C125" i="12"/>
  <c r="B125" i="12"/>
  <c r="A125" i="12"/>
  <c r="C124" i="12"/>
  <c r="B124" i="12"/>
  <c r="A124" i="12"/>
  <c r="C123" i="12"/>
  <c r="B123" i="12"/>
  <c r="A123" i="12"/>
  <c r="C122" i="12"/>
  <c r="B122" i="12"/>
  <c r="A122" i="12"/>
  <c r="C121" i="12"/>
  <c r="B121" i="12"/>
  <c r="A121" i="12"/>
  <c r="C120" i="12"/>
  <c r="B120" i="12"/>
  <c r="A120" i="12"/>
  <c r="C119" i="12"/>
  <c r="B119" i="12"/>
  <c r="A119" i="12"/>
  <c r="C118" i="12"/>
  <c r="B118" i="12"/>
  <c r="A118" i="12"/>
  <c r="C117" i="12"/>
  <c r="B117" i="12"/>
  <c r="A117" i="12"/>
  <c r="C116" i="12"/>
  <c r="B116" i="12"/>
  <c r="A116" i="12"/>
  <c r="C115" i="12"/>
  <c r="B115" i="12"/>
  <c r="A115" i="12"/>
  <c r="C114" i="12"/>
  <c r="B114" i="12"/>
  <c r="A114" i="12"/>
  <c r="C113" i="12"/>
  <c r="B113" i="12"/>
  <c r="A113" i="12"/>
  <c r="C112" i="12"/>
  <c r="B112" i="12"/>
  <c r="A112" i="12"/>
  <c r="C111" i="12"/>
  <c r="B111" i="12"/>
  <c r="A111" i="12"/>
  <c r="C110" i="12"/>
  <c r="B110" i="12"/>
  <c r="A110" i="12"/>
  <c r="C109" i="12"/>
  <c r="B109" i="12"/>
  <c r="A109" i="12"/>
  <c r="C108" i="12"/>
  <c r="B108" i="12"/>
  <c r="A108" i="12"/>
  <c r="C107" i="12"/>
  <c r="B107" i="12"/>
  <c r="A107" i="12"/>
  <c r="C106" i="12"/>
  <c r="B106" i="12"/>
  <c r="A106" i="12"/>
  <c r="C105" i="12"/>
  <c r="B105" i="12"/>
  <c r="A105" i="12"/>
  <c r="C104" i="12"/>
  <c r="B104" i="12"/>
  <c r="A104" i="12"/>
  <c r="C103" i="12"/>
  <c r="B103" i="12"/>
  <c r="A103" i="12"/>
  <c r="C102" i="12"/>
  <c r="B102" i="12"/>
  <c r="A102" i="12"/>
  <c r="C101" i="12"/>
  <c r="B101" i="12"/>
  <c r="A101" i="12"/>
  <c r="C100" i="12"/>
  <c r="B100" i="12"/>
  <c r="A100" i="12"/>
  <c r="C99" i="12"/>
  <c r="B99" i="12"/>
  <c r="A99" i="12"/>
  <c r="C98" i="12"/>
  <c r="B98" i="12"/>
  <c r="A98" i="12"/>
  <c r="C97" i="12"/>
  <c r="B97" i="12"/>
  <c r="A97" i="12"/>
  <c r="C96" i="12"/>
  <c r="B96" i="12"/>
  <c r="A96" i="12"/>
  <c r="C95" i="12"/>
  <c r="B95" i="12"/>
  <c r="A95" i="12"/>
  <c r="C94" i="12"/>
  <c r="B94" i="12"/>
  <c r="A94" i="12"/>
  <c r="C93" i="12"/>
  <c r="B93" i="12"/>
  <c r="A93" i="12"/>
  <c r="C92" i="12"/>
  <c r="B92" i="12"/>
  <c r="A92" i="12"/>
  <c r="C91" i="12"/>
  <c r="B91" i="12"/>
  <c r="A91" i="12"/>
  <c r="C90" i="12"/>
  <c r="B90" i="12"/>
  <c r="A90" i="12"/>
  <c r="C89" i="12"/>
  <c r="B89" i="12"/>
  <c r="A89" i="12"/>
  <c r="C88" i="12"/>
  <c r="B88" i="12"/>
  <c r="A88" i="12"/>
  <c r="C87" i="12"/>
  <c r="B87" i="12"/>
  <c r="A87" i="12"/>
  <c r="C86" i="12"/>
  <c r="B86" i="12"/>
  <c r="A86" i="12"/>
  <c r="C85" i="12"/>
  <c r="B85" i="12"/>
  <c r="A85" i="12"/>
  <c r="C84" i="12"/>
  <c r="B84" i="12"/>
  <c r="A84" i="12"/>
  <c r="C83" i="12"/>
  <c r="B83" i="12"/>
  <c r="A83" i="12"/>
  <c r="C82" i="12"/>
  <c r="B82" i="12"/>
  <c r="A82" i="12"/>
  <c r="C81" i="12"/>
  <c r="B81" i="12"/>
  <c r="A81" i="12"/>
  <c r="C80" i="12"/>
  <c r="B80" i="12"/>
  <c r="A80" i="12"/>
  <c r="C79" i="12"/>
  <c r="B79" i="12"/>
  <c r="A79" i="12"/>
  <c r="C78" i="12"/>
  <c r="B78" i="12"/>
  <c r="A78" i="12"/>
  <c r="C77" i="12"/>
  <c r="B77" i="12"/>
  <c r="A77" i="12"/>
  <c r="C76" i="12"/>
  <c r="B76" i="12"/>
  <c r="A76" i="12"/>
  <c r="C75" i="12"/>
  <c r="B75" i="12"/>
  <c r="A75" i="12"/>
  <c r="C74" i="12"/>
  <c r="B74" i="12"/>
  <c r="A74" i="12"/>
  <c r="C73" i="12"/>
  <c r="B73" i="12"/>
  <c r="A73" i="12"/>
  <c r="C72" i="12"/>
  <c r="B72" i="12"/>
  <c r="A72" i="12"/>
  <c r="C71" i="12"/>
  <c r="B71" i="12"/>
  <c r="A71" i="12"/>
  <c r="C70" i="12"/>
  <c r="B70" i="12"/>
  <c r="A70" i="12"/>
  <c r="C69" i="12"/>
  <c r="B69" i="12"/>
  <c r="A69" i="12"/>
  <c r="C68" i="12"/>
  <c r="B68" i="12"/>
  <c r="A68" i="12"/>
  <c r="C67" i="12"/>
  <c r="B67" i="12"/>
  <c r="A67" i="12"/>
  <c r="C66" i="12"/>
  <c r="B66" i="12"/>
  <c r="A66" i="12"/>
  <c r="C65" i="12"/>
  <c r="B65" i="12"/>
  <c r="A65" i="12"/>
  <c r="C64" i="12"/>
  <c r="B64" i="12"/>
  <c r="A64" i="12"/>
  <c r="C63" i="12"/>
  <c r="B63" i="12"/>
  <c r="A63" i="12"/>
  <c r="C62" i="12"/>
  <c r="B62" i="12"/>
  <c r="A62" i="12"/>
  <c r="C61" i="12"/>
  <c r="B61" i="12"/>
  <c r="A61" i="12"/>
  <c r="C60" i="12"/>
  <c r="B60" i="12"/>
  <c r="A60" i="12"/>
  <c r="C59" i="12"/>
  <c r="B59" i="12"/>
  <c r="A59" i="12"/>
  <c r="C58" i="12"/>
  <c r="B58" i="12"/>
  <c r="A58" i="12"/>
  <c r="C57" i="12"/>
  <c r="B57" i="12"/>
  <c r="A57" i="12"/>
  <c r="C56" i="12"/>
  <c r="B56" i="12"/>
  <c r="A56" i="12"/>
  <c r="C55" i="12"/>
  <c r="B55" i="12"/>
  <c r="A55" i="12"/>
  <c r="C54" i="12"/>
  <c r="B54" i="12"/>
  <c r="A54" i="12"/>
  <c r="C53" i="12"/>
  <c r="B53" i="12"/>
  <c r="A53" i="12"/>
  <c r="C52" i="12"/>
  <c r="B52" i="12"/>
  <c r="A52" i="12"/>
  <c r="C51" i="12"/>
  <c r="B51" i="12"/>
  <c r="A51" i="12"/>
  <c r="C50" i="12"/>
  <c r="B50" i="12"/>
  <c r="A50" i="12"/>
  <c r="C49" i="12"/>
  <c r="B49" i="12"/>
  <c r="A49" i="12"/>
  <c r="C48" i="12"/>
  <c r="B48" i="12"/>
  <c r="A48" i="12"/>
  <c r="C47" i="12"/>
  <c r="B47" i="12"/>
  <c r="A47" i="12"/>
  <c r="C46" i="12"/>
  <c r="B46" i="12"/>
  <c r="A46" i="12"/>
  <c r="C45" i="12"/>
  <c r="B45" i="12"/>
  <c r="A45" i="12"/>
  <c r="C44" i="12"/>
  <c r="B44" i="12"/>
  <c r="A44" i="12"/>
  <c r="C43" i="12"/>
  <c r="B43" i="12"/>
  <c r="A43" i="12"/>
  <c r="C42" i="12"/>
  <c r="B42" i="12"/>
  <c r="A42" i="12"/>
  <c r="C41" i="12"/>
  <c r="B41" i="12"/>
  <c r="A41" i="12"/>
  <c r="C40" i="12"/>
  <c r="B40" i="12"/>
  <c r="A40" i="12"/>
  <c r="C39" i="12"/>
  <c r="B39" i="12"/>
  <c r="A39" i="12"/>
  <c r="C38" i="12"/>
  <c r="B38" i="12"/>
  <c r="A38" i="12"/>
  <c r="C37" i="12"/>
  <c r="B37" i="12"/>
  <c r="A37" i="12"/>
  <c r="C36" i="12"/>
  <c r="B36" i="12"/>
  <c r="A36" i="12"/>
  <c r="C35" i="12"/>
  <c r="B35" i="12"/>
  <c r="A35" i="12"/>
  <c r="C34" i="12"/>
  <c r="B34" i="12"/>
  <c r="A34" i="12"/>
  <c r="C33" i="12"/>
  <c r="B33" i="12"/>
  <c r="A33" i="12"/>
  <c r="C32" i="12"/>
  <c r="B32" i="12"/>
  <c r="A32" i="12"/>
  <c r="C31" i="12"/>
  <c r="B31" i="12"/>
  <c r="A31" i="12"/>
  <c r="C30" i="12"/>
  <c r="B30" i="12"/>
  <c r="A30" i="12"/>
  <c r="C29" i="12"/>
  <c r="B29" i="12"/>
  <c r="A29" i="12"/>
  <c r="C28" i="12"/>
  <c r="B28" i="12"/>
  <c r="A28" i="12"/>
  <c r="C27" i="12"/>
  <c r="B27" i="12"/>
  <c r="A27" i="12"/>
  <c r="C26" i="12"/>
  <c r="B26" i="12"/>
  <c r="A26" i="12"/>
  <c r="C25" i="12"/>
  <c r="B25" i="12"/>
  <c r="A25" i="12"/>
  <c r="C24" i="12"/>
  <c r="B24" i="12"/>
  <c r="A24" i="12"/>
  <c r="C23" i="12"/>
  <c r="B23" i="12"/>
  <c r="A23" i="12"/>
  <c r="C22" i="12"/>
  <c r="B22" i="12"/>
  <c r="A22" i="12"/>
  <c r="C21" i="12"/>
  <c r="B21" i="12"/>
  <c r="A21" i="12"/>
  <c r="C20" i="12"/>
  <c r="B20" i="12"/>
  <c r="A20" i="12"/>
  <c r="C19" i="12"/>
  <c r="B19" i="12"/>
  <c r="A19" i="12"/>
  <c r="C18" i="12"/>
  <c r="B18" i="12"/>
  <c r="A18" i="12"/>
  <c r="C17" i="12"/>
  <c r="B17" i="12"/>
  <c r="A17" i="12"/>
  <c r="C16" i="12"/>
  <c r="B16" i="12"/>
  <c r="A16" i="12"/>
  <c r="C15" i="12"/>
  <c r="B15" i="12"/>
  <c r="A15" i="12"/>
  <c r="C14" i="12"/>
  <c r="B14" i="12"/>
  <c r="A14" i="12"/>
  <c r="C13" i="12"/>
  <c r="B13" i="12"/>
  <c r="A13" i="12"/>
  <c r="C12" i="12"/>
  <c r="B12" i="12"/>
  <c r="A12" i="12"/>
  <c r="C11" i="12"/>
  <c r="B11" i="12"/>
  <c r="A11" i="12"/>
  <c r="C10" i="12"/>
  <c r="B10" i="12"/>
  <c r="A10" i="12"/>
  <c r="C9" i="12"/>
  <c r="B9" i="12"/>
  <c r="A9" i="12"/>
  <c r="C8" i="12"/>
  <c r="B8" i="12"/>
  <c r="A8" i="12"/>
  <c r="C7" i="12"/>
  <c r="B7" i="12"/>
  <c r="A7" i="12"/>
  <c r="C6" i="12"/>
  <c r="B6" i="12"/>
  <c r="A6" i="12"/>
  <c r="G77" i="10" l="1"/>
  <c r="F77" i="10"/>
  <c r="E77" i="10"/>
  <c r="D77" i="10"/>
  <c r="C77" i="10"/>
  <c r="B77" i="10"/>
  <c r="G76" i="10"/>
  <c r="F76" i="10"/>
  <c r="E76" i="10"/>
  <c r="D76" i="10"/>
  <c r="C76" i="10"/>
  <c r="B76" i="10"/>
  <c r="G75" i="10"/>
  <c r="F75" i="10"/>
  <c r="E75" i="10"/>
  <c r="D75" i="10"/>
  <c r="C75" i="10"/>
  <c r="B75" i="10"/>
  <c r="G74" i="10"/>
  <c r="F74" i="10"/>
  <c r="E74" i="10"/>
  <c r="D74" i="10"/>
  <c r="C74" i="10"/>
  <c r="B74" i="10"/>
  <c r="G73" i="10"/>
  <c r="F73" i="10"/>
  <c r="E73" i="10"/>
  <c r="D73" i="10"/>
  <c r="C73" i="10"/>
  <c r="B73" i="10"/>
  <c r="G72" i="10"/>
  <c r="F72" i="10"/>
  <c r="E72" i="10"/>
  <c r="D72" i="10"/>
  <c r="C72" i="10"/>
  <c r="B72" i="10"/>
  <c r="G71" i="10"/>
  <c r="F71" i="10"/>
  <c r="E71" i="10"/>
  <c r="D71" i="10"/>
  <c r="C71" i="10"/>
  <c r="B71" i="10"/>
  <c r="A71" i="10"/>
  <c r="G70" i="10"/>
  <c r="F70" i="10"/>
  <c r="E70" i="10"/>
  <c r="D70" i="10"/>
  <c r="C70" i="10"/>
  <c r="B70" i="10"/>
  <c r="A70" i="10"/>
  <c r="G69" i="10"/>
  <c r="F69" i="10"/>
  <c r="E69" i="10"/>
  <c r="D69" i="10"/>
  <c r="C69" i="10"/>
  <c r="B69" i="10"/>
  <c r="A69" i="10"/>
  <c r="G68" i="10"/>
  <c r="F68" i="10"/>
  <c r="E68" i="10"/>
  <c r="D68" i="10"/>
  <c r="C68" i="10"/>
  <c r="B68" i="10"/>
  <c r="A68" i="10"/>
  <c r="G67" i="10"/>
  <c r="F67" i="10"/>
  <c r="E67" i="10"/>
  <c r="D67" i="10"/>
  <c r="C67" i="10"/>
  <c r="B67" i="10"/>
  <c r="A67" i="10"/>
  <c r="G66" i="10"/>
  <c r="F66" i="10"/>
  <c r="E66" i="10"/>
  <c r="D66" i="10"/>
  <c r="C66" i="10"/>
  <c r="B66" i="10"/>
  <c r="A66" i="10"/>
  <c r="G65" i="10"/>
  <c r="F65" i="10"/>
  <c r="E65" i="10"/>
  <c r="D65" i="10"/>
  <c r="C65" i="10"/>
  <c r="B65" i="10"/>
  <c r="A65" i="10"/>
  <c r="G64" i="10"/>
  <c r="F64" i="10"/>
  <c r="E64" i="10"/>
  <c r="D64" i="10"/>
  <c r="C64" i="10"/>
  <c r="B64" i="10"/>
  <c r="A64" i="10"/>
  <c r="G63" i="10"/>
  <c r="F63" i="10"/>
  <c r="E63" i="10"/>
  <c r="D63" i="10"/>
  <c r="C63" i="10"/>
  <c r="B63" i="10"/>
  <c r="A63" i="10"/>
  <c r="G62" i="10"/>
  <c r="F62" i="10"/>
  <c r="E62" i="10"/>
  <c r="D62" i="10"/>
  <c r="C62" i="10"/>
  <c r="B62" i="10"/>
  <c r="A62" i="10"/>
  <c r="G61" i="10"/>
  <c r="F61" i="10"/>
  <c r="E61" i="10"/>
  <c r="D61" i="10"/>
  <c r="C61" i="10"/>
  <c r="B61" i="10"/>
  <c r="A61" i="10"/>
  <c r="G60" i="10"/>
  <c r="F60" i="10"/>
  <c r="E60" i="10"/>
  <c r="D60" i="10"/>
  <c r="C60" i="10"/>
  <c r="B60" i="10"/>
  <c r="A60" i="10"/>
  <c r="G59" i="10"/>
  <c r="F59" i="10"/>
  <c r="E59" i="10"/>
  <c r="D59" i="10"/>
  <c r="C59" i="10"/>
  <c r="B59" i="10"/>
  <c r="A59" i="10"/>
  <c r="G58" i="10"/>
  <c r="F58" i="10"/>
  <c r="E58" i="10"/>
  <c r="D58" i="10"/>
  <c r="C58" i="10"/>
  <c r="B58" i="10"/>
  <c r="A58" i="10"/>
  <c r="G57" i="10"/>
  <c r="F57" i="10"/>
  <c r="E57" i="10"/>
  <c r="D57" i="10"/>
  <c r="C57" i="10"/>
  <c r="B57" i="10"/>
  <c r="A57" i="10"/>
  <c r="G56" i="10"/>
  <c r="F56" i="10"/>
  <c r="E56" i="10"/>
  <c r="D56" i="10"/>
  <c r="C56" i="10"/>
  <c r="B56" i="10"/>
  <c r="A56" i="10"/>
  <c r="G55" i="10"/>
  <c r="F55" i="10"/>
  <c r="E55" i="10"/>
  <c r="D55" i="10"/>
  <c r="C55" i="10"/>
  <c r="B55" i="10"/>
  <c r="A55" i="10"/>
  <c r="G54" i="10"/>
  <c r="F54" i="10"/>
  <c r="E54" i="10"/>
  <c r="D54" i="10"/>
  <c r="C54" i="10"/>
  <c r="B54" i="10"/>
  <c r="A54" i="10"/>
  <c r="G53" i="10"/>
  <c r="F53" i="10"/>
  <c r="E53" i="10"/>
  <c r="D53" i="10"/>
  <c r="C53" i="10"/>
  <c r="B53" i="10"/>
  <c r="A53" i="10"/>
  <c r="G52" i="10"/>
  <c r="F52" i="10"/>
  <c r="E52" i="10"/>
  <c r="D52" i="10"/>
  <c r="C52" i="10"/>
  <c r="B52" i="10"/>
  <c r="A52" i="10"/>
  <c r="G51" i="10"/>
  <c r="F51" i="10"/>
  <c r="E51" i="10"/>
  <c r="D51" i="10"/>
  <c r="C51" i="10"/>
  <c r="B51" i="10"/>
  <c r="A51" i="10"/>
  <c r="G50" i="10"/>
  <c r="F50" i="10"/>
  <c r="E50" i="10"/>
  <c r="D50" i="10"/>
  <c r="C50" i="10"/>
  <c r="B50" i="10"/>
  <c r="A50" i="10"/>
  <c r="G49" i="10"/>
  <c r="F49" i="10"/>
  <c r="E49" i="10"/>
  <c r="D49" i="10"/>
  <c r="C49" i="10"/>
  <c r="B49" i="10"/>
  <c r="A49" i="10"/>
  <c r="G48" i="10"/>
  <c r="F48" i="10"/>
  <c r="E48" i="10"/>
  <c r="D48" i="10"/>
  <c r="C48" i="10"/>
  <c r="B48" i="10"/>
  <c r="A48" i="10"/>
  <c r="G47" i="10"/>
  <c r="F47" i="10"/>
  <c r="E47" i="10"/>
  <c r="D47" i="10"/>
  <c r="C47" i="10"/>
  <c r="B47" i="10"/>
  <c r="A47" i="10"/>
  <c r="G46" i="10"/>
  <c r="F46" i="10"/>
  <c r="E46" i="10"/>
  <c r="D46" i="10"/>
  <c r="C46" i="10"/>
  <c r="B46" i="10"/>
  <c r="A46" i="10"/>
  <c r="G45" i="10"/>
  <c r="F45" i="10"/>
  <c r="E45" i="10"/>
  <c r="D45" i="10"/>
  <c r="C45" i="10"/>
  <c r="B45" i="10"/>
  <c r="A45" i="10"/>
  <c r="G44" i="10"/>
  <c r="F44" i="10"/>
  <c r="E44" i="10"/>
  <c r="D44" i="10"/>
  <c r="C44" i="10"/>
  <c r="B44" i="10"/>
  <c r="A44" i="10"/>
  <c r="G43" i="10"/>
  <c r="F43" i="10"/>
  <c r="E43" i="10"/>
  <c r="D43" i="10"/>
  <c r="C43" i="10"/>
  <c r="B43" i="10"/>
  <c r="A43" i="10"/>
  <c r="G42" i="10"/>
  <c r="F42" i="10"/>
  <c r="E42" i="10"/>
  <c r="D42" i="10"/>
  <c r="C42" i="10"/>
  <c r="B42" i="10"/>
  <c r="A42" i="10"/>
  <c r="G41" i="10"/>
  <c r="F41" i="10"/>
  <c r="E41" i="10"/>
  <c r="D41" i="10"/>
  <c r="C41" i="10"/>
  <c r="B41" i="10"/>
  <c r="A41" i="10"/>
  <c r="G40" i="10"/>
  <c r="F40" i="10"/>
  <c r="E40" i="10"/>
  <c r="D40" i="10"/>
  <c r="C40" i="10"/>
  <c r="B40" i="10"/>
  <c r="A40" i="10"/>
  <c r="G39" i="10"/>
  <c r="F39" i="10"/>
  <c r="E39" i="10"/>
  <c r="D39" i="10"/>
  <c r="C39" i="10"/>
  <c r="B39" i="10"/>
  <c r="A39" i="10"/>
  <c r="G38" i="10"/>
  <c r="F38" i="10"/>
  <c r="E38" i="10"/>
  <c r="D38" i="10"/>
  <c r="C38" i="10"/>
  <c r="B38" i="10"/>
  <c r="A38" i="10"/>
  <c r="G37" i="10"/>
  <c r="F37" i="10"/>
  <c r="E37" i="10"/>
  <c r="D37" i="10"/>
  <c r="C37" i="10"/>
  <c r="B37" i="10"/>
  <c r="A37" i="10"/>
  <c r="G36" i="10"/>
  <c r="F36" i="10"/>
  <c r="E36" i="10"/>
  <c r="D36" i="10"/>
  <c r="C36" i="10"/>
  <c r="B36" i="10"/>
  <c r="A36" i="10"/>
  <c r="G35" i="10"/>
  <c r="F35" i="10"/>
  <c r="E35" i="10"/>
  <c r="D35" i="10"/>
  <c r="C35" i="10"/>
  <c r="B35" i="10"/>
  <c r="A35" i="10"/>
  <c r="G34" i="10"/>
  <c r="F34" i="10"/>
  <c r="E34" i="10"/>
  <c r="D34" i="10"/>
  <c r="C34" i="10"/>
  <c r="B34" i="10"/>
  <c r="A34" i="10"/>
  <c r="G33" i="10"/>
  <c r="F33" i="10"/>
  <c r="E33" i="10"/>
  <c r="D33" i="10"/>
  <c r="C33" i="10"/>
  <c r="B33" i="10"/>
  <c r="A33" i="10"/>
  <c r="G32" i="10"/>
  <c r="F32" i="10"/>
  <c r="E32" i="10"/>
  <c r="D32" i="10"/>
  <c r="C32" i="10"/>
  <c r="B32" i="10"/>
  <c r="A32" i="10"/>
  <c r="G31" i="10"/>
  <c r="F31" i="10"/>
  <c r="E31" i="10"/>
  <c r="D31" i="10"/>
  <c r="C31" i="10"/>
  <c r="B31" i="10"/>
  <c r="A31" i="10"/>
  <c r="G30" i="10"/>
  <c r="F30" i="10"/>
  <c r="E30" i="10"/>
  <c r="D30" i="10"/>
  <c r="C30" i="10"/>
  <c r="B30" i="10"/>
  <c r="A30" i="10"/>
  <c r="G29" i="10"/>
  <c r="F29" i="10"/>
  <c r="E29" i="10"/>
  <c r="D29" i="10"/>
  <c r="C29" i="10"/>
  <c r="B29" i="10"/>
  <c r="A29" i="10"/>
  <c r="G28" i="10"/>
  <c r="F28" i="10"/>
  <c r="E28" i="10"/>
  <c r="D28" i="10"/>
  <c r="C28" i="10"/>
  <c r="B28" i="10"/>
  <c r="A28" i="10"/>
  <c r="G27" i="10"/>
  <c r="F27" i="10"/>
  <c r="E27" i="10"/>
  <c r="D27" i="10"/>
  <c r="C27" i="10"/>
  <c r="B27" i="10"/>
  <c r="A27" i="10"/>
  <c r="G26" i="10"/>
  <c r="F26" i="10"/>
  <c r="E26" i="10"/>
  <c r="D26" i="10"/>
  <c r="C26" i="10"/>
  <c r="B26" i="10"/>
  <c r="A26" i="10"/>
  <c r="G25" i="10"/>
  <c r="F25" i="10"/>
  <c r="E25" i="10"/>
  <c r="D25" i="10"/>
  <c r="C25" i="10"/>
  <c r="B25" i="10"/>
  <c r="A25" i="10"/>
  <c r="G24" i="10"/>
  <c r="F24" i="10"/>
  <c r="E24" i="10"/>
  <c r="D24" i="10"/>
  <c r="C24" i="10"/>
  <c r="B24" i="10"/>
  <c r="A24" i="10"/>
  <c r="G23" i="10"/>
  <c r="F23" i="10"/>
  <c r="E23" i="10"/>
  <c r="D23" i="10"/>
  <c r="C23" i="10"/>
  <c r="B23" i="10"/>
  <c r="A23" i="10"/>
  <c r="G22" i="10"/>
  <c r="F22" i="10"/>
  <c r="E22" i="10"/>
  <c r="D22" i="10"/>
  <c r="C22" i="10"/>
  <c r="B22" i="10"/>
  <c r="A22" i="10"/>
  <c r="G21" i="10"/>
  <c r="F21" i="10"/>
  <c r="E21" i="10"/>
  <c r="D21" i="10"/>
  <c r="C21" i="10"/>
  <c r="B21" i="10"/>
  <c r="A21" i="10"/>
  <c r="G20" i="10"/>
  <c r="F20" i="10"/>
  <c r="E20" i="10"/>
  <c r="D20" i="10"/>
  <c r="C20" i="10"/>
  <c r="B20" i="10"/>
  <c r="A20" i="10"/>
  <c r="G19" i="10"/>
  <c r="F19" i="10"/>
  <c r="E19" i="10"/>
  <c r="D19" i="10"/>
  <c r="C19" i="10"/>
  <c r="B19" i="10"/>
  <c r="A19" i="10"/>
  <c r="G18" i="10"/>
  <c r="F18" i="10"/>
  <c r="E18" i="10"/>
  <c r="D18" i="10"/>
  <c r="C18" i="10"/>
  <c r="B18" i="10"/>
  <c r="A18" i="10"/>
  <c r="G17" i="10"/>
  <c r="F17" i="10"/>
  <c r="E17" i="10"/>
  <c r="D17" i="10"/>
  <c r="C17" i="10"/>
  <c r="B17" i="10"/>
  <c r="A17" i="10"/>
  <c r="G16" i="10"/>
  <c r="F16" i="10"/>
  <c r="E16" i="10"/>
  <c r="D16" i="10"/>
  <c r="C16" i="10"/>
  <c r="B16" i="10"/>
  <c r="A16" i="10"/>
  <c r="G15" i="10"/>
  <c r="F15" i="10"/>
  <c r="E15" i="10"/>
  <c r="D15" i="10"/>
  <c r="C15" i="10"/>
  <c r="B15" i="10"/>
  <c r="A15" i="10"/>
  <c r="G14" i="10"/>
  <c r="F14" i="10"/>
  <c r="E14" i="10"/>
  <c r="D14" i="10"/>
  <c r="C14" i="10"/>
  <c r="B14" i="10"/>
  <c r="A14" i="10"/>
  <c r="G13" i="10"/>
  <c r="F13" i="10"/>
  <c r="E13" i="10"/>
  <c r="D13" i="10"/>
  <c r="C13" i="10"/>
  <c r="B13" i="10"/>
  <c r="A13" i="10"/>
  <c r="G12" i="10"/>
  <c r="F12" i="10"/>
  <c r="E12" i="10"/>
  <c r="D12" i="10"/>
  <c r="C12" i="10"/>
  <c r="B12" i="10"/>
  <c r="A12" i="10"/>
  <c r="G11" i="10"/>
  <c r="F11" i="10"/>
  <c r="E11" i="10"/>
  <c r="D11" i="10"/>
  <c r="C11" i="10"/>
  <c r="B11" i="10"/>
  <c r="A11" i="10"/>
  <c r="G10" i="10"/>
  <c r="F10" i="10"/>
  <c r="E10" i="10"/>
  <c r="D10" i="10"/>
  <c r="C10" i="10"/>
  <c r="B10" i="10"/>
  <c r="A10" i="10"/>
  <c r="G9" i="10"/>
  <c r="F9" i="10"/>
  <c r="E9" i="10"/>
  <c r="D9" i="10"/>
  <c r="C9" i="10"/>
  <c r="B9" i="10"/>
  <c r="A9" i="10"/>
  <c r="G8" i="10"/>
  <c r="F8" i="10"/>
  <c r="E8" i="10"/>
  <c r="D8" i="10"/>
  <c r="C8" i="10"/>
  <c r="B8" i="10"/>
  <c r="A8" i="10"/>
  <c r="G7" i="10"/>
  <c r="F7" i="10"/>
  <c r="E7" i="10"/>
  <c r="D7" i="10"/>
  <c r="C7" i="10"/>
  <c r="B7" i="10"/>
  <c r="A7" i="10"/>
  <c r="G6" i="10"/>
  <c r="F6" i="10"/>
  <c r="E6" i="10"/>
  <c r="D6" i="10"/>
  <c r="C6" i="10"/>
  <c r="B6" i="10"/>
  <c r="A6" i="10"/>
</calcChain>
</file>

<file path=xl/sharedStrings.xml><?xml version="1.0" encoding="utf-8"?>
<sst xmlns="http://schemas.openxmlformats.org/spreadsheetml/2006/main" count="2276" uniqueCount="221">
  <si>
    <t>Date</t>
  </si>
  <si>
    <t>n.a.</t>
  </si>
  <si>
    <t>2020 Q2</t>
  </si>
  <si>
    <t>2020 Q3</t>
  </si>
  <si>
    <t>2020 Q4</t>
  </si>
  <si>
    <t>2021 Q1</t>
  </si>
  <si>
    <t>Sales</t>
  </si>
  <si>
    <t>2021 Q2</t>
  </si>
  <si>
    <t>Section 3: The outlook for inflation</t>
  </si>
  <si>
    <t>Chart 3.1 - Contributions to CPI inflation</t>
  </si>
  <si>
    <t>Electricity and gas (3%)</t>
  </si>
  <si>
    <t>Fuels and lubricants (3%)</t>
  </si>
  <si>
    <t>CPI inflation (per cent)</t>
  </si>
  <si>
    <t>Jul 2021                   (Bank staff estimates)</t>
  </si>
  <si>
    <t>Aug 2021                   (Bank staff estimates)</t>
  </si>
  <si>
    <t>Sep 2021                   (Bank staff estimates)</t>
  </si>
  <si>
    <t>Oct 2021                   (Bank staff estimates)</t>
  </si>
  <si>
    <t>Nov 2021                   (Bank staff estimates)</t>
  </si>
  <si>
    <t>Dec 2021                   (Bank staff estimates)</t>
  </si>
  <si>
    <t>Chart 3.3 - US dollar commodity prices</t>
  </si>
  <si>
    <t>Agricultural goods</t>
  </si>
  <si>
    <t>Industrial metals</t>
  </si>
  <si>
    <t>Oil</t>
  </si>
  <si>
    <t>No permission</t>
  </si>
  <si>
    <t>Chart 3.4 - Shipping costs and forward freight agreement prices</t>
  </si>
  <si>
    <t>Freightos Global Container Freight Index</t>
  </si>
  <si>
    <t>Shanghai Containerized Freight Index</t>
  </si>
  <si>
    <t>Baltic Panamax Futures</t>
  </si>
  <si>
    <t>Chart 3.6 - Import prices</t>
  </si>
  <si>
    <t>Basic materials</t>
  </si>
  <si>
    <t>Material manufactures</t>
  </si>
  <si>
    <t>Consumer goods</t>
  </si>
  <si>
    <t>Chart 3.5 - Producer prices</t>
  </si>
  <si>
    <t>Input prices</t>
  </si>
  <si>
    <t>Output prices</t>
  </si>
  <si>
    <t>Jobs</t>
  </si>
  <si>
    <t>Total excess reallocation</t>
  </si>
  <si>
    <t>Within industries</t>
  </si>
  <si>
    <t>Between industries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</si>
  <si>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</si>
  <si>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</si>
  <si>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</si>
  <si>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</si>
  <si>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</si>
  <si>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</si>
  <si>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</si>
  <si>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</si>
  <si>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</si>
  <si>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Permanent staff</t>
  </si>
  <si>
    <t>Temporary staff</t>
  </si>
  <si>
    <t>Chart 3.8 - Pay rates for new staff</t>
  </si>
  <si>
    <t>Chart 3.9 - Annual employment growth and change in participation rate</t>
  </si>
  <si>
    <t>1986 Q1</t>
  </si>
  <si>
    <t>1986 Q2</t>
  </si>
  <si>
    <t>1986 Q3</t>
  </si>
  <si>
    <t>1986 Q4</t>
  </si>
  <si>
    <t>1987 Q1</t>
  </si>
  <si>
    <t>1987 Q2</t>
  </si>
  <si>
    <t>1987 Q3</t>
  </si>
  <si>
    <t>1987 Q4</t>
  </si>
  <si>
    <t>1988 Q1</t>
  </si>
  <si>
    <t>1988 Q2</t>
  </si>
  <si>
    <t>1988 Q3</t>
  </si>
  <si>
    <t>1988 Q4</t>
  </si>
  <si>
    <t>1989 Q1</t>
  </si>
  <si>
    <t>1989 Q2</t>
  </si>
  <si>
    <t>1989 Q3</t>
  </si>
  <si>
    <t>1989 Q4</t>
  </si>
  <si>
    <t>1990 Q1</t>
  </si>
  <si>
    <t>1990 Q2</t>
  </si>
  <si>
    <t>1990 Q3</t>
  </si>
  <si>
    <t>1990 Q4</t>
  </si>
  <si>
    <t>1991 Q1</t>
  </si>
  <si>
    <t>1991 Q2</t>
  </si>
  <si>
    <t>1991 Q3</t>
  </si>
  <si>
    <t>1991 Q4</t>
  </si>
  <si>
    <t>1992 Q1</t>
  </si>
  <si>
    <t>1992 Q2</t>
  </si>
  <si>
    <t>1992 Q3</t>
  </si>
  <si>
    <t>1992 Q4</t>
  </si>
  <si>
    <t>1993 Q1</t>
  </si>
  <si>
    <t>1993 Q2</t>
  </si>
  <si>
    <t>1993 Q3</t>
  </si>
  <si>
    <t>1993 Q4</t>
  </si>
  <si>
    <t>1994 Q1</t>
  </si>
  <si>
    <t>1994 Q2</t>
  </si>
  <si>
    <t>1994 Q3</t>
  </si>
  <si>
    <t>1994 Q4</t>
  </si>
  <si>
    <t>1995 Q1</t>
  </si>
  <si>
    <t>1995 Q2</t>
  </si>
  <si>
    <t>1995 Q3</t>
  </si>
  <si>
    <t>1995 Q4</t>
  </si>
  <si>
    <t>1996 Q1</t>
  </si>
  <si>
    <t>1996 Q2</t>
  </si>
  <si>
    <t>1996 Q3</t>
  </si>
  <si>
    <t>1996 Q4</t>
  </si>
  <si>
    <t>1997 Q1</t>
  </si>
  <si>
    <t>1997 Q2</t>
  </si>
  <si>
    <t>1997 Q3</t>
  </si>
  <si>
    <t>1997 Q4</t>
  </si>
  <si>
    <t>1998 Q1</t>
  </si>
  <si>
    <t>1998 Q2</t>
  </si>
  <si>
    <t>1998 Q3</t>
  </si>
  <si>
    <t>1998 Q4</t>
  </si>
  <si>
    <t>1999 Q1</t>
  </si>
  <si>
    <t>1999 Q2</t>
  </si>
  <si>
    <t>1999 Q3</t>
  </si>
  <si>
    <t>1999 Q4</t>
  </si>
  <si>
    <t>2000 Q1</t>
  </si>
  <si>
    <t>2000 Q2</t>
  </si>
  <si>
    <t>2000 Q3</t>
  </si>
  <si>
    <t>2000 Q4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</si>
  <si>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</si>
  <si>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</si>
  <si>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</si>
  <si>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</si>
  <si>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</si>
  <si>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</si>
  <si>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</si>
  <si>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</si>
  <si>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</si>
  <si>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</si>
  <si>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</si>
  <si>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</si>
  <si>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</si>
  <si>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</si>
  <si>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</si>
  <si>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</si>
  <si>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</si>
  <si>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</si>
  <si>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</si>
  <si>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</si>
  <si>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</si>
  <si>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</si>
  <si>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</si>
  <si>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</si>
  <si>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</si>
  <si>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</si>
  <si>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</si>
  <si>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</si>
  <si>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</si>
  <si>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</si>
  <si>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</si>
  <si>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</si>
  <si>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</si>
  <si>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</si>
  <si>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</si>
  <si>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</si>
  <si>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</si>
  <si>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</si>
  <si>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</si>
  <si>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</si>
  <si>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</si>
  <si>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</si>
  <si>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</si>
  <si>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</si>
  <si>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</si>
  <si>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</si>
  <si>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</si>
  <si>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</si>
  <si>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</si>
  <si>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</si>
  <si>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</si>
  <si>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</si>
  <si>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</si>
  <si>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</si>
  <si>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</si>
  <si>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</si>
  <si>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</si>
  <si>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</si>
  <si>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</si>
  <si>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</si>
  <si>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</si>
  <si>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</si>
  <si>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</si>
  <si>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</si>
  <si>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</si>
  <si>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</si>
  <si>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</si>
  <si>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</si>
  <si>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2021 Q2                   (Bank staff estimates)</t>
  </si>
  <si>
    <t>Chart 3.10 - Changes in inactivity since 2019 Q4 by reason</t>
  </si>
  <si>
    <t>Men</t>
  </si>
  <si>
    <t>Women</t>
  </si>
  <si>
    <t>Total</t>
  </si>
  <si>
    <t>Study</t>
  </si>
  <si>
    <t>Looking after family/home</t>
  </si>
  <si>
    <t>Sickness</t>
  </si>
  <si>
    <t>Discouraged</t>
  </si>
  <si>
    <t>Retired</t>
  </si>
  <si>
    <t>Other</t>
  </si>
  <si>
    <t>Chart 3.11 - Inflation and households' two year ahead expectations</t>
  </si>
  <si>
    <t>Barclays Basix survey</t>
  </si>
  <si>
    <t>Bank/Kantar survey</t>
  </si>
  <si>
    <t>RPIX inflation</t>
  </si>
  <si>
    <t>CPI inflation</t>
  </si>
  <si>
    <t>Chart 3.12 - Changes in inflation compensation at different horizons</t>
  </si>
  <si>
    <t>One-year</t>
  </si>
  <si>
    <t>Three-year</t>
  </si>
  <si>
    <t>Five-year, five-year</t>
  </si>
  <si>
    <t>CPI inflation excluding energy and VAT</t>
  </si>
  <si>
    <t>2021 Q3</t>
  </si>
  <si>
    <t>2021 Q4</t>
  </si>
  <si>
    <t>2022 Q1</t>
  </si>
  <si>
    <t>2022 Q2</t>
  </si>
  <si>
    <t>2022 Q3</t>
  </si>
  <si>
    <t>2022 Q4</t>
  </si>
  <si>
    <t>2023 Q1</t>
  </si>
  <si>
    <t>2023 Q2</t>
  </si>
  <si>
    <t>2023 Q3</t>
  </si>
  <si>
    <t>2023 Q4</t>
  </si>
  <si>
    <t>2024 Q1</t>
  </si>
  <si>
    <t>2024 Q2</t>
  </si>
  <si>
    <t>2024 Q3</t>
  </si>
  <si>
    <t>Employment 
(per cent)</t>
  </si>
  <si>
    <t>Participation 
(percentage points)</t>
  </si>
  <si>
    <t>Chart 3.7 - Three-year sales and employment reallocation</t>
  </si>
  <si>
    <t>Services (43%)</t>
  </si>
  <si>
    <t>Food and non-alcoholic beverages (11%)</t>
  </si>
  <si>
    <t>Other goods (39%)</t>
  </si>
  <si>
    <t>Chart 3.2 - Quarterly CPI inflation including and excluding energy and 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</si>
</sst>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mmm\ yyyy"/>
    <numFmt numFmtId="166" formatCode="dd\ mmm\ yy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Times"/>
      <family val="1"/>
    </font>
    <font>
      <sz val="8"/>
      <color theme="1"/>
      <name val="Arial"/>
      <family val="2"/>
    </font>
    <font>
      <sz val="11"/>
      <color indexed="10"/>
      <name val="Times New Roman"/>
      <family val="1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</cellStyleXfs>
  <cellXfs count="48">
    <xf numFmtId="0" fontId="0" fillId="0" borderId="0" xfId="0"/>
    <xf numFmtId="15" fontId="2" fillId="0" borderId="0" xfId="1" applyNumberFormat="1" applyFont="1" applyAlignment="1">
      <alignment horizontal="left" vertical="center"/>
    </xf>
    <xf numFmtId="0" fontId="3" fillId="0" borderId="0" xfId="0" applyFont="1"/>
    <xf numFmtId="15" fontId="5" fillId="0" borderId="0" xfId="1" applyNumberFormat="1" applyFont="1" applyAlignment="1">
      <alignment horizontal="left" vertical="center"/>
    </xf>
    <xf numFmtId="15" fontId="4" fillId="0" borderId="0" xfId="1" applyNumberFormat="1" applyFont="1" applyAlignment="1">
      <alignment horizontal="center" vertical="center"/>
    </xf>
    <xf numFmtId="0" fontId="6" fillId="0" borderId="1" xfId="5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/>
    </xf>
    <xf numFmtId="165" fontId="4" fillId="0" borderId="0" xfId="4" applyNumberFormat="1" applyFont="1" applyAlignment="1">
      <alignment horizontal="center" vertical="center"/>
    </xf>
    <xf numFmtId="164" fontId="4" fillId="0" borderId="0" xfId="4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164" fontId="3" fillId="0" borderId="0" xfId="0" applyNumberFormat="1" applyFont="1"/>
    <xf numFmtId="15" fontId="2" fillId="0" borderId="0" xfId="1" applyNumberFormat="1" applyFont="1" applyAlignment="1">
      <alignment horizontal="left"/>
    </xf>
    <xf numFmtId="0" fontId="9" fillId="0" borderId="0" xfId="6" applyFont="1"/>
    <xf numFmtId="0" fontId="8" fillId="0" borderId="0" xfId="0" applyFont="1"/>
    <xf numFmtId="0" fontId="8" fillId="0" borderId="0" xfId="0" applyFont="1" applyAlignment="1">
      <alignment wrapText="1"/>
    </xf>
    <xf numFmtId="15" fontId="4" fillId="0" borderId="0" xfId="1" applyNumberFormat="1" applyFont="1" applyAlignment="1">
      <alignment horizontal="center"/>
    </xf>
    <xf numFmtId="15" fontId="5" fillId="0" borderId="0" xfId="1" applyNumberFormat="1" applyFont="1" applyAlignment="1">
      <alignment horizontal="left"/>
    </xf>
    <xf numFmtId="15" fontId="6" fillId="0" borderId="1" xfId="1" applyNumberFormat="1" applyFont="1" applyBorder="1" applyAlignment="1">
      <alignment horizontal="center" vertical="center" wrapText="1"/>
    </xf>
    <xf numFmtId="16" fontId="6" fillId="0" borderId="1" xfId="1" applyNumberFormat="1" applyFont="1" applyBorder="1" applyAlignment="1">
      <alignment horizontal="center" vertical="center" wrapText="1"/>
    </xf>
    <xf numFmtId="165" fontId="4" fillId="0" borderId="0" xfId="7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/>
    </xf>
    <xf numFmtId="165" fontId="4" fillId="0" borderId="0" xfId="7" applyNumberFormat="1" applyFont="1" applyAlignment="1">
      <alignment horizontal="center" vertical="center" wrapText="1"/>
    </xf>
    <xf numFmtId="0" fontId="10" fillId="0" borderId="0" xfId="0" applyFont="1"/>
    <xf numFmtId="0" fontId="3" fillId="0" borderId="0" xfId="8" applyFont="1"/>
    <xf numFmtId="0" fontId="12" fillId="0" borderId="0" xfId="1" applyFont="1"/>
    <xf numFmtId="15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15" fontId="13" fillId="0" borderId="0" xfId="1" applyNumberFormat="1" applyFont="1" applyAlignment="1">
      <alignment horizontal="center"/>
    </xf>
    <xf numFmtId="164" fontId="13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4" fillId="0" borderId="0" xfId="8" applyFont="1" applyAlignment="1">
      <alignment horizontal="center"/>
    </xf>
    <xf numFmtId="165" fontId="3" fillId="0" borderId="0" xfId="0" applyNumberFormat="1" applyFont="1" applyAlignment="1">
      <alignment horizontal="center"/>
    </xf>
    <xf numFmtId="165" fontId="4" fillId="0" borderId="0" xfId="9" applyNumberFormat="1" applyFont="1" applyFill="1" applyAlignment="1">
      <alignment horizontal="center"/>
    </xf>
    <xf numFmtId="165" fontId="3" fillId="0" borderId="0" xfId="0" applyNumberFormat="1" applyFont="1"/>
    <xf numFmtId="0" fontId="3" fillId="0" borderId="0" xfId="0" applyFont="1" applyAlignment="1">
      <alignment horizontal="center" wrapText="1"/>
    </xf>
    <xf numFmtId="165" fontId="4" fillId="0" borderId="0" xfId="7" applyNumberFormat="1" applyFont="1" applyAlignment="1">
      <alignment horizontal="left"/>
    </xf>
    <xf numFmtId="15" fontId="4" fillId="0" borderId="0" xfId="1" applyNumberFormat="1" applyFont="1" applyBorder="1" applyAlignment="1">
      <alignment horizontal="center" vertical="center" wrapText="1"/>
    </xf>
    <xf numFmtId="164" fontId="4" fillId="0" borderId="0" xfId="1" applyNumberFormat="1" applyFont="1" applyBorder="1" applyAlignment="1">
      <alignment horizontal="center" vertical="center" wrapText="1"/>
    </xf>
    <xf numFmtId="165" fontId="3" fillId="0" borderId="0" xfId="0" applyNumberFormat="1" applyFont="1" applyAlignment="1">
      <alignment horizontal="center" wrapText="1"/>
    </xf>
    <xf numFmtId="15" fontId="2" fillId="0" borderId="0" xfId="10" applyNumberFormat="1" applyFont="1" applyAlignment="1">
      <alignment horizontal="left"/>
    </xf>
    <xf numFmtId="15" fontId="4" fillId="0" borderId="0" xfId="10" applyNumberFormat="1" applyFont="1" applyAlignment="1">
      <alignment horizontal="left"/>
    </xf>
    <xf numFmtId="15" fontId="5" fillId="0" borderId="0" xfId="10" applyNumberFormat="1" applyFont="1" applyAlignment="1">
      <alignment horizontal="left"/>
    </xf>
    <xf numFmtId="15" fontId="6" fillId="0" borderId="1" xfId="11" applyNumberFormat="1" applyFont="1" applyBorder="1" applyAlignment="1">
      <alignment horizontal="center" vertical="center" wrapText="1"/>
    </xf>
    <xf numFmtId="166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6" fontId="6" fillId="0" borderId="0" xfId="1" applyNumberFormat="1" applyFont="1" applyBorder="1" applyAlignment="1">
      <alignment horizontal="center" vertical="center" wrapText="1"/>
    </xf>
    <xf numFmtId="0" fontId="0" fillId="0" borderId="0" xfId="0" applyAlignment="1"/>
  </cellXfs>
  <cellStyles count="12">
    <cellStyle name="Normal" xfId="0" builtinId="0"/>
    <cellStyle name="Normal 2" xfId="2"/>
    <cellStyle name="Normal 2 3" xfId="8"/>
    <cellStyle name="Normal 3" xfId="3"/>
    <cellStyle name="Normal 4" xfId="9"/>
    <cellStyle name="Normal_Chart 1.1 - Bank Rate and one day forward curves (updated)" xfId="10"/>
    <cellStyle name="Normal_Chart 2.1 - Nominal GDP and nominal final domestic demand" xfId="5"/>
    <cellStyle name="Normal_Chart 2.3 - Nominal consumer spending 2" xfId="7"/>
    <cellStyle name="Normal_Chart 4.10 Output prices and capacity utilisation" xfId="6"/>
    <cellStyle name="Normal_data for web" xfId="4"/>
    <cellStyle name="Normal_Section 1 Data for the web  " xfId="11"/>
    <cellStyle name="Normal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1%20Q3/Inflation/Final/Chart%203.1%20STIF%20Aug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1%20Q3/Inflation/Final/Chart%203.2%20Inflation%20forecast%20Aug2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1%20Q3/Inflation/Final/Chart%203.3%20Oil%20and%20commodity%20prices%20Aug2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1%20Q3/Inflation/Final/Chart%203.4%20Shipping%20futures%20rebased%202019Q4%20Aug2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1%20Q3/Inflation/Final/Chart%203.5%20Input%20and%20output%20prices%20Aug2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1%20Q3/Inflation/Final/Chart%203.5%20Import%20prices%20since%202007%20Aug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1%20Q3/Inflation/Final/Chart%203.7%20Excess%20reallocation%20Aug2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1%20Q3/Inflation/Final/Chart%203.9%20Participation%20and%20employment%20Aug21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1%20Q3/Inflation/Final/Chart%203.10%20Inactivity%20by%20reason%20Aug2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1%20Q3/Inflation/Final/Chart%203.11%20Inflation%20expectations%20since%201986%20Aug21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1%20Q3/Inflation/Final/Chart%203.12%20Financial%20market%20inflation%20expectations%20Aug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STIF"/>
      <sheetName val="MPR chart"/>
      <sheetName val="DfW"/>
    </sheetNames>
    <sheetDataSet>
      <sheetData sheetId="0" refreshError="1"/>
      <sheetData sheetId="1">
        <row r="65">
          <cell r="A65">
            <v>42400</v>
          </cell>
          <cell r="B65">
            <v>1.0880000000000001</v>
          </cell>
          <cell r="C65">
            <v>-0.28699999999999998</v>
          </cell>
          <cell r="D65">
            <v>-0.156</v>
          </cell>
          <cell r="E65">
            <v>-0.249</v>
          </cell>
          <cell r="F65">
            <v>-0.10300000000000015</v>
          </cell>
          <cell r="H65">
            <v>0.29299999999999998</v>
          </cell>
        </row>
        <row r="66">
          <cell r="A66">
            <v>42429</v>
          </cell>
          <cell r="B66">
            <v>1.117</v>
          </cell>
          <cell r="C66">
            <v>-0.246</v>
          </cell>
          <cell r="D66">
            <v>-0.16300000000000001</v>
          </cell>
          <cell r="E66">
            <v>-0.24399999999999999</v>
          </cell>
          <cell r="F66">
            <v>-0.18</v>
          </cell>
          <cell r="H66">
            <v>0.28399999999999997</v>
          </cell>
        </row>
        <row r="67">
          <cell r="A67">
            <v>42460</v>
          </cell>
          <cell r="B67">
            <v>1.3320000000000001</v>
          </cell>
          <cell r="C67">
            <v>-0.29299999999999998</v>
          </cell>
          <cell r="D67">
            <v>-0.14199999999999999</v>
          </cell>
          <cell r="E67">
            <v>-0.31900000000000001</v>
          </cell>
          <cell r="F67">
            <v>-0.11600000000000005</v>
          </cell>
          <cell r="H67">
            <v>0.46200000000000002</v>
          </cell>
        </row>
        <row r="68">
          <cell r="A68">
            <v>42490</v>
          </cell>
          <cell r="B68">
            <v>1.1419999999999999</v>
          </cell>
          <cell r="C68">
            <v>-0.26800000000000002</v>
          </cell>
          <cell r="D68">
            <v>-0.159</v>
          </cell>
          <cell r="E68">
            <v>-0.26200000000000001</v>
          </cell>
          <cell r="F68">
            <v>-0.16499999999999987</v>
          </cell>
          <cell r="H68">
            <v>0.28799999999999998</v>
          </cell>
        </row>
        <row r="69">
          <cell r="A69">
            <v>42521</v>
          </cell>
          <cell r="B69">
            <v>1.236</v>
          </cell>
          <cell r="C69">
            <v>-0.29599999999999999</v>
          </cell>
          <cell r="D69">
            <v>-0.14000000000000001</v>
          </cell>
          <cell r="E69">
            <v>-0.23899999999999999</v>
          </cell>
          <cell r="F69">
            <v>-0.25399999999999995</v>
          </cell>
          <cell r="H69">
            <v>0.307</v>
          </cell>
        </row>
        <row r="70">
          <cell r="A70">
            <v>42551</v>
          </cell>
          <cell r="B70">
            <v>1.3280000000000001</v>
          </cell>
          <cell r="C70">
            <v>-0.311</v>
          </cell>
          <cell r="D70">
            <v>-0.129</v>
          </cell>
          <cell r="E70">
            <v>-0.192</v>
          </cell>
          <cell r="F70">
            <v>-0.23500000000000015</v>
          </cell>
          <cell r="H70">
            <v>0.46100000000000002</v>
          </cell>
        </row>
        <row r="71">
          <cell r="A71">
            <v>42582</v>
          </cell>
          <cell r="B71">
            <v>1.3140000000000001</v>
          </cell>
          <cell r="C71">
            <v>-0.26700000000000002</v>
          </cell>
          <cell r="D71">
            <v>-0.125</v>
          </cell>
          <cell r="E71">
            <v>-0.14699999999999999</v>
          </cell>
          <cell r="F71">
            <v>-0.21200000000000019</v>
          </cell>
          <cell r="H71">
            <v>0.56299999999999994</v>
          </cell>
        </row>
        <row r="72">
          <cell r="A72">
            <v>42613</v>
          </cell>
          <cell r="B72">
            <v>1.363</v>
          </cell>
          <cell r="C72">
            <v>-0.22700000000000001</v>
          </cell>
          <cell r="D72">
            <v>-0.11600000000000001</v>
          </cell>
          <cell r="E72">
            <v>-8.5999999999999993E-2</v>
          </cell>
          <cell r="F72">
            <v>-0.29499999999999982</v>
          </cell>
          <cell r="H72">
            <v>0.63900000000000001</v>
          </cell>
        </row>
        <row r="73">
          <cell r="A73">
            <v>42643</v>
          </cell>
          <cell r="B73">
            <v>1.252</v>
          </cell>
          <cell r="C73">
            <v>-0.23699999999999999</v>
          </cell>
          <cell r="D73">
            <v>-7.1999999999999995E-2</v>
          </cell>
          <cell r="E73">
            <v>5.3999999999999999E-2</v>
          </cell>
          <cell r="F73">
            <v>-2.1000000000000241E-2</v>
          </cell>
          <cell r="H73">
            <v>0.97599999999999998</v>
          </cell>
        </row>
        <row r="74">
          <cell r="A74">
            <v>42674</v>
          </cell>
          <cell r="B74">
            <v>1.1359999999999999</v>
          </cell>
          <cell r="C74">
            <v>-0.24399999999999999</v>
          </cell>
          <cell r="D74">
            <v>-5.3999999999999999E-2</v>
          </cell>
          <cell r="E74">
            <v>0.16300000000000001</v>
          </cell>
          <cell r="F74">
            <v>-9.199999999999986E-2</v>
          </cell>
          <cell r="H74">
            <v>0.90900000000000003</v>
          </cell>
        </row>
        <row r="75">
          <cell r="A75">
            <v>42704</v>
          </cell>
          <cell r="B75">
            <v>1.048</v>
          </cell>
          <cell r="C75">
            <v>-0.21</v>
          </cell>
          <cell r="D75">
            <v>-5.6000000000000001E-2</v>
          </cell>
          <cell r="E75">
            <v>0.253</v>
          </cell>
          <cell r="F75">
            <v>0.12999999999999989</v>
          </cell>
          <cell r="H75">
            <v>1.165</v>
          </cell>
        </row>
        <row r="76">
          <cell r="A76">
            <v>42735</v>
          </cell>
          <cell r="B76">
            <v>1.1839999999999999</v>
          </cell>
          <cell r="C76">
            <v>-0.113</v>
          </cell>
          <cell r="D76">
            <v>-3.7999999999999999E-2</v>
          </cell>
          <cell r="E76">
            <v>0.32900000000000001</v>
          </cell>
          <cell r="F76">
            <v>0.19600000000000017</v>
          </cell>
          <cell r="H76">
            <v>1.5580000000000001</v>
          </cell>
        </row>
        <row r="77">
          <cell r="A77">
            <v>42766</v>
          </cell>
          <cell r="B77">
            <v>1.246</v>
          </cell>
          <cell r="C77">
            <v>-0.05</v>
          </cell>
          <cell r="D77">
            <v>-0.03</v>
          </cell>
          <cell r="E77">
            <v>0.52600000000000002</v>
          </cell>
          <cell r="F77">
            <v>0.12400000000000011</v>
          </cell>
          <cell r="H77">
            <v>1.8160000000000001</v>
          </cell>
        </row>
        <row r="78">
          <cell r="A78">
            <v>42794</v>
          </cell>
          <cell r="B78">
            <v>1.3380000000000001</v>
          </cell>
          <cell r="C78">
            <v>1.9E-2</v>
          </cell>
          <cell r="D78">
            <v>-1.4999999999999999E-2</v>
          </cell>
          <cell r="E78">
            <v>0.59799999999999998</v>
          </cell>
          <cell r="F78">
            <v>0.35899999999999999</v>
          </cell>
          <cell r="H78">
            <v>2.2989999999999999</v>
          </cell>
        </row>
        <row r="79">
          <cell r="A79">
            <v>42825</v>
          </cell>
          <cell r="B79">
            <v>1.038</v>
          </cell>
          <cell r="C79">
            <v>0.123</v>
          </cell>
          <cell r="D79">
            <v>3.1E-2</v>
          </cell>
          <cell r="E79">
            <v>0.53</v>
          </cell>
          <cell r="F79">
            <v>0.5950000000000002</v>
          </cell>
          <cell r="H79">
            <v>2.3170000000000002</v>
          </cell>
        </row>
        <row r="80">
          <cell r="A80">
            <v>42855</v>
          </cell>
          <cell r="B80">
            <v>1.468</v>
          </cell>
          <cell r="C80">
            <v>0.16</v>
          </cell>
          <cell r="D80">
            <v>8.7999999999999995E-2</v>
          </cell>
          <cell r="E80">
            <v>0.371</v>
          </cell>
          <cell r="F80">
            <v>0.62300000000000022</v>
          </cell>
          <cell r="H80">
            <v>2.71</v>
          </cell>
        </row>
        <row r="81">
          <cell r="A81">
            <v>42886</v>
          </cell>
          <cell r="B81">
            <v>1.3420000000000001</v>
          </cell>
          <cell r="C81">
            <v>0.215</v>
          </cell>
          <cell r="D81">
            <v>0.154</v>
          </cell>
          <cell r="E81">
            <v>0.25</v>
          </cell>
          <cell r="F81">
            <v>0.91399999999999992</v>
          </cell>
          <cell r="H81">
            <v>2.875</v>
          </cell>
        </row>
        <row r="82">
          <cell r="A82">
            <v>42916</v>
          </cell>
          <cell r="B82">
            <v>1.2989999999999999</v>
          </cell>
          <cell r="C82">
            <v>0.23300000000000001</v>
          </cell>
          <cell r="D82">
            <v>0.14399999999999999</v>
          </cell>
          <cell r="E82">
            <v>0.14000000000000001</v>
          </cell>
          <cell r="F82">
            <v>0.82699999999999996</v>
          </cell>
          <cell r="H82">
            <v>2.6429999999999998</v>
          </cell>
        </row>
        <row r="83">
          <cell r="A83">
            <v>42947</v>
          </cell>
          <cell r="B83">
            <v>1.2569999999999999</v>
          </cell>
          <cell r="C83">
            <v>0.25900000000000001</v>
          </cell>
          <cell r="D83">
            <v>0.17399999999999999</v>
          </cell>
          <cell r="E83">
            <v>7.4999999999999997E-2</v>
          </cell>
          <cell r="F83">
            <v>0.8640000000000001</v>
          </cell>
          <cell r="H83">
            <v>2.629</v>
          </cell>
        </row>
        <row r="84">
          <cell r="A84">
            <v>42978</v>
          </cell>
          <cell r="B84">
            <v>1.2729999999999999</v>
          </cell>
          <cell r="C84">
            <v>0.219</v>
          </cell>
          <cell r="D84">
            <v>0.17899999999999999</v>
          </cell>
          <cell r="E84">
            <v>0.17299999999999999</v>
          </cell>
          <cell r="F84">
            <v>1.018</v>
          </cell>
          <cell r="H84">
            <v>2.8620000000000001</v>
          </cell>
        </row>
        <row r="85">
          <cell r="A85">
            <v>43008</v>
          </cell>
          <cell r="B85">
            <v>1.304</v>
          </cell>
          <cell r="C85">
            <v>0.30599999999999999</v>
          </cell>
          <cell r="D85">
            <v>0.17699999999999999</v>
          </cell>
          <cell r="E85">
            <v>0.20200000000000001</v>
          </cell>
          <cell r="F85">
            <v>0.97099999999999986</v>
          </cell>
          <cell r="H85">
            <v>2.96</v>
          </cell>
        </row>
        <row r="86">
          <cell r="A86">
            <v>43039</v>
          </cell>
          <cell r="B86">
            <v>1.284</v>
          </cell>
          <cell r="C86">
            <v>0.40300000000000002</v>
          </cell>
          <cell r="D86">
            <v>0.20300000000000001</v>
          </cell>
          <cell r="E86">
            <v>0.111</v>
          </cell>
          <cell r="F86">
            <v>0.99999999999999956</v>
          </cell>
          <cell r="H86">
            <v>3.0009999999999999</v>
          </cell>
        </row>
        <row r="87">
          <cell r="A87">
            <v>43069</v>
          </cell>
          <cell r="B87">
            <v>1.359</v>
          </cell>
          <cell r="C87">
            <v>0.41399999999999998</v>
          </cell>
          <cell r="D87">
            <v>0.217</v>
          </cell>
          <cell r="E87">
            <v>0.111</v>
          </cell>
          <cell r="F87">
            <v>0.9910000000000001</v>
          </cell>
          <cell r="H87">
            <v>3.0920000000000001</v>
          </cell>
        </row>
        <row r="88">
          <cell r="A88">
            <v>43100</v>
          </cell>
          <cell r="B88">
            <v>1.2030000000000001</v>
          </cell>
          <cell r="C88">
            <v>0.40300000000000002</v>
          </cell>
          <cell r="D88">
            <v>0.21199999999999999</v>
          </cell>
          <cell r="E88">
            <v>0.15</v>
          </cell>
          <cell r="F88">
            <v>1.0049999999999999</v>
          </cell>
          <cell r="H88">
            <v>2.9729999999999999</v>
          </cell>
        </row>
        <row r="89">
          <cell r="A89">
            <v>43131</v>
          </cell>
          <cell r="B89">
            <v>1.3149999999999999</v>
          </cell>
          <cell r="C89">
            <v>0.377</v>
          </cell>
          <cell r="D89">
            <v>0.217</v>
          </cell>
          <cell r="E89">
            <v>6.7000000000000004E-2</v>
          </cell>
          <cell r="F89">
            <v>1.0129999999999999</v>
          </cell>
          <cell r="H89">
            <v>2.9889999999999999</v>
          </cell>
        </row>
        <row r="90">
          <cell r="A90">
            <v>43159</v>
          </cell>
          <cell r="B90">
            <v>1.1539999999999999</v>
          </cell>
          <cell r="C90">
            <v>0.307</v>
          </cell>
          <cell r="D90">
            <v>0.215</v>
          </cell>
          <cell r="E90">
            <v>2.4E-2</v>
          </cell>
          <cell r="F90">
            <v>1.0080000000000002</v>
          </cell>
          <cell r="H90">
            <v>2.7080000000000002</v>
          </cell>
        </row>
        <row r="91">
          <cell r="A91">
            <v>43190</v>
          </cell>
          <cell r="B91">
            <v>1.1879999999999999</v>
          </cell>
          <cell r="C91">
            <v>0.312</v>
          </cell>
          <cell r="D91">
            <v>0.20799999999999999</v>
          </cell>
          <cell r="E91">
            <v>8.9999999999999993E-3</v>
          </cell>
          <cell r="F91">
            <v>0.74100000000000033</v>
          </cell>
          <cell r="H91">
            <v>2.4580000000000002</v>
          </cell>
        </row>
        <row r="92">
          <cell r="A92">
            <v>43220</v>
          </cell>
          <cell r="B92">
            <v>1.004</v>
          </cell>
          <cell r="C92">
            <v>0.27300000000000002</v>
          </cell>
          <cell r="D92">
            <v>0.19400000000000001</v>
          </cell>
          <cell r="E92">
            <v>9.7000000000000003E-2</v>
          </cell>
          <cell r="F92">
            <v>0.81400000000000006</v>
          </cell>
          <cell r="H92">
            <v>2.3820000000000001</v>
          </cell>
        </row>
        <row r="93">
          <cell r="A93">
            <v>43251</v>
          </cell>
          <cell r="B93">
            <v>1.1200000000000001</v>
          </cell>
          <cell r="C93">
            <v>0.23100000000000001</v>
          </cell>
          <cell r="D93">
            <v>0.127</v>
          </cell>
          <cell r="E93">
            <v>0.245</v>
          </cell>
          <cell r="F93">
            <v>0.69799999999999951</v>
          </cell>
          <cell r="H93">
            <v>2.4209999999999998</v>
          </cell>
        </row>
        <row r="94">
          <cell r="A94">
            <v>43281</v>
          </cell>
          <cell r="B94">
            <v>1.1120000000000001</v>
          </cell>
          <cell r="C94">
            <v>0.20599999999999999</v>
          </cell>
          <cell r="D94">
            <v>0.20499999999999999</v>
          </cell>
          <cell r="E94">
            <v>0.35099999999999998</v>
          </cell>
          <cell r="F94">
            <v>0.57399999999999984</v>
          </cell>
          <cell r="H94">
            <v>2.448</v>
          </cell>
        </row>
        <row r="95">
          <cell r="A95">
            <v>43312</v>
          </cell>
          <cell r="B95">
            <v>1.1194585182376022</v>
          </cell>
          <cell r="C95">
            <v>0.23416287687420578</v>
          </cell>
          <cell r="D95">
            <v>0.22329295142481398</v>
          </cell>
          <cell r="E95">
            <v>0.37332305347461436</v>
          </cell>
          <cell r="F95">
            <v>0.52361497516082145</v>
          </cell>
          <cell r="H95">
            <v>2.4738523751720578</v>
          </cell>
        </row>
        <row r="96">
          <cell r="A96">
            <v>43343</v>
          </cell>
          <cell r="B96">
            <v>1.2219410304985796</v>
          </cell>
          <cell r="C96">
            <v>0.25047722821753055</v>
          </cell>
          <cell r="D96">
            <v>0.21970240833800442</v>
          </cell>
          <cell r="E96">
            <v>0.35336194812104671</v>
          </cell>
          <cell r="F96">
            <v>0.60682693295004153</v>
          </cell>
          <cell r="H96">
            <v>2.6523095481252028</v>
          </cell>
        </row>
        <row r="97">
          <cell r="A97">
            <v>43373</v>
          </cell>
          <cell r="B97">
            <v>1.1271298766092752</v>
          </cell>
          <cell r="C97">
            <v>0.15555298685725163</v>
          </cell>
          <cell r="D97">
            <v>0.27077844771567133</v>
          </cell>
          <cell r="E97">
            <v>0.32778923295600892</v>
          </cell>
          <cell r="F97">
            <v>0.53758197804936447</v>
          </cell>
          <cell r="H97">
            <v>2.4188325221875715</v>
          </cell>
        </row>
        <row r="98">
          <cell r="A98">
            <v>43404</v>
          </cell>
          <cell r="B98">
            <v>1.1870001552024045</v>
          </cell>
          <cell r="C98">
            <v>8.8093218629035505E-2</v>
          </cell>
          <cell r="D98">
            <v>0.30614690938028027</v>
          </cell>
          <cell r="E98">
            <v>0.36119139226511804</v>
          </cell>
          <cell r="F98">
            <v>0.44909865289349837</v>
          </cell>
          <cell r="H98">
            <v>2.3915303283703366</v>
          </cell>
        </row>
        <row r="99">
          <cell r="A99">
            <v>43434</v>
          </cell>
          <cell r="B99">
            <v>1.1892024088546527</v>
          </cell>
          <cell r="C99">
            <v>4.8912985148985538E-2</v>
          </cell>
          <cell r="D99">
            <v>0.28826189705095262</v>
          </cell>
          <cell r="E99">
            <v>0.27132920074506456</v>
          </cell>
          <cell r="F99">
            <v>0.5110697336360237</v>
          </cell>
          <cell r="H99">
            <v>2.308776225435679</v>
          </cell>
        </row>
        <row r="100">
          <cell r="A100">
            <v>43465</v>
          </cell>
          <cell r="B100">
            <v>1.1663926551760364</v>
          </cell>
          <cell r="C100">
            <v>7.5200982205243475E-2</v>
          </cell>
          <cell r="D100">
            <v>0.27429995992625722</v>
          </cell>
          <cell r="E100">
            <v>0.10273112130314035</v>
          </cell>
          <cell r="F100">
            <v>0.48549871508541087</v>
          </cell>
          <cell r="H100">
            <v>2.1041234336960883</v>
          </cell>
        </row>
        <row r="101">
          <cell r="A101">
            <v>43496</v>
          </cell>
          <cell r="B101">
            <v>1.197363680569314</v>
          </cell>
          <cell r="C101">
            <v>8.883559827375806E-2</v>
          </cell>
          <cell r="D101">
            <v>6.5763497403400095E-2</v>
          </cell>
          <cell r="E101">
            <v>2.4271343657610085E-2</v>
          </cell>
          <cell r="F101">
            <v>0.47252325099232562</v>
          </cell>
          <cell r="H101">
            <v>1.8487573708964078</v>
          </cell>
        </row>
        <row r="102">
          <cell r="A102">
            <v>43524</v>
          </cell>
          <cell r="B102">
            <v>1.1816024888680496</v>
          </cell>
          <cell r="C102">
            <v>0.11497747294408536</v>
          </cell>
          <cell r="D102">
            <v>7.2064534977535524E-2</v>
          </cell>
          <cell r="E102">
            <v>1.8115577865624011E-2</v>
          </cell>
          <cell r="F102">
            <v>0.48186863245266442</v>
          </cell>
          <cell r="H102">
            <v>1.868628707107959</v>
          </cell>
        </row>
        <row r="103">
          <cell r="A103">
            <v>43555</v>
          </cell>
          <cell r="B103">
            <v>1.2090198012497482</v>
          </cell>
          <cell r="C103">
            <v>8.0616991871149152E-2</v>
          </cell>
          <cell r="D103">
            <v>6.7606161704266893E-2</v>
          </cell>
          <cell r="E103">
            <v>8.9081972958460681E-2</v>
          </cell>
          <cell r="F103">
            <v>0.46157372506592842</v>
          </cell>
          <cell r="H103">
            <v>1.9078986528495534</v>
          </cell>
        </row>
        <row r="104">
          <cell r="A104">
            <v>43585</v>
          </cell>
          <cell r="B104">
            <v>1.3871797164760238</v>
          </cell>
          <cell r="C104">
            <v>6.9051176558991595E-2</v>
          </cell>
          <cell r="D104">
            <v>0.34430135965914177</v>
          </cell>
          <cell r="E104">
            <v>0.13073641668013231</v>
          </cell>
          <cell r="F104">
            <v>0.18629482028919231</v>
          </cell>
          <cell r="H104">
            <v>2.1175634896634818</v>
          </cell>
        </row>
        <row r="105">
          <cell r="A105">
            <v>43616</v>
          </cell>
          <cell r="B105">
            <v>1.2321125944048341</v>
          </cell>
          <cell r="C105">
            <v>0.10361292818622536</v>
          </cell>
          <cell r="D105">
            <v>0.34218910086263765</v>
          </cell>
          <cell r="E105">
            <v>0.10429733384563561</v>
          </cell>
          <cell r="F105">
            <v>0.23879331560423256</v>
          </cell>
          <cell r="H105">
            <v>2.0210052729035652</v>
          </cell>
        </row>
        <row r="106">
          <cell r="A106">
            <v>43646</v>
          </cell>
          <cell r="B106">
            <v>1.2162485906784994</v>
          </cell>
          <cell r="C106">
            <v>0.16140129486011939</v>
          </cell>
          <cell r="D106">
            <v>0.26412486020655218</v>
          </cell>
          <cell r="E106">
            <v>2.1677787471360954E-2</v>
          </cell>
          <cell r="F106">
            <v>0.34204032598639933</v>
          </cell>
          <cell r="H106">
            <v>2.0054928592029313</v>
          </cell>
        </row>
        <row r="107">
          <cell r="A107">
            <v>43677</v>
          </cell>
          <cell r="B107">
            <v>1.1915146616556402</v>
          </cell>
          <cell r="C107">
            <v>0.14220872703666501</v>
          </cell>
          <cell r="D107">
            <v>0.2178843039815947</v>
          </cell>
          <cell r="E107">
            <v>4.4563100830919966E-3</v>
          </cell>
          <cell r="F107">
            <v>0.50509215591183043</v>
          </cell>
          <cell r="H107">
            <v>2.0611561586688225</v>
          </cell>
        </row>
        <row r="108">
          <cell r="A108">
            <v>43708</v>
          </cell>
          <cell r="B108">
            <v>1.0756424148480954</v>
          </cell>
          <cell r="C108">
            <v>0.1751655704041668</v>
          </cell>
          <cell r="D108">
            <v>0.21586816927573271</v>
          </cell>
          <cell r="E108">
            <v>-6.0772871874415213E-3</v>
          </cell>
          <cell r="F108">
            <v>0.26371970779805731</v>
          </cell>
          <cell r="H108">
            <v>1.7243185751386108</v>
          </cell>
        </row>
        <row r="109">
          <cell r="A109">
            <v>43738</v>
          </cell>
          <cell r="B109">
            <v>1.2038891300877603</v>
          </cell>
          <cell r="C109">
            <v>0.17484568701901415</v>
          </cell>
          <cell r="D109">
            <v>0.16199500841177111</v>
          </cell>
          <cell r="E109">
            <v>-7.0261613487999086E-2</v>
          </cell>
          <cell r="F109">
            <v>0.24456341029625861</v>
          </cell>
          <cell r="H109">
            <v>1.7150316223268049</v>
          </cell>
        </row>
        <row r="110">
          <cell r="A110">
            <v>43769</v>
          </cell>
          <cell r="B110">
            <v>1.2263096556249924</v>
          </cell>
          <cell r="C110">
            <v>0.13158826169221571</v>
          </cell>
          <cell r="D110">
            <v>-6.5261129867207668E-2</v>
          </cell>
          <cell r="E110">
            <v>-0.10852368377926552</v>
          </cell>
          <cell r="F110">
            <v>0.28015789905450572</v>
          </cell>
          <cell r="H110">
            <v>1.4642710027252406</v>
          </cell>
        </row>
        <row r="111">
          <cell r="A111">
            <v>43799</v>
          </cell>
          <cell r="B111">
            <v>1.1824140093056965</v>
          </cell>
          <cell r="C111">
            <v>0.204865421650718</v>
          </cell>
          <cell r="D111">
            <v>-5.8617575827689339E-2</v>
          </cell>
          <cell r="E111">
            <v>-9.48500769363462E-2</v>
          </cell>
          <cell r="F111">
            <v>0.24040978118470635</v>
          </cell>
          <cell r="H111">
            <v>1.4742215593770851</v>
          </cell>
        </row>
        <row r="112">
          <cell r="A112">
            <v>43830</v>
          </cell>
          <cell r="B112">
            <v>0.99912902929187897</v>
          </cell>
          <cell r="C112">
            <v>0.16912046852990117</v>
          </cell>
          <cell r="D112">
            <v>-5.3058414850636393E-2</v>
          </cell>
          <cell r="E112">
            <v>2.9510270259744148E-2</v>
          </cell>
          <cell r="F112">
            <v>0.15782870555302764</v>
          </cell>
          <cell r="H112">
            <v>1.3025300587839155</v>
          </cell>
        </row>
        <row r="113">
          <cell r="A113">
            <v>43861</v>
          </cell>
          <cell r="B113">
            <v>1.1026154242158337</v>
          </cell>
          <cell r="C113">
            <v>0.14358296397096643</v>
          </cell>
          <cell r="D113">
            <v>0.15224801634935531</v>
          </cell>
          <cell r="E113">
            <v>0.1435140629884894</v>
          </cell>
          <cell r="F113">
            <v>0.22654715491735655</v>
          </cell>
          <cell r="H113">
            <v>1.7685076224420015</v>
          </cell>
        </row>
        <row r="114">
          <cell r="A114">
            <v>43890</v>
          </cell>
          <cell r="B114">
            <v>1.2041981559181674</v>
          </cell>
          <cell r="C114">
            <v>0.11969672177606352</v>
          </cell>
          <cell r="D114">
            <v>0.13649238375900924</v>
          </cell>
          <cell r="E114">
            <v>8.4985679336611358E-2</v>
          </cell>
          <cell r="F114">
            <v>0.16471602696585763</v>
          </cell>
          <cell r="H114">
            <v>1.7100889677557092</v>
          </cell>
        </row>
        <row r="115">
          <cell r="A115">
            <v>43921</v>
          </cell>
          <cell r="B115">
            <v>1.2133474136459341</v>
          </cell>
          <cell r="C115">
            <v>0.13052813271354929</v>
          </cell>
          <cell r="D115">
            <v>0.11934720475806496</v>
          </cell>
          <cell r="E115">
            <v>-6.9867638691655909E-2</v>
          </cell>
          <cell r="F115">
            <v>0.12918387895892791</v>
          </cell>
          <cell r="H115">
            <v>1.5225389913848204</v>
          </cell>
        </row>
        <row r="116">
          <cell r="A116">
            <v>43951</v>
          </cell>
          <cell r="B116">
            <v>0.97881747049779755</v>
          </cell>
          <cell r="C116">
            <v>0.13321684660162963</v>
          </cell>
          <cell r="D116">
            <v>-0.2318215171948364</v>
          </cell>
          <cell r="E116">
            <v>-0.37451467888788204</v>
          </cell>
          <cell r="F116">
            <v>0.26139218911505469</v>
          </cell>
          <cell r="H116">
            <v>0.76709031013176343</v>
          </cell>
        </row>
        <row r="117">
          <cell r="A117">
            <v>43982</v>
          </cell>
          <cell r="B117">
            <v>0.94006382203055661</v>
          </cell>
          <cell r="C117">
            <v>0.17682637627471454</v>
          </cell>
          <cell r="D117">
            <v>-0.2371176145098251</v>
          </cell>
          <cell r="E117">
            <v>-0.5249670998766689</v>
          </cell>
          <cell r="F117">
            <v>0.12467828647802004</v>
          </cell>
          <cell r="H117">
            <v>0.47948377039679713</v>
          </cell>
        </row>
        <row r="118">
          <cell r="A118">
            <v>44012</v>
          </cell>
          <cell r="B118">
            <v>0.86192758974577988</v>
          </cell>
          <cell r="C118">
            <v>0.10930082685234244</v>
          </cell>
          <cell r="D118">
            <v>-0.22479496268542168</v>
          </cell>
          <cell r="E118">
            <v>-0.51313127404885561</v>
          </cell>
          <cell r="F118">
            <v>0.36981563476220081</v>
          </cell>
          <cell r="H118">
            <v>0.60311781462604586</v>
          </cell>
        </row>
        <row r="119">
          <cell r="A119">
            <v>44043</v>
          </cell>
          <cell r="B119">
            <v>1.0413951453747274</v>
          </cell>
          <cell r="C119">
            <v>7.86842583233818E-2</v>
          </cell>
          <cell r="D119">
            <v>-0.22484952736470959</v>
          </cell>
          <cell r="E119">
            <v>-0.36981591746813031</v>
          </cell>
          <cell r="F119">
            <v>0.51560331110920554</v>
          </cell>
          <cell r="H119">
            <v>1.0410172699744749</v>
          </cell>
        </row>
        <row r="120">
          <cell r="A120">
            <v>44074</v>
          </cell>
          <cell r="B120">
            <v>0.30990859481634986</v>
          </cell>
          <cell r="C120">
            <v>3.770453412097987E-2</v>
          </cell>
          <cell r="D120">
            <v>-0.22587422963527987</v>
          </cell>
          <cell r="E120">
            <v>-0.3527826500602691</v>
          </cell>
          <cell r="F120">
            <v>0.45043337607606437</v>
          </cell>
          <cell r="H120">
            <v>0.21938962531784512</v>
          </cell>
        </row>
        <row r="121">
          <cell r="A121">
            <v>44104</v>
          </cell>
          <cell r="B121">
            <v>0.70354215080559224</v>
          </cell>
          <cell r="C121">
            <v>-1.1451390081277919E-2</v>
          </cell>
          <cell r="D121">
            <v>-0.22776347915034734</v>
          </cell>
          <cell r="E121">
            <v>-0.32583074331936429</v>
          </cell>
          <cell r="F121">
            <v>0.3939233892383926</v>
          </cell>
          <cell r="H121">
            <v>0.53241992749299527</v>
          </cell>
        </row>
        <row r="122">
          <cell r="A122">
            <v>44135</v>
          </cell>
          <cell r="B122">
            <v>0.68186025998127175</v>
          </cell>
          <cell r="C122">
            <v>5.6574893086778766E-2</v>
          </cell>
          <cell r="D122">
            <v>-0.28887647081890866</v>
          </cell>
          <cell r="E122">
            <v>-0.31336147590214886</v>
          </cell>
          <cell r="F122">
            <v>0.56053020835884038</v>
          </cell>
          <cell r="H122">
            <v>0.69672741470583333</v>
          </cell>
        </row>
        <row r="123">
          <cell r="A123">
            <v>44165</v>
          </cell>
          <cell r="B123">
            <v>0.70400085761712294</v>
          </cell>
          <cell r="C123">
            <v>-5.5254279169985224E-2</v>
          </cell>
          <cell r="D123">
            <v>-0.28939790533900445</v>
          </cell>
          <cell r="E123">
            <v>-0.30442118796077744</v>
          </cell>
          <cell r="F123">
            <v>0.26066580874392686</v>
          </cell>
          <cell r="H123">
            <v>0.31559329389128266</v>
          </cell>
        </row>
        <row r="124">
          <cell r="A124">
            <v>44196</v>
          </cell>
          <cell r="B124">
            <v>0.73734160131869708</v>
          </cell>
          <cell r="C124">
            <v>-0.14117326754044085</v>
          </cell>
          <cell r="D124">
            <v>-0.27976298294975821</v>
          </cell>
          <cell r="E124">
            <v>-0.25177423886560912</v>
          </cell>
          <cell r="F124">
            <v>0.52340530842666788</v>
          </cell>
          <cell r="H124">
            <v>0.58803642038955672</v>
          </cell>
        </row>
        <row r="125">
          <cell r="A125">
            <v>44227</v>
          </cell>
          <cell r="B125">
            <v>0.84429136111110781</v>
          </cell>
          <cell r="C125">
            <v>-5.8461023227683435E-2</v>
          </cell>
          <cell r="D125">
            <v>-0.27540674726196823</v>
          </cell>
          <cell r="E125">
            <v>-0.25703071322448273</v>
          </cell>
          <cell r="F125">
            <v>0.44724948690827943</v>
          </cell>
          <cell r="H125">
            <v>0.70064236430525284</v>
          </cell>
        </row>
        <row r="126">
          <cell r="A126">
            <v>44255</v>
          </cell>
          <cell r="B126">
            <v>0.70541524579116177</v>
          </cell>
          <cell r="C126">
            <v>-4.7469143977269652E-2</v>
          </cell>
          <cell r="D126">
            <v>-0.25691581719009071</v>
          </cell>
          <cell r="E126">
            <v>-0.11255766575687422</v>
          </cell>
          <cell r="F126">
            <v>0.12557394315368853</v>
          </cell>
          <cell r="H126">
            <v>0.41404656202061574</v>
          </cell>
        </row>
        <row r="127">
          <cell r="A127">
            <v>44286</v>
          </cell>
          <cell r="B127">
            <v>0.70586292425162789</v>
          </cell>
          <cell r="C127">
            <v>-0.13454590521976156</v>
          </cell>
          <cell r="D127">
            <v>-0.2379321231050644</v>
          </cell>
          <cell r="E127">
            <v>8.9896364926452643E-2</v>
          </cell>
          <cell r="F127">
            <v>0.29105993324246898</v>
          </cell>
          <cell r="H127">
            <v>0.71434119409572361</v>
          </cell>
        </row>
        <row r="128">
          <cell r="A128">
            <v>44316</v>
          </cell>
          <cell r="B128">
            <v>0.71163254496946871</v>
          </cell>
          <cell r="C128">
            <v>-2.8174523590363192E-2</v>
          </cell>
          <cell r="D128">
            <v>0.1037212581280032</v>
          </cell>
          <cell r="E128">
            <v>0.3520923401774948</v>
          </cell>
          <cell r="F128">
            <v>0.38662683490243266</v>
          </cell>
          <cell r="H128">
            <v>1.5258984545870362</v>
          </cell>
        </row>
        <row r="129">
          <cell r="A129">
            <v>44347</v>
          </cell>
          <cell r="B129">
            <v>0.86785324532852903</v>
          </cell>
          <cell r="C129">
            <v>-0.11542055084047459</v>
          </cell>
          <cell r="D129">
            <v>0.11202243266169323</v>
          </cell>
          <cell r="E129">
            <v>0.45430265451750007</v>
          </cell>
          <cell r="F129">
            <v>0.79591003084811662</v>
          </cell>
          <cell r="H129">
            <v>2.1146678125153642</v>
          </cell>
        </row>
        <row r="130">
          <cell r="A130">
            <v>44377</v>
          </cell>
          <cell r="B130">
            <v>0.94729590600183911</v>
          </cell>
          <cell r="C130">
            <v>-4.1376525079503942E-2</v>
          </cell>
          <cell r="D130">
            <v>0.10678111035166893</v>
          </cell>
          <cell r="E130">
            <v>0.51211517593771672</v>
          </cell>
          <cell r="F130">
            <v>0.98926111922424376</v>
          </cell>
          <cell r="H130">
            <v>2.5140767864359646</v>
          </cell>
        </row>
        <row r="131">
          <cell r="B131">
            <v>0.68</v>
          </cell>
          <cell r="C131">
            <v>0.01</v>
          </cell>
          <cell r="D131">
            <v>0.11</v>
          </cell>
          <cell r="E131">
            <v>0.46</v>
          </cell>
          <cell r="F131">
            <v>0.83</v>
          </cell>
          <cell r="H131">
            <v>2.09</v>
          </cell>
        </row>
        <row r="132">
          <cell r="B132">
            <v>1.3</v>
          </cell>
          <cell r="C132">
            <v>0.04</v>
          </cell>
          <cell r="D132">
            <v>0.11</v>
          </cell>
          <cell r="E132">
            <v>0.42</v>
          </cell>
          <cell r="F132">
            <v>1.1100000000000001</v>
          </cell>
          <cell r="H132">
            <v>2.98</v>
          </cell>
        </row>
        <row r="133">
          <cell r="B133">
            <v>1.08</v>
          </cell>
          <cell r="C133">
            <v>0.1</v>
          </cell>
          <cell r="D133">
            <v>0.11</v>
          </cell>
          <cell r="E133">
            <v>0.41</v>
          </cell>
          <cell r="F133">
            <v>1.31</v>
          </cell>
          <cell r="H133">
            <v>3.01</v>
          </cell>
        </row>
        <row r="134">
          <cell r="B134">
            <v>1.22</v>
          </cell>
          <cell r="C134">
            <v>0.11</v>
          </cell>
          <cell r="D134">
            <v>0.86</v>
          </cell>
          <cell r="E134">
            <v>0.4</v>
          </cell>
          <cell r="F134">
            <v>1.17</v>
          </cell>
          <cell r="H134">
            <v>3.76</v>
          </cell>
        </row>
        <row r="135">
          <cell r="B135">
            <v>1.26</v>
          </cell>
          <cell r="C135">
            <v>0.16</v>
          </cell>
          <cell r="D135">
            <v>0.86</v>
          </cell>
          <cell r="E135">
            <v>0.41</v>
          </cell>
          <cell r="F135">
            <v>1.45</v>
          </cell>
          <cell r="H135">
            <v>4.1399999999999997</v>
          </cell>
        </row>
        <row r="136">
          <cell r="B136">
            <v>1.2</v>
          </cell>
          <cell r="C136">
            <v>0.31</v>
          </cell>
          <cell r="D136">
            <v>0.85</v>
          </cell>
          <cell r="E136">
            <v>0.36</v>
          </cell>
          <cell r="F136">
            <v>1.39</v>
          </cell>
          <cell r="H136">
            <v>4.1100000000000003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Sheet1 (monthly)"/>
      <sheetName val="FAME"/>
      <sheetName val="Chart data"/>
      <sheetName val="Charts (M+A)"/>
      <sheetName val="MPR Chart"/>
      <sheetName val="DfW"/>
    </sheetNames>
    <sheetDataSet>
      <sheetData sheetId="0"/>
      <sheetData sheetId="1"/>
      <sheetData sheetId="2"/>
      <sheetData sheetId="3">
        <row r="2">
          <cell r="B2">
            <v>0.35</v>
          </cell>
          <cell r="C2">
            <v>0.84</v>
          </cell>
        </row>
        <row r="3">
          <cell r="B3">
            <v>0.35</v>
          </cell>
          <cell r="C3">
            <v>0.79</v>
          </cell>
        </row>
        <row r="4">
          <cell r="B4">
            <v>0.73</v>
          </cell>
          <cell r="C4">
            <v>0.96</v>
          </cell>
        </row>
        <row r="5">
          <cell r="B5">
            <v>1.21</v>
          </cell>
          <cell r="C5">
            <v>1.0900000000000001</v>
          </cell>
        </row>
        <row r="6">
          <cell r="B6">
            <v>2.14</v>
          </cell>
          <cell r="C6">
            <v>1.71</v>
          </cell>
        </row>
        <row r="7">
          <cell r="B7">
            <v>2.74</v>
          </cell>
          <cell r="C7">
            <v>2.5299999999999998</v>
          </cell>
        </row>
        <row r="8">
          <cell r="B8">
            <v>2.82</v>
          </cell>
          <cell r="C8">
            <v>2.67</v>
          </cell>
        </row>
        <row r="9">
          <cell r="B9">
            <v>3.02</v>
          </cell>
          <cell r="C9">
            <v>2.88</v>
          </cell>
        </row>
        <row r="10">
          <cell r="B10">
            <v>2.72</v>
          </cell>
          <cell r="C10">
            <v>2.65</v>
          </cell>
        </row>
        <row r="11">
          <cell r="B11">
            <v>2.42</v>
          </cell>
          <cell r="C11">
            <v>2.15</v>
          </cell>
        </row>
        <row r="12">
          <cell r="B12">
            <v>2.52</v>
          </cell>
          <cell r="C12">
            <v>2.06</v>
          </cell>
        </row>
        <row r="13">
          <cell r="B13">
            <v>2.27</v>
          </cell>
          <cell r="C13">
            <v>1.85</v>
          </cell>
        </row>
        <row r="14">
          <cell r="B14">
            <v>1.87</v>
          </cell>
          <cell r="C14">
            <v>1.89</v>
          </cell>
        </row>
        <row r="15">
          <cell r="B15">
            <v>2.0499999999999998</v>
          </cell>
          <cell r="C15">
            <v>1.76</v>
          </cell>
        </row>
        <row r="16">
          <cell r="B16">
            <v>1.83</v>
          </cell>
          <cell r="C16">
            <v>1.77</v>
          </cell>
        </row>
        <row r="17">
          <cell r="B17">
            <v>1.41</v>
          </cell>
          <cell r="C17">
            <v>1.64</v>
          </cell>
        </row>
        <row r="18">
          <cell r="B18">
            <v>1.67</v>
          </cell>
          <cell r="C18">
            <v>1.57</v>
          </cell>
        </row>
        <row r="19">
          <cell r="B19">
            <v>0.62</v>
          </cell>
          <cell r="C19">
            <v>1.41</v>
          </cell>
        </row>
        <row r="20">
          <cell r="B20">
            <v>0.6</v>
          </cell>
          <cell r="C20">
            <v>1.38</v>
          </cell>
        </row>
        <row r="21">
          <cell r="B21">
            <v>0.53</v>
          </cell>
          <cell r="C21">
            <v>1.37</v>
          </cell>
        </row>
        <row r="22">
          <cell r="B22">
            <v>0.61</v>
          </cell>
          <cell r="C22">
            <v>1.19</v>
          </cell>
        </row>
        <row r="23">
          <cell r="B23">
            <v>2.0499999999999998</v>
          </cell>
          <cell r="C23">
            <v>1.77</v>
          </cell>
        </row>
        <row r="24">
          <cell r="B24">
            <v>2.7</v>
          </cell>
          <cell r="C24">
            <v>2.33</v>
          </cell>
        </row>
        <row r="25">
          <cell r="B25">
            <v>4</v>
          </cell>
          <cell r="C25">
            <v>2.85</v>
          </cell>
        </row>
        <row r="26">
          <cell r="B26">
            <v>4.0199999999999996</v>
          </cell>
          <cell r="C26">
            <v>3.1</v>
          </cell>
        </row>
        <row r="27">
          <cell r="B27">
            <v>3.78</v>
          </cell>
          <cell r="C27">
            <v>3.11</v>
          </cell>
        </row>
        <row r="28">
          <cell r="B28">
            <v>3.28</v>
          </cell>
          <cell r="C28">
            <v>2.71</v>
          </cell>
        </row>
        <row r="29">
          <cell r="B29">
            <v>2.54</v>
          </cell>
          <cell r="C29">
            <v>2.4900000000000002</v>
          </cell>
        </row>
        <row r="30">
          <cell r="B30">
            <v>2.42</v>
          </cell>
          <cell r="C30">
            <v>2.3199999999999998</v>
          </cell>
        </row>
        <row r="31">
          <cell r="B31">
            <v>2.19</v>
          </cell>
          <cell r="C31">
            <v>2.2599999999999998</v>
          </cell>
        </row>
        <row r="32">
          <cell r="B32">
            <v>2.0699999999999998</v>
          </cell>
          <cell r="C32">
            <v>2.13</v>
          </cell>
        </row>
        <row r="33">
          <cell r="B33">
            <v>1.99</v>
          </cell>
          <cell r="C33">
            <v>2.0299999999999998</v>
          </cell>
        </row>
        <row r="34">
          <cell r="B34">
            <v>1.96</v>
          </cell>
          <cell r="C34">
            <v>2.0099999999999998</v>
          </cell>
        </row>
        <row r="35">
          <cell r="B35">
            <v>1.93</v>
          </cell>
          <cell r="C35">
            <v>1.96</v>
          </cell>
        </row>
        <row r="36">
          <cell r="B36">
            <v>1.89</v>
          </cell>
          <cell r="C36">
            <v>1.92</v>
          </cell>
        </row>
      </sheetData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ExRate"/>
      <sheetName val="Commodities"/>
      <sheetName val="MPR chart"/>
      <sheetName val="DfW"/>
    </sheetNames>
    <sheetDataSet>
      <sheetData sheetId="0"/>
      <sheetData sheetId="1"/>
      <sheetData sheetId="2">
        <row r="4700">
          <cell r="AF4700">
            <v>42005</v>
          </cell>
          <cell r="AH4700">
            <v>118.22551225704747</v>
          </cell>
          <cell r="AI4700">
            <v>102.33674049103399</v>
          </cell>
        </row>
        <row r="4701">
          <cell r="AF4701">
            <v>42006</v>
          </cell>
          <cell r="AH4701">
            <v>117.63190819473795</v>
          </cell>
          <cell r="AI4701">
            <v>101.6309698669579</v>
          </cell>
        </row>
        <row r="4702">
          <cell r="AF4702">
            <v>42009</v>
          </cell>
          <cell r="AH4702">
            <v>119.28416918345935</v>
          </cell>
          <cell r="AI4702">
            <v>100.5676502483058</v>
          </cell>
        </row>
        <row r="4703">
          <cell r="AF4703">
            <v>42010</v>
          </cell>
          <cell r="AH4703">
            <v>119.7038510364298</v>
          </cell>
          <cell r="AI4703">
            <v>100.01733570882797</v>
          </cell>
        </row>
        <row r="4704">
          <cell r="AF4704">
            <v>42011</v>
          </cell>
          <cell r="AH4704">
            <v>118.84936366011161</v>
          </cell>
          <cell r="AI4704">
            <v>99.840115772385943</v>
          </cell>
        </row>
        <row r="4705">
          <cell r="AF4705">
            <v>42012</v>
          </cell>
          <cell r="AH4705">
            <v>117.76045939294509</v>
          </cell>
          <cell r="AI4705">
            <v>100.66403302075672</v>
          </cell>
        </row>
        <row r="4706">
          <cell r="AF4706">
            <v>42013</v>
          </cell>
          <cell r="AH4706">
            <v>117.68106012346422</v>
          </cell>
          <cell r="AI4706">
            <v>100.12304584635477</v>
          </cell>
        </row>
        <row r="4707">
          <cell r="AF4707">
            <v>42016</v>
          </cell>
          <cell r="AH4707">
            <v>116.30102520153444</v>
          </cell>
          <cell r="AI4707">
            <v>99.46391204765817</v>
          </cell>
        </row>
        <row r="4708">
          <cell r="AF4708">
            <v>42017</v>
          </cell>
          <cell r="AH4708">
            <v>114.58448861370945</v>
          </cell>
          <cell r="AI4708">
            <v>97.39323700080935</v>
          </cell>
        </row>
        <row r="4709">
          <cell r="AF4709">
            <v>42018</v>
          </cell>
          <cell r="AH4709">
            <v>113.77915316611755</v>
          </cell>
          <cell r="AI4709">
            <v>94.293442673920055</v>
          </cell>
        </row>
        <row r="4710">
          <cell r="AF4710">
            <v>42019</v>
          </cell>
          <cell r="AH4710">
            <v>113.18176818621372</v>
          </cell>
          <cell r="AI4710">
            <v>95.378526144415915</v>
          </cell>
        </row>
        <row r="4711">
          <cell r="AF4711">
            <v>42020</v>
          </cell>
          <cell r="AH4711">
            <v>113.27629112607191</v>
          </cell>
          <cell r="AI4711">
            <v>97.576675180635291</v>
          </cell>
        </row>
        <row r="4712">
          <cell r="AF4712">
            <v>42023</v>
          </cell>
          <cell r="AH4712">
            <v>113.27629112607191</v>
          </cell>
          <cell r="AI4712">
            <v>97.576675180635291</v>
          </cell>
        </row>
        <row r="4713">
          <cell r="AF4713">
            <v>42024</v>
          </cell>
          <cell r="AH4713">
            <v>112.65622064060207</v>
          </cell>
          <cell r="AI4713">
            <v>97.613984640938867</v>
          </cell>
        </row>
        <row r="4714">
          <cell r="AF4714">
            <v>42025</v>
          </cell>
          <cell r="AH4714">
            <v>112.57304045352686</v>
          </cell>
          <cell r="AI4714">
            <v>99.047289740934829</v>
          </cell>
        </row>
        <row r="4715">
          <cell r="AF4715">
            <v>42026</v>
          </cell>
          <cell r="AH4715">
            <v>111.84710427541586</v>
          </cell>
          <cell r="AI4715">
            <v>97.940442418595225</v>
          </cell>
        </row>
        <row r="4716">
          <cell r="AF4716">
            <v>42027</v>
          </cell>
          <cell r="AH4716">
            <v>110.5653732109386</v>
          </cell>
          <cell r="AI4716">
            <v>95.580619054393651</v>
          </cell>
        </row>
        <row r="4717">
          <cell r="AF4717">
            <v>42030</v>
          </cell>
          <cell r="AH4717">
            <v>110.49353577664637</v>
          </cell>
          <cell r="AI4717">
            <v>97.424328217729013</v>
          </cell>
        </row>
        <row r="4718">
          <cell r="AF4718">
            <v>42031</v>
          </cell>
          <cell r="AH4718">
            <v>110.69392440914577</v>
          </cell>
          <cell r="AI4718">
            <v>95.677001826844574</v>
          </cell>
        </row>
        <row r="4719">
          <cell r="AF4719">
            <v>42032</v>
          </cell>
          <cell r="AH4719">
            <v>110.19106236910011</v>
          </cell>
          <cell r="AI4719">
            <v>96.29571704354565</v>
          </cell>
        </row>
        <row r="4720">
          <cell r="AF4720">
            <v>42033</v>
          </cell>
          <cell r="AH4720">
            <v>109.41219334466851</v>
          </cell>
          <cell r="AI4720">
            <v>94.803338631402355</v>
          </cell>
        </row>
        <row r="4721">
          <cell r="AF4721">
            <v>42034</v>
          </cell>
          <cell r="AH4721">
            <v>109.2344902177351</v>
          </cell>
          <cell r="AI4721">
            <v>96.687466376733255</v>
          </cell>
        </row>
        <row r="4722">
          <cell r="AF4722">
            <v>42037</v>
          </cell>
          <cell r="AH4722">
            <v>107.89226447174859</v>
          </cell>
          <cell r="AI4722">
            <v>96.842922461331511</v>
          </cell>
        </row>
        <row r="4723">
          <cell r="AF4723">
            <v>42038</v>
          </cell>
          <cell r="AH4723">
            <v>110.28180439136399</v>
          </cell>
          <cell r="AI4723">
            <v>98.65554040774721</v>
          </cell>
        </row>
        <row r="4724">
          <cell r="AF4724">
            <v>42039</v>
          </cell>
          <cell r="AH4724">
            <v>109.21558562976345</v>
          </cell>
          <cell r="AI4724">
            <v>98.428574524233753</v>
          </cell>
        </row>
        <row r="4725">
          <cell r="AF4725">
            <v>42040</v>
          </cell>
          <cell r="AH4725">
            <v>109.64661023551686</v>
          </cell>
          <cell r="AI4725">
            <v>98.62755831251954</v>
          </cell>
        </row>
        <row r="4726">
          <cell r="AF4726">
            <v>42041</v>
          </cell>
          <cell r="AH4726">
            <v>110.78844734900396</v>
          </cell>
          <cell r="AI4726">
            <v>97.987079243974705</v>
          </cell>
        </row>
        <row r="4727">
          <cell r="AF4727">
            <v>42044</v>
          </cell>
          <cell r="AH4727">
            <v>111.82819968744421</v>
          </cell>
          <cell r="AI4727">
            <v>98.154971815340815</v>
          </cell>
        </row>
        <row r="4728">
          <cell r="AF4728">
            <v>42045</v>
          </cell>
          <cell r="AH4728">
            <v>111.00395965188066</v>
          </cell>
          <cell r="AI4728">
            <v>96.429409276300134</v>
          </cell>
        </row>
        <row r="4729">
          <cell r="AF4729">
            <v>42046</v>
          </cell>
          <cell r="AH4729">
            <v>110.27424255617535</v>
          </cell>
          <cell r="AI4729">
            <v>96.102951498643804</v>
          </cell>
        </row>
        <row r="4730">
          <cell r="AF4730">
            <v>42047</v>
          </cell>
          <cell r="AH4730">
            <v>110.66367706839114</v>
          </cell>
          <cell r="AI4730">
            <v>97.701040048313899</v>
          </cell>
        </row>
        <row r="4731">
          <cell r="AF4731">
            <v>42048</v>
          </cell>
          <cell r="AH4731">
            <v>111.93028446249109</v>
          </cell>
          <cell r="AI4731">
            <v>97.638857614474617</v>
          </cell>
        </row>
        <row r="4732">
          <cell r="AF4732">
            <v>42051</v>
          </cell>
          <cell r="AH4732">
            <v>111.93028446249109</v>
          </cell>
          <cell r="AI4732">
            <v>97.638857614474617</v>
          </cell>
        </row>
        <row r="4733">
          <cell r="AF4733">
            <v>42052</v>
          </cell>
          <cell r="AH4733">
            <v>111.68452481885974</v>
          </cell>
          <cell r="AI4733">
            <v>96.02833257803664</v>
          </cell>
        </row>
        <row r="4734">
          <cell r="AF4734">
            <v>42053</v>
          </cell>
          <cell r="AH4734">
            <v>111.21191011956873</v>
          </cell>
          <cell r="AI4734">
            <v>96.730994080420771</v>
          </cell>
        </row>
        <row r="4735">
          <cell r="AF4735">
            <v>42054</v>
          </cell>
          <cell r="AH4735">
            <v>111.33668040018156</v>
          </cell>
          <cell r="AI4735">
            <v>96.516464683675167</v>
          </cell>
        </row>
        <row r="4736">
          <cell r="AF4736">
            <v>42055</v>
          </cell>
          <cell r="AH4736">
            <v>109.88102712636521</v>
          </cell>
          <cell r="AI4736">
            <v>95.422053848103431</v>
          </cell>
        </row>
        <row r="4737">
          <cell r="AF4737">
            <v>42058</v>
          </cell>
          <cell r="AH4737">
            <v>109.05300617320734</v>
          </cell>
          <cell r="AI4737">
            <v>95.297688980424823</v>
          </cell>
        </row>
        <row r="4738">
          <cell r="AF4738">
            <v>42059</v>
          </cell>
          <cell r="AH4738">
            <v>109.08325351396196</v>
          </cell>
          <cell r="AI4738">
            <v>96.740321445496647</v>
          </cell>
        </row>
        <row r="4739">
          <cell r="AF4739">
            <v>42060</v>
          </cell>
          <cell r="AH4739">
            <v>108.61063881467093</v>
          </cell>
          <cell r="AI4739">
            <v>96.273953191701878</v>
          </cell>
        </row>
        <row r="4740">
          <cell r="AF4740">
            <v>42061</v>
          </cell>
          <cell r="AH4740">
            <v>109.42353609745152</v>
          </cell>
          <cell r="AI4740">
            <v>97.377691392349519</v>
          </cell>
        </row>
        <row r="4741">
          <cell r="AF4741">
            <v>42062</v>
          </cell>
          <cell r="AH4741">
            <v>110.41791742475982</v>
          </cell>
          <cell r="AI4741">
            <v>97.303072471742354</v>
          </cell>
        </row>
        <row r="4742">
          <cell r="AF4742">
            <v>42065</v>
          </cell>
          <cell r="AH4742">
            <v>109.57477280122463</v>
          </cell>
          <cell r="AI4742">
            <v>96.989051180853878</v>
          </cell>
        </row>
        <row r="4743">
          <cell r="AF4743">
            <v>42066</v>
          </cell>
          <cell r="AH4743">
            <v>108.82993203514197</v>
          </cell>
          <cell r="AI4743">
            <v>96.031441699728603</v>
          </cell>
        </row>
        <row r="4744">
          <cell r="AF4744">
            <v>42067</v>
          </cell>
          <cell r="AH4744">
            <v>109.1550909482542</v>
          </cell>
          <cell r="AI4744">
            <v>96.522682927059094</v>
          </cell>
        </row>
        <row r="4745">
          <cell r="AF4745">
            <v>42068</v>
          </cell>
          <cell r="AH4745">
            <v>108.2287661376438</v>
          </cell>
          <cell r="AI4745">
            <v>96.746539688880588</v>
          </cell>
        </row>
        <row r="4746">
          <cell r="AF4746">
            <v>42069</v>
          </cell>
          <cell r="AH4746">
            <v>108.50855403962409</v>
          </cell>
          <cell r="AI4746">
            <v>95.854221763286588</v>
          </cell>
        </row>
        <row r="4747">
          <cell r="AF4747">
            <v>42072</v>
          </cell>
          <cell r="AH4747">
            <v>108.79590377679303</v>
          </cell>
          <cell r="AI4747">
            <v>96.939305233782449</v>
          </cell>
        </row>
        <row r="4748">
          <cell r="AF4748">
            <v>42073</v>
          </cell>
          <cell r="AH4748">
            <v>108.60685789707661</v>
          </cell>
          <cell r="AI4748">
            <v>95.41583560471949</v>
          </cell>
        </row>
        <row r="4749">
          <cell r="AF4749">
            <v>42074</v>
          </cell>
          <cell r="AH4749">
            <v>108.92067405740585</v>
          </cell>
          <cell r="AI4749">
            <v>94.604354843116568</v>
          </cell>
        </row>
        <row r="4750">
          <cell r="AF4750">
            <v>42075</v>
          </cell>
          <cell r="AH4750">
            <v>109.15131003065987</v>
          </cell>
          <cell r="AI4750">
            <v>95.62103763638919</v>
          </cell>
        </row>
        <row r="4751">
          <cell r="AF4751">
            <v>42076</v>
          </cell>
          <cell r="AH4751">
            <v>107.56710555863637</v>
          </cell>
          <cell r="AI4751">
            <v>96.149588324023284</v>
          </cell>
        </row>
        <row r="4752">
          <cell r="AF4752">
            <v>42079</v>
          </cell>
          <cell r="AH4752">
            <v>108.2854799015587</v>
          </cell>
          <cell r="AI4752">
            <v>95.798257572831218</v>
          </cell>
        </row>
        <row r="4753">
          <cell r="AF4753">
            <v>42080</v>
          </cell>
          <cell r="AH4753">
            <v>107.19279471679788</v>
          </cell>
          <cell r="AI4753">
            <v>95.499781890402559</v>
          </cell>
        </row>
        <row r="4754">
          <cell r="AF4754">
            <v>42081</v>
          </cell>
          <cell r="AH4754">
            <v>108.48208761646379</v>
          </cell>
          <cell r="AI4754">
            <v>93.966984896263725</v>
          </cell>
        </row>
        <row r="4755">
          <cell r="AF4755">
            <v>42082</v>
          </cell>
          <cell r="AH4755">
            <v>108.69759991934049</v>
          </cell>
          <cell r="AI4755">
            <v>95.969259265889292</v>
          </cell>
        </row>
        <row r="4756">
          <cell r="AF4756">
            <v>42083</v>
          </cell>
          <cell r="AH4756">
            <v>110.1494722755625</v>
          </cell>
          <cell r="AI4756">
            <v>98.357064725318565</v>
          </cell>
        </row>
        <row r="4757">
          <cell r="AF4757">
            <v>42086</v>
          </cell>
          <cell r="AH4757">
            <v>111.2194719547574</v>
          </cell>
          <cell r="AI4757">
            <v>99.261819137680419</v>
          </cell>
        </row>
        <row r="4758">
          <cell r="AF4758">
            <v>42087</v>
          </cell>
          <cell r="AH4758">
            <v>110.79979010178695</v>
          </cell>
          <cell r="AI4758">
            <v>99.156109000153606</v>
          </cell>
        </row>
        <row r="4759">
          <cell r="AF4759">
            <v>42088</v>
          </cell>
          <cell r="AH4759">
            <v>110.58049688131594</v>
          </cell>
          <cell r="AI4759">
            <v>98.521848174992712</v>
          </cell>
        </row>
        <row r="4760">
          <cell r="AF4760">
            <v>42089</v>
          </cell>
          <cell r="AH4760">
            <v>109.46512619098911</v>
          </cell>
          <cell r="AI4760">
            <v>99.177872851997364</v>
          </cell>
        </row>
        <row r="4761">
          <cell r="AF4761">
            <v>42090</v>
          </cell>
          <cell r="AH4761">
            <v>109.72979042259209</v>
          </cell>
          <cell r="AI4761">
            <v>97.822295794300544</v>
          </cell>
        </row>
        <row r="4762">
          <cell r="AF4762">
            <v>42093</v>
          </cell>
          <cell r="AH4762">
            <v>110.48219302386337</v>
          </cell>
          <cell r="AI4762">
            <v>98.182953910568514</v>
          </cell>
        </row>
        <row r="4763">
          <cell r="AF4763">
            <v>42094</v>
          </cell>
          <cell r="AH4763">
            <v>108.86774121108526</v>
          </cell>
          <cell r="AI4763">
            <v>97.262653889746815</v>
          </cell>
        </row>
        <row r="4764">
          <cell r="AF4764">
            <v>42095</v>
          </cell>
          <cell r="AH4764">
            <v>110.29692806174131</v>
          </cell>
          <cell r="AI4764">
            <v>97.548693085407606</v>
          </cell>
        </row>
        <row r="4765">
          <cell r="AF4765">
            <v>42096</v>
          </cell>
          <cell r="AH4765">
            <v>111.43876517522841</v>
          </cell>
          <cell r="AI4765">
            <v>97.548693085407606</v>
          </cell>
        </row>
        <row r="4766">
          <cell r="AF4766">
            <v>42097</v>
          </cell>
          <cell r="AH4766">
            <v>111.43876517522841</v>
          </cell>
          <cell r="AI4766">
            <v>97.548693085407606</v>
          </cell>
        </row>
        <row r="4767">
          <cell r="AF4767">
            <v>42100</v>
          </cell>
          <cell r="AH4767">
            <v>110.98883598150336</v>
          </cell>
          <cell r="AI4767">
            <v>97.548693085407606</v>
          </cell>
        </row>
        <row r="4768">
          <cell r="AF4768">
            <v>42101</v>
          </cell>
          <cell r="AH4768">
            <v>110.76576184343799</v>
          </cell>
          <cell r="AI4768">
            <v>98.067916407965797</v>
          </cell>
        </row>
        <row r="4769">
          <cell r="AF4769">
            <v>42102</v>
          </cell>
          <cell r="AH4769">
            <v>110.56159229334428</v>
          </cell>
          <cell r="AI4769">
            <v>97.517601868487944</v>
          </cell>
        </row>
        <row r="4770">
          <cell r="AF4770">
            <v>42103</v>
          </cell>
          <cell r="AH4770">
            <v>109.94530272546879</v>
          </cell>
          <cell r="AI4770">
            <v>97.470965043108478</v>
          </cell>
        </row>
        <row r="4771">
          <cell r="AF4771">
            <v>42104</v>
          </cell>
          <cell r="AH4771">
            <v>109.77894235131836</v>
          </cell>
          <cell r="AI4771">
            <v>98.176735667184573</v>
          </cell>
        </row>
        <row r="4772">
          <cell r="AF4772">
            <v>42107</v>
          </cell>
          <cell r="AH4772">
            <v>108.67491441377452</v>
          </cell>
          <cell r="AI4772">
            <v>97.682385318162119</v>
          </cell>
        </row>
        <row r="4773">
          <cell r="AF4773">
            <v>42108</v>
          </cell>
          <cell r="AH4773">
            <v>109.21936654735778</v>
          </cell>
          <cell r="AI4773">
            <v>97.791204577380881</v>
          </cell>
        </row>
        <row r="4774">
          <cell r="AF4774">
            <v>42109</v>
          </cell>
          <cell r="AH4774">
            <v>108.83749387033063</v>
          </cell>
          <cell r="AI4774">
            <v>98.434792767617694</v>
          </cell>
        </row>
        <row r="4775">
          <cell r="AF4775">
            <v>42110</v>
          </cell>
          <cell r="AH4775">
            <v>109.40463150947986</v>
          </cell>
          <cell r="AI4775">
            <v>99.771715095162705</v>
          </cell>
        </row>
        <row r="4776">
          <cell r="AF4776">
            <v>42111</v>
          </cell>
          <cell r="AH4776">
            <v>108.80346561198168</v>
          </cell>
          <cell r="AI4776">
            <v>99.398620492126895</v>
          </cell>
        </row>
        <row r="4777">
          <cell r="AF4777">
            <v>42114</v>
          </cell>
          <cell r="AH4777">
            <v>108.14558595056856</v>
          </cell>
          <cell r="AI4777">
            <v>98.658649529439174</v>
          </cell>
        </row>
        <row r="4778">
          <cell r="AF4778">
            <v>42115</v>
          </cell>
          <cell r="AH4778">
            <v>108.23632797283246</v>
          </cell>
          <cell r="AI4778">
            <v>98.612012704059708</v>
          </cell>
        </row>
        <row r="4779">
          <cell r="AF4779">
            <v>42116</v>
          </cell>
          <cell r="AH4779">
            <v>107.89982630693724</v>
          </cell>
          <cell r="AI4779">
            <v>98.329082630090866</v>
          </cell>
        </row>
        <row r="4780">
          <cell r="AF4780">
            <v>42117</v>
          </cell>
          <cell r="AH4780">
            <v>109.26473755848971</v>
          </cell>
          <cell r="AI4780">
            <v>97.92178768844343</v>
          </cell>
        </row>
        <row r="4781">
          <cell r="AF4781">
            <v>42118</v>
          </cell>
          <cell r="AH4781">
            <v>109.0454443380187</v>
          </cell>
          <cell r="AI4781">
            <v>99.868097867613628</v>
          </cell>
        </row>
        <row r="4782">
          <cell r="AF4782">
            <v>42121</v>
          </cell>
          <cell r="AH4782">
            <v>108.02459658755006</v>
          </cell>
          <cell r="AI4782">
            <v>100.99049079841306</v>
          </cell>
        </row>
        <row r="4783">
          <cell r="AF4783">
            <v>42122</v>
          </cell>
          <cell r="AH4783">
            <v>108.39512651179423</v>
          </cell>
          <cell r="AI4783">
            <v>101.89524521077493</v>
          </cell>
        </row>
        <row r="4784">
          <cell r="AF4784">
            <v>42123</v>
          </cell>
          <cell r="AH4784">
            <v>109.19668104179181</v>
          </cell>
          <cell r="AI4784">
            <v>102.28699454396255</v>
          </cell>
        </row>
        <row r="4785">
          <cell r="AF4785">
            <v>42124</v>
          </cell>
          <cell r="AH4785">
            <v>108.47452578127512</v>
          </cell>
          <cell r="AI4785">
            <v>105.07276757996335</v>
          </cell>
        </row>
        <row r="4786">
          <cell r="AF4786">
            <v>42125</v>
          </cell>
          <cell r="AH4786">
            <v>107.67297125127754</v>
          </cell>
          <cell r="AI4786">
            <v>105.07587670165532</v>
          </cell>
        </row>
        <row r="4787">
          <cell r="AF4787">
            <v>42128</v>
          </cell>
          <cell r="AH4787">
            <v>107.79774153189038</v>
          </cell>
          <cell r="AI4787">
            <v>105.07587670165532</v>
          </cell>
        </row>
        <row r="4788">
          <cell r="AF4788">
            <v>42129</v>
          </cell>
          <cell r="AH4788">
            <v>108.19851879688918</v>
          </cell>
          <cell r="AI4788">
            <v>107.46368216108458</v>
          </cell>
        </row>
        <row r="4789">
          <cell r="AF4789">
            <v>42130</v>
          </cell>
          <cell r="AH4789">
            <v>108.69759991934049</v>
          </cell>
          <cell r="AI4789">
            <v>105.15671386564641</v>
          </cell>
        </row>
        <row r="4790">
          <cell r="AF4790">
            <v>42131</v>
          </cell>
          <cell r="AH4790">
            <v>107.93007364769186</v>
          </cell>
          <cell r="AI4790">
            <v>104.6405996647802</v>
          </cell>
        </row>
        <row r="4791">
          <cell r="AF4791">
            <v>42132</v>
          </cell>
          <cell r="AH4791">
            <v>109.16643370103718</v>
          </cell>
          <cell r="AI4791">
            <v>104.51001655371765</v>
          </cell>
        </row>
        <row r="4792">
          <cell r="AF4792">
            <v>42135</v>
          </cell>
          <cell r="AH4792">
            <v>108.70516175452914</v>
          </cell>
          <cell r="AI4792">
            <v>103.83533714656122</v>
          </cell>
        </row>
        <row r="4793">
          <cell r="AF4793">
            <v>42136</v>
          </cell>
          <cell r="AH4793">
            <v>108.72784726009512</v>
          </cell>
          <cell r="AI4793">
            <v>105.12873177041872</v>
          </cell>
        </row>
        <row r="4794">
          <cell r="AF4794">
            <v>42137</v>
          </cell>
          <cell r="AH4794">
            <v>108.75809460084973</v>
          </cell>
          <cell r="AI4794">
            <v>104.29548715697206</v>
          </cell>
        </row>
        <row r="4795">
          <cell r="AF4795">
            <v>42138</v>
          </cell>
          <cell r="AH4795">
            <v>110.56915412853293</v>
          </cell>
          <cell r="AI4795">
            <v>103.53686146413256</v>
          </cell>
        </row>
        <row r="4796">
          <cell r="AF4796">
            <v>42139</v>
          </cell>
          <cell r="AH4796">
            <v>110.08141575886458</v>
          </cell>
          <cell r="AI4796">
            <v>103.39073274461019</v>
          </cell>
        </row>
        <row r="4797">
          <cell r="AF4797">
            <v>42142</v>
          </cell>
          <cell r="AH4797">
            <v>110.26289980339236</v>
          </cell>
          <cell r="AI4797">
            <v>102.3180857608822</v>
          </cell>
        </row>
        <row r="4798">
          <cell r="AF4798">
            <v>42143</v>
          </cell>
          <cell r="AH4798">
            <v>109.29120398165001</v>
          </cell>
          <cell r="AI4798">
            <v>99.874316110997569</v>
          </cell>
        </row>
        <row r="4799">
          <cell r="AF4799">
            <v>42144</v>
          </cell>
          <cell r="AH4799">
            <v>108.96982598613211</v>
          </cell>
          <cell r="AI4799">
            <v>99.644241105792148</v>
          </cell>
        </row>
        <row r="4800">
          <cell r="AF4800">
            <v>42145</v>
          </cell>
          <cell r="AH4800">
            <v>109.54830637806432</v>
          </cell>
          <cell r="AI4800">
            <v>99.700205296247518</v>
          </cell>
        </row>
        <row r="4801">
          <cell r="AF4801">
            <v>42146</v>
          </cell>
          <cell r="AH4801">
            <v>108.59929606188796</v>
          </cell>
          <cell r="AI4801">
            <v>98.63688567759543</v>
          </cell>
        </row>
        <row r="4802">
          <cell r="AF4802">
            <v>42149</v>
          </cell>
          <cell r="AH4802">
            <v>108.59929606188796</v>
          </cell>
          <cell r="AI4802">
            <v>98.63688567759543</v>
          </cell>
        </row>
        <row r="4803">
          <cell r="AF4803">
            <v>42150</v>
          </cell>
          <cell r="AH4803">
            <v>107.14742370566594</v>
          </cell>
          <cell r="AI4803">
            <v>97.850277889528243</v>
          </cell>
        </row>
        <row r="4804">
          <cell r="AF4804">
            <v>42151</v>
          </cell>
          <cell r="AH4804">
            <v>106.75420827585583</v>
          </cell>
          <cell r="AI4804">
            <v>97.570456937251365</v>
          </cell>
        </row>
        <row r="4805">
          <cell r="AF4805">
            <v>42152</v>
          </cell>
          <cell r="AH4805">
            <v>107.58222922901369</v>
          </cell>
          <cell r="AI4805">
            <v>98.680413381282932</v>
          </cell>
        </row>
        <row r="4806">
          <cell r="AF4806">
            <v>42153</v>
          </cell>
          <cell r="AH4806">
            <v>106.74286552307282</v>
          </cell>
          <cell r="AI4806">
            <v>96.982832937469951</v>
          </cell>
        </row>
        <row r="4807">
          <cell r="AF4807">
            <v>42156</v>
          </cell>
          <cell r="AH4807">
            <v>107.75237052075845</v>
          </cell>
          <cell r="AI4807">
            <v>97.408782609269181</v>
          </cell>
        </row>
        <row r="4808">
          <cell r="AF4808">
            <v>42157</v>
          </cell>
          <cell r="AH4808">
            <v>109.09459626674496</v>
          </cell>
          <cell r="AI4808">
            <v>97.181816725755723</v>
          </cell>
        </row>
        <row r="4809">
          <cell r="AF4809">
            <v>42158</v>
          </cell>
          <cell r="AH4809">
            <v>108.55014413316171</v>
          </cell>
          <cell r="AI4809">
            <v>97.312399836818258</v>
          </cell>
        </row>
        <row r="4810">
          <cell r="AF4810">
            <v>42159</v>
          </cell>
          <cell r="AH4810">
            <v>109.38572692150822</v>
          </cell>
          <cell r="AI4810">
            <v>96.202443392786691</v>
          </cell>
        </row>
        <row r="4811">
          <cell r="AF4811">
            <v>42160</v>
          </cell>
          <cell r="AH4811">
            <v>108.73162817768944</v>
          </cell>
          <cell r="AI4811">
            <v>96.513355561983204</v>
          </cell>
        </row>
        <row r="4812">
          <cell r="AF4812">
            <v>42163</v>
          </cell>
          <cell r="AH4812">
            <v>109.94152180787444</v>
          </cell>
          <cell r="AI4812">
            <v>96.827376852871694</v>
          </cell>
        </row>
        <row r="4813">
          <cell r="AF4813">
            <v>42164</v>
          </cell>
          <cell r="AH4813">
            <v>110.31583264971295</v>
          </cell>
          <cell r="AI4813">
            <v>97.237780916211094</v>
          </cell>
        </row>
        <row r="4814">
          <cell r="AF4814">
            <v>42165</v>
          </cell>
          <cell r="AH4814">
            <v>109.39328875669688</v>
          </cell>
          <cell r="AI4814">
            <v>97.853387011220192</v>
          </cell>
        </row>
        <row r="4815">
          <cell r="AF4815">
            <v>42166</v>
          </cell>
          <cell r="AH4815">
            <v>108.27413714877574</v>
          </cell>
          <cell r="AI4815">
            <v>96.193116027710786</v>
          </cell>
        </row>
        <row r="4816">
          <cell r="AF4816">
            <v>42167</v>
          </cell>
          <cell r="AH4816">
            <v>107.41964977245757</v>
          </cell>
          <cell r="AI4816">
            <v>96.13093359387149</v>
          </cell>
        </row>
        <row r="4817">
          <cell r="AF4817">
            <v>42170</v>
          </cell>
          <cell r="AH4817">
            <v>106.0925476968484</v>
          </cell>
          <cell r="AI4817">
            <v>94.657209911879988</v>
          </cell>
        </row>
        <row r="4818">
          <cell r="AF4818">
            <v>42171</v>
          </cell>
          <cell r="AH4818">
            <v>106.89410222684597</v>
          </cell>
          <cell r="AI4818">
            <v>93.746237256134194</v>
          </cell>
        </row>
        <row r="4819">
          <cell r="AF4819">
            <v>42172</v>
          </cell>
          <cell r="AH4819">
            <v>107.3704978437313</v>
          </cell>
          <cell r="AI4819">
            <v>93.684054822294883</v>
          </cell>
        </row>
        <row r="4820">
          <cell r="AF4820">
            <v>42173</v>
          </cell>
          <cell r="AH4820">
            <v>106.92813048519491</v>
          </cell>
          <cell r="AI4820">
            <v>93.643636240299344</v>
          </cell>
        </row>
        <row r="4821">
          <cell r="AF4821">
            <v>42174</v>
          </cell>
          <cell r="AH4821">
            <v>106.37989743401732</v>
          </cell>
          <cell r="AI4821">
            <v>92.586534865031183</v>
          </cell>
        </row>
        <row r="4822">
          <cell r="AF4822">
            <v>42177</v>
          </cell>
          <cell r="AH4822">
            <v>107.839331625428</v>
          </cell>
          <cell r="AI4822">
            <v>92.49947945765615</v>
          </cell>
        </row>
        <row r="4823">
          <cell r="AF4823">
            <v>42178</v>
          </cell>
          <cell r="AH4823">
            <v>108.80346561198168</v>
          </cell>
          <cell r="AI4823">
            <v>94.134877467629835</v>
          </cell>
        </row>
        <row r="4824">
          <cell r="AF4824">
            <v>42179</v>
          </cell>
          <cell r="AH4824">
            <v>108.60685789707661</v>
          </cell>
          <cell r="AI4824">
            <v>93.556580832924325</v>
          </cell>
        </row>
        <row r="4825">
          <cell r="AF4825">
            <v>42180</v>
          </cell>
          <cell r="AH4825">
            <v>109.60880105957357</v>
          </cell>
          <cell r="AI4825">
            <v>93.827074420125271</v>
          </cell>
        </row>
        <row r="4826">
          <cell r="AF4826">
            <v>42181</v>
          </cell>
          <cell r="AH4826">
            <v>111.60890646697318</v>
          </cell>
          <cell r="AI4826">
            <v>93.180377108196524</v>
          </cell>
        </row>
        <row r="4827">
          <cell r="AF4827">
            <v>42184</v>
          </cell>
          <cell r="AH4827">
            <v>112.19872961168838</v>
          </cell>
          <cell r="AI4827">
            <v>92.965847711450934</v>
          </cell>
        </row>
        <row r="4828">
          <cell r="AF4828">
            <v>42185</v>
          </cell>
          <cell r="AH4828">
            <v>115.97586628842221</v>
          </cell>
          <cell r="AI4828">
            <v>92.49947945765615</v>
          </cell>
        </row>
        <row r="4829">
          <cell r="AF4829">
            <v>42186</v>
          </cell>
          <cell r="AH4829">
            <v>115.31420570941478</v>
          </cell>
          <cell r="AI4829">
            <v>93.550362589540384</v>
          </cell>
        </row>
        <row r="4830">
          <cell r="AF4830">
            <v>42187</v>
          </cell>
          <cell r="AH4830">
            <v>115.82084866705476</v>
          </cell>
          <cell r="AI4830">
            <v>93.618763266763622</v>
          </cell>
        </row>
        <row r="4831">
          <cell r="AF4831">
            <v>42188</v>
          </cell>
          <cell r="AH4831">
            <v>115.82084866705476</v>
          </cell>
          <cell r="AI4831">
            <v>93.618763266763622</v>
          </cell>
        </row>
        <row r="4832">
          <cell r="AF4832">
            <v>42191</v>
          </cell>
          <cell r="AH4832">
            <v>115.48434700115955</v>
          </cell>
          <cell r="AI4832">
            <v>91.162557130111111</v>
          </cell>
        </row>
        <row r="4833">
          <cell r="AF4833">
            <v>42192</v>
          </cell>
          <cell r="AH4833">
            <v>114.48240383866261</v>
          </cell>
          <cell r="AI4833">
            <v>87.75495975571728</v>
          </cell>
        </row>
        <row r="4834">
          <cell r="AF4834">
            <v>42193</v>
          </cell>
          <cell r="AH4834">
            <v>113.59010728640114</v>
          </cell>
          <cell r="AI4834">
            <v>89.862944262869661</v>
          </cell>
        </row>
        <row r="4835">
          <cell r="AF4835">
            <v>42194</v>
          </cell>
          <cell r="AH4835">
            <v>113.36325223074145</v>
          </cell>
          <cell r="AI4835">
            <v>91.681780452669315</v>
          </cell>
        </row>
        <row r="4836">
          <cell r="AF4836">
            <v>42195</v>
          </cell>
          <cell r="AH4836">
            <v>113.5712026984295</v>
          </cell>
          <cell r="AI4836">
            <v>91.184320981954869</v>
          </cell>
        </row>
        <row r="4837">
          <cell r="AF4837">
            <v>42198</v>
          </cell>
          <cell r="AH4837">
            <v>113.80940050687217</v>
          </cell>
          <cell r="AI4837">
            <v>92.135712219696217</v>
          </cell>
        </row>
        <row r="4838">
          <cell r="AF4838">
            <v>42199</v>
          </cell>
          <cell r="AH4838">
            <v>113.38215681871309</v>
          </cell>
          <cell r="AI4838">
            <v>91.793708833580055</v>
          </cell>
        </row>
        <row r="4839">
          <cell r="AF4839">
            <v>42200</v>
          </cell>
          <cell r="AH4839">
            <v>112.90198028423342</v>
          </cell>
          <cell r="AI4839">
            <v>91.85900038911133</v>
          </cell>
        </row>
        <row r="4840">
          <cell r="AF4840">
            <v>42201</v>
          </cell>
          <cell r="AH4840">
            <v>112.36887090343313</v>
          </cell>
          <cell r="AI4840">
            <v>91.961601404946165</v>
          </cell>
        </row>
        <row r="4841">
          <cell r="AF4841">
            <v>42202</v>
          </cell>
          <cell r="AH4841">
            <v>111.14763452046516</v>
          </cell>
          <cell r="AI4841">
            <v>90.972900706901257</v>
          </cell>
        </row>
        <row r="4842">
          <cell r="AF4842">
            <v>42205</v>
          </cell>
          <cell r="AH4842">
            <v>109.0341015852357</v>
          </cell>
          <cell r="AI4842">
            <v>90.730389214927968</v>
          </cell>
        </row>
        <row r="4843">
          <cell r="AF4843">
            <v>42206</v>
          </cell>
          <cell r="AH4843">
            <v>108.36109825344529</v>
          </cell>
          <cell r="AI4843">
            <v>89.856726019485748</v>
          </cell>
        </row>
        <row r="4844">
          <cell r="AF4844">
            <v>42207</v>
          </cell>
          <cell r="AH4844">
            <v>107.94141640047485</v>
          </cell>
          <cell r="AI4844">
            <v>88.830715861137222</v>
          </cell>
        </row>
        <row r="4845">
          <cell r="AF4845">
            <v>42208</v>
          </cell>
          <cell r="AH4845">
            <v>107.47258261877816</v>
          </cell>
          <cell r="AI4845">
            <v>87.531102993895786</v>
          </cell>
        </row>
        <row r="4846">
          <cell r="AF4846">
            <v>42209</v>
          </cell>
          <cell r="AH4846">
            <v>105.97912016901854</v>
          </cell>
          <cell r="AI4846">
            <v>87.360101300837712</v>
          </cell>
        </row>
        <row r="4847">
          <cell r="AF4847">
            <v>42212</v>
          </cell>
          <cell r="AH4847">
            <v>103.94120558567568</v>
          </cell>
          <cell r="AI4847">
            <v>86.427364793248145</v>
          </cell>
        </row>
        <row r="4848">
          <cell r="AF4848">
            <v>42213</v>
          </cell>
          <cell r="AH4848">
            <v>105.2078129797756</v>
          </cell>
          <cell r="AI4848">
            <v>87.991253004306643</v>
          </cell>
        </row>
        <row r="4849">
          <cell r="AF4849">
            <v>42214</v>
          </cell>
          <cell r="AH4849">
            <v>104.54993331836249</v>
          </cell>
          <cell r="AI4849">
            <v>88.243091861355822</v>
          </cell>
        </row>
        <row r="4850">
          <cell r="AF4850">
            <v>42215</v>
          </cell>
          <cell r="AH4850">
            <v>104.79191204439951</v>
          </cell>
          <cell r="AI4850">
            <v>87.167335755935866</v>
          </cell>
        </row>
        <row r="4851">
          <cell r="AF4851">
            <v>42216</v>
          </cell>
          <cell r="AH4851">
            <v>104.25880266359923</v>
          </cell>
          <cell r="AI4851">
            <v>86.321654655721332</v>
          </cell>
        </row>
        <row r="4852">
          <cell r="AF4852">
            <v>42219</v>
          </cell>
          <cell r="AH4852">
            <v>104.31929734510848</v>
          </cell>
          <cell r="AI4852">
            <v>85.917468835765845</v>
          </cell>
        </row>
        <row r="4853">
          <cell r="AF4853">
            <v>42220</v>
          </cell>
          <cell r="AH4853">
            <v>104.67470359897533</v>
          </cell>
          <cell r="AI4853">
            <v>86.358964116024922</v>
          </cell>
        </row>
        <row r="4854">
          <cell r="AF4854">
            <v>42221</v>
          </cell>
          <cell r="AH4854">
            <v>105.10194728713441</v>
          </cell>
          <cell r="AI4854">
            <v>85.410681999975523</v>
          </cell>
        </row>
        <row r="4855">
          <cell r="AF4855">
            <v>42222</v>
          </cell>
          <cell r="AH4855">
            <v>104.54237148317384</v>
          </cell>
          <cell r="AI4855">
            <v>85.217916455073677</v>
          </cell>
        </row>
        <row r="4856">
          <cell r="AF4856">
            <v>42223</v>
          </cell>
          <cell r="AH4856">
            <v>105.25318399090753</v>
          </cell>
          <cell r="AI4856">
            <v>85.18060699477013</v>
          </cell>
        </row>
        <row r="4857">
          <cell r="AF4857">
            <v>42226</v>
          </cell>
          <cell r="AH4857">
            <v>107.38940243170293</v>
          </cell>
          <cell r="AI4857">
            <v>87.089607713636738</v>
          </cell>
        </row>
        <row r="4858">
          <cell r="AF4858">
            <v>42227</v>
          </cell>
          <cell r="AH4858">
            <v>105.87703539397167</v>
          </cell>
          <cell r="AI4858">
            <v>84.589873873296725</v>
          </cell>
        </row>
        <row r="4859">
          <cell r="AF4859">
            <v>42228</v>
          </cell>
          <cell r="AH4859">
            <v>103.41943895765836</v>
          </cell>
          <cell r="AI4859">
            <v>85.261444158761208</v>
          </cell>
        </row>
        <row r="4860">
          <cell r="AF4860">
            <v>42229</v>
          </cell>
          <cell r="AH4860">
            <v>105.29855500203946</v>
          </cell>
          <cell r="AI4860">
            <v>84.972295841408439</v>
          </cell>
        </row>
        <row r="4861">
          <cell r="AF4861">
            <v>42230</v>
          </cell>
          <cell r="AH4861">
            <v>105.27965041406783</v>
          </cell>
          <cell r="AI4861">
            <v>85.056242127091508</v>
          </cell>
        </row>
        <row r="4862">
          <cell r="AF4862">
            <v>42233</v>
          </cell>
          <cell r="AH4862">
            <v>105.13219462788902</v>
          </cell>
          <cell r="AI4862">
            <v>84.325598529479706</v>
          </cell>
        </row>
        <row r="4863">
          <cell r="AF4863">
            <v>42234</v>
          </cell>
          <cell r="AH4863">
            <v>104.90533957222932</v>
          </cell>
          <cell r="AI4863">
            <v>83.081949852693626</v>
          </cell>
        </row>
        <row r="4864">
          <cell r="AF4864">
            <v>42235</v>
          </cell>
          <cell r="AH4864">
            <v>104.23611715803325</v>
          </cell>
          <cell r="AI4864">
            <v>82.985567080242703</v>
          </cell>
        </row>
        <row r="4865">
          <cell r="AF4865">
            <v>42236</v>
          </cell>
          <cell r="AH4865">
            <v>105.04523352321948</v>
          </cell>
          <cell r="AI4865">
            <v>84.446854275466336</v>
          </cell>
        </row>
        <row r="4866">
          <cell r="AF4866">
            <v>42237</v>
          </cell>
          <cell r="AH4866">
            <v>103.18502206681003</v>
          </cell>
          <cell r="AI4866">
            <v>83.134804921457018</v>
          </cell>
        </row>
        <row r="4867">
          <cell r="AF4867">
            <v>42240</v>
          </cell>
          <cell r="AH4867">
            <v>102.954386093556</v>
          </cell>
          <cell r="AI4867">
            <v>81.132530551831451</v>
          </cell>
        </row>
        <row r="4868">
          <cell r="AF4868">
            <v>42241</v>
          </cell>
          <cell r="AH4868">
            <v>102.67081727398138</v>
          </cell>
          <cell r="AI4868">
            <v>82.960694106706967</v>
          </cell>
        </row>
        <row r="4869">
          <cell r="AF4869">
            <v>42242</v>
          </cell>
          <cell r="AH4869">
            <v>101.78608255690858</v>
          </cell>
          <cell r="AI4869">
            <v>81.204040350746638</v>
          </cell>
        </row>
        <row r="4870">
          <cell r="AF4870">
            <v>42243</v>
          </cell>
          <cell r="AH4870">
            <v>102.75399746105661</v>
          </cell>
          <cell r="AI4870">
            <v>83.88099412752868</v>
          </cell>
        </row>
        <row r="4871">
          <cell r="AF4871">
            <v>42244</v>
          </cell>
          <cell r="AH4871">
            <v>102.70484553233034</v>
          </cell>
          <cell r="AI4871">
            <v>85.03447827524775</v>
          </cell>
        </row>
        <row r="4872">
          <cell r="AF4872">
            <v>42247</v>
          </cell>
          <cell r="AH4872">
            <v>102.73509287308498</v>
          </cell>
          <cell r="AI4872">
            <v>85.03447827524775</v>
          </cell>
        </row>
        <row r="4873">
          <cell r="AF4873">
            <v>42248</v>
          </cell>
          <cell r="AH4873">
            <v>101.78608255690858</v>
          </cell>
          <cell r="AI4873">
            <v>84.297616434252006</v>
          </cell>
        </row>
        <row r="4874">
          <cell r="AF4874">
            <v>42249</v>
          </cell>
          <cell r="AH4874">
            <v>101.58569392440921</v>
          </cell>
          <cell r="AI4874">
            <v>84.605419481756556</v>
          </cell>
        </row>
        <row r="4875">
          <cell r="AF4875">
            <v>42250</v>
          </cell>
          <cell r="AH4875">
            <v>101.15845023625012</v>
          </cell>
          <cell r="AI4875">
            <v>86.063597555288226</v>
          </cell>
        </row>
        <row r="4876">
          <cell r="AF4876">
            <v>42251</v>
          </cell>
          <cell r="AH4876">
            <v>101.0488036260146</v>
          </cell>
          <cell r="AI4876">
            <v>84.406435693470783</v>
          </cell>
        </row>
        <row r="4877">
          <cell r="AF4877">
            <v>42254</v>
          </cell>
          <cell r="AH4877">
            <v>101.0488036260146</v>
          </cell>
          <cell r="AI4877">
            <v>84.406435693470783</v>
          </cell>
        </row>
        <row r="4878">
          <cell r="AF4878">
            <v>42255</v>
          </cell>
          <cell r="AH4878">
            <v>102.22088808025634</v>
          </cell>
          <cell r="AI4878">
            <v>86.654330676761603</v>
          </cell>
        </row>
        <row r="4879">
          <cell r="AF4879">
            <v>42256</v>
          </cell>
          <cell r="AH4879">
            <v>102.23223083303932</v>
          </cell>
          <cell r="AI4879">
            <v>86.884405681967039</v>
          </cell>
        </row>
        <row r="4880">
          <cell r="AF4880">
            <v>42257</v>
          </cell>
          <cell r="AH4880">
            <v>102.51579965261394</v>
          </cell>
          <cell r="AI4880">
            <v>87.437829343136841</v>
          </cell>
        </row>
        <row r="4881">
          <cell r="AF4881">
            <v>42258</v>
          </cell>
          <cell r="AH4881">
            <v>102.99975710468794</v>
          </cell>
          <cell r="AI4881">
            <v>87.080280348560834</v>
          </cell>
        </row>
        <row r="4882">
          <cell r="AF4882">
            <v>42261</v>
          </cell>
          <cell r="AH4882">
            <v>104.19074614690132</v>
          </cell>
          <cell r="AI4882">
            <v>85.650084370256849</v>
          </cell>
        </row>
        <row r="4883">
          <cell r="AF4883">
            <v>42262</v>
          </cell>
          <cell r="AH4883">
            <v>103.77484521152523</v>
          </cell>
          <cell r="AI4883">
            <v>85.855286401926563</v>
          </cell>
        </row>
        <row r="4884">
          <cell r="AF4884">
            <v>42263</v>
          </cell>
          <cell r="AH4884">
            <v>102.55360882855722</v>
          </cell>
          <cell r="AI4884">
            <v>86.567275269386585</v>
          </cell>
        </row>
        <row r="4885">
          <cell r="AF4885">
            <v>42264</v>
          </cell>
          <cell r="AH4885">
            <v>102.13014605799246</v>
          </cell>
          <cell r="AI4885">
            <v>86.564166147694621</v>
          </cell>
        </row>
        <row r="4886">
          <cell r="AF4886">
            <v>42265</v>
          </cell>
          <cell r="AH4886">
            <v>101.28700143445728</v>
          </cell>
          <cell r="AI4886">
            <v>85.053133005399545</v>
          </cell>
        </row>
        <row r="4887">
          <cell r="AF4887">
            <v>42268</v>
          </cell>
          <cell r="AH4887">
            <v>102.45530497110468</v>
          </cell>
          <cell r="AI4887">
            <v>84.975404963100416</v>
          </cell>
        </row>
        <row r="4888">
          <cell r="AF4888">
            <v>42269</v>
          </cell>
          <cell r="AH4888">
            <v>101.63484585313547</v>
          </cell>
          <cell r="AI4888">
            <v>82.792801535340857</v>
          </cell>
        </row>
        <row r="4889">
          <cell r="AF4889">
            <v>42270</v>
          </cell>
          <cell r="AH4889">
            <v>101.6650931938901</v>
          </cell>
          <cell r="AI4889">
            <v>82.59381774705507</v>
          </cell>
        </row>
        <row r="4890">
          <cell r="AF4890">
            <v>42271</v>
          </cell>
          <cell r="AH4890">
            <v>101.3701816215325</v>
          </cell>
          <cell r="AI4890">
            <v>82.764819440113172</v>
          </cell>
        </row>
        <row r="4891">
          <cell r="AF4891">
            <v>42272</v>
          </cell>
          <cell r="AH4891">
            <v>103.449686298413</v>
          </cell>
          <cell r="AI4891">
            <v>82.065267059421004</v>
          </cell>
        </row>
        <row r="4892">
          <cell r="AF4892">
            <v>42275</v>
          </cell>
          <cell r="AH4892">
            <v>102.954386093556</v>
          </cell>
          <cell r="AI4892">
            <v>81.250677176126118</v>
          </cell>
        </row>
        <row r="4893">
          <cell r="AF4893">
            <v>42276</v>
          </cell>
          <cell r="AH4893">
            <v>102.79180663699989</v>
          </cell>
          <cell r="AI4893">
            <v>81.63620826592981</v>
          </cell>
        </row>
        <row r="4894">
          <cell r="AF4894">
            <v>42277</v>
          </cell>
          <cell r="AH4894">
            <v>102.68594094435869</v>
          </cell>
          <cell r="AI4894">
            <v>83.722428921238432</v>
          </cell>
        </row>
        <row r="4895">
          <cell r="AF4895">
            <v>42278</v>
          </cell>
          <cell r="AH4895">
            <v>102.50445689983096</v>
          </cell>
          <cell r="AI4895">
            <v>82.708855249657788</v>
          </cell>
        </row>
        <row r="4896">
          <cell r="AF4896">
            <v>42279</v>
          </cell>
          <cell r="AH4896">
            <v>102.8598631536978</v>
          </cell>
          <cell r="AI4896">
            <v>82.540962678291677</v>
          </cell>
        </row>
        <row r="4897">
          <cell r="AF4897">
            <v>42282</v>
          </cell>
          <cell r="AH4897">
            <v>103.32113510020584</v>
          </cell>
          <cell r="AI4897">
            <v>82.982457958550711</v>
          </cell>
        </row>
        <row r="4898">
          <cell r="AF4898">
            <v>42283</v>
          </cell>
          <cell r="AH4898">
            <v>104.90912048982368</v>
          </cell>
          <cell r="AI4898">
            <v>82.792801535340857</v>
          </cell>
        </row>
        <row r="4899">
          <cell r="AF4899">
            <v>42284</v>
          </cell>
          <cell r="AH4899">
            <v>104.98473884171023</v>
          </cell>
          <cell r="AI4899">
            <v>83.666464730783076</v>
          </cell>
        </row>
        <row r="4900">
          <cell r="AF4900">
            <v>42285</v>
          </cell>
          <cell r="AH4900">
            <v>104.77300745642785</v>
          </cell>
          <cell r="AI4900">
            <v>82.89851167286767</v>
          </cell>
        </row>
        <row r="4901">
          <cell r="AF4901">
            <v>42286</v>
          </cell>
          <cell r="AH4901">
            <v>104.5083432248249</v>
          </cell>
          <cell r="AI4901">
            <v>86.374509724484739</v>
          </cell>
        </row>
        <row r="4902">
          <cell r="AF4902">
            <v>42289</v>
          </cell>
          <cell r="AH4902">
            <v>104.49700047204189</v>
          </cell>
          <cell r="AI4902">
            <v>86.39938269802046</v>
          </cell>
        </row>
        <row r="4903">
          <cell r="AF4903">
            <v>42290</v>
          </cell>
          <cell r="AH4903">
            <v>105.59346657439706</v>
          </cell>
          <cell r="AI4903">
            <v>85.824195185006914</v>
          </cell>
        </row>
        <row r="4904">
          <cell r="AF4904">
            <v>42291</v>
          </cell>
          <cell r="AH4904">
            <v>104.90155865463501</v>
          </cell>
          <cell r="AI4904">
            <v>86.038724581752504</v>
          </cell>
        </row>
        <row r="4905">
          <cell r="AF4905">
            <v>42292</v>
          </cell>
          <cell r="AH4905">
            <v>104.2285553228446</v>
          </cell>
          <cell r="AI4905">
            <v>85.845959036850658</v>
          </cell>
        </row>
        <row r="4906">
          <cell r="AF4906">
            <v>42293</v>
          </cell>
          <cell r="AH4906">
            <v>104.01682393756222</v>
          </cell>
          <cell r="AI4906">
            <v>85.622102275029164</v>
          </cell>
        </row>
        <row r="4907">
          <cell r="AF4907">
            <v>42296</v>
          </cell>
          <cell r="AH4907">
            <v>103.7861879643082</v>
          </cell>
          <cell r="AI4907">
            <v>84.369126233167194</v>
          </cell>
        </row>
        <row r="4908">
          <cell r="AF4908">
            <v>42297</v>
          </cell>
          <cell r="AH4908">
            <v>104.72763644529591</v>
          </cell>
          <cell r="AI4908">
            <v>84.089305280890329</v>
          </cell>
        </row>
        <row r="4909">
          <cell r="AF4909">
            <v>42298</v>
          </cell>
          <cell r="AH4909">
            <v>105.04901444081379</v>
          </cell>
          <cell r="AI4909">
            <v>83.001112688702506</v>
          </cell>
        </row>
        <row r="4910">
          <cell r="AF4910">
            <v>42299</v>
          </cell>
          <cell r="AH4910">
            <v>104.73519828048457</v>
          </cell>
          <cell r="AI4910">
            <v>83.265388032519567</v>
          </cell>
        </row>
        <row r="4911">
          <cell r="AF4911">
            <v>42300</v>
          </cell>
          <cell r="AH4911">
            <v>104.07731861907146</v>
          </cell>
          <cell r="AI4911">
            <v>83.016658297162351</v>
          </cell>
        </row>
        <row r="4912">
          <cell r="AF4912">
            <v>42303</v>
          </cell>
          <cell r="AH4912">
            <v>104.64067534062636</v>
          </cell>
          <cell r="AI4912">
            <v>82.743055588269414</v>
          </cell>
        </row>
        <row r="4913">
          <cell r="AF4913">
            <v>42304</v>
          </cell>
          <cell r="AH4913">
            <v>103.89205365694937</v>
          </cell>
          <cell r="AI4913">
            <v>82.938930254863223</v>
          </cell>
        </row>
        <row r="4914">
          <cell r="AF4914">
            <v>42305</v>
          </cell>
          <cell r="AH4914">
            <v>104.24745991081625</v>
          </cell>
          <cell r="AI4914">
            <v>82.95447586332304</v>
          </cell>
        </row>
        <row r="4915">
          <cell r="AF4915">
            <v>42306</v>
          </cell>
          <cell r="AH4915">
            <v>104.34198285067446</v>
          </cell>
          <cell r="AI4915">
            <v>81.825864689139678</v>
          </cell>
        </row>
        <row r="4916">
          <cell r="AF4916">
            <v>42307</v>
          </cell>
          <cell r="AH4916">
            <v>104.63311350543771</v>
          </cell>
          <cell r="AI4916">
            <v>81.620662657469978</v>
          </cell>
        </row>
        <row r="4917">
          <cell r="AF4917">
            <v>42310</v>
          </cell>
          <cell r="AH4917">
            <v>103.86180631619476</v>
          </cell>
          <cell r="AI4917">
            <v>81.875610636211107</v>
          </cell>
        </row>
        <row r="4918">
          <cell r="AF4918">
            <v>42311</v>
          </cell>
          <cell r="AH4918">
            <v>104.32307826270279</v>
          </cell>
          <cell r="AI4918">
            <v>81.912920096514696</v>
          </cell>
        </row>
        <row r="4919">
          <cell r="AF4919">
            <v>42312</v>
          </cell>
          <cell r="AH4919">
            <v>103.51396189751655</v>
          </cell>
          <cell r="AI4919">
            <v>81.931574826666491</v>
          </cell>
        </row>
        <row r="4920">
          <cell r="AF4920">
            <v>42313</v>
          </cell>
          <cell r="AH4920">
            <v>102.1641743163414</v>
          </cell>
          <cell r="AI4920">
            <v>80.995729197384975</v>
          </cell>
        </row>
        <row r="4921">
          <cell r="AF4921">
            <v>42314</v>
          </cell>
          <cell r="AH4921">
            <v>102.07721321167188</v>
          </cell>
          <cell r="AI4921">
            <v>81.036147779380528</v>
          </cell>
        </row>
        <row r="4922">
          <cell r="AF4922">
            <v>42317</v>
          </cell>
          <cell r="AH4922">
            <v>100.21322083766808</v>
          </cell>
          <cell r="AI4922">
            <v>80.631961959425041</v>
          </cell>
        </row>
        <row r="4923">
          <cell r="AF4923">
            <v>42318</v>
          </cell>
          <cell r="AH4923">
            <v>99.169687581633525</v>
          </cell>
          <cell r="AI4923">
            <v>80.050556203027568</v>
          </cell>
        </row>
        <row r="4924">
          <cell r="AF4924">
            <v>42319</v>
          </cell>
          <cell r="AH4924">
            <v>100.54972250356329</v>
          </cell>
          <cell r="AI4924">
            <v>80.510706213438411</v>
          </cell>
        </row>
        <row r="4925">
          <cell r="AF4925">
            <v>42320</v>
          </cell>
          <cell r="AH4925">
            <v>101.48360914936237</v>
          </cell>
          <cell r="AI4925">
            <v>79.03698253144691</v>
          </cell>
        </row>
        <row r="4926">
          <cell r="AF4926">
            <v>42321</v>
          </cell>
          <cell r="AH4926">
            <v>100.46654231648809</v>
          </cell>
          <cell r="AI4926">
            <v>79.052528139906741</v>
          </cell>
        </row>
        <row r="4927">
          <cell r="AF4927">
            <v>42324</v>
          </cell>
          <cell r="AH4927">
            <v>99.778415314320327</v>
          </cell>
          <cell r="AI4927">
            <v>77.348729452709819</v>
          </cell>
        </row>
        <row r="4928">
          <cell r="AF4928">
            <v>42325</v>
          </cell>
          <cell r="AH4928">
            <v>99.869157336584223</v>
          </cell>
          <cell r="AI4928">
            <v>77.143527421040119</v>
          </cell>
        </row>
        <row r="4929">
          <cell r="AF4929">
            <v>42326</v>
          </cell>
          <cell r="AH4929">
            <v>99.89940467733885</v>
          </cell>
          <cell r="AI4929">
            <v>76.372465241432749</v>
          </cell>
        </row>
        <row r="4930">
          <cell r="AF4930">
            <v>42327</v>
          </cell>
          <cell r="AH4930">
            <v>100.63668360823284</v>
          </cell>
          <cell r="AI4930">
            <v>76.475066257267599</v>
          </cell>
        </row>
        <row r="4931">
          <cell r="AF4931">
            <v>42328</v>
          </cell>
          <cell r="AH4931">
            <v>100.92781426299611</v>
          </cell>
          <cell r="AI4931">
            <v>75.837696310414742</v>
          </cell>
        </row>
        <row r="4932">
          <cell r="AF4932">
            <v>42331</v>
          </cell>
          <cell r="AH4932">
            <v>101.70290236983338</v>
          </cell>
          <cell r="AI4932">
            <v>74.609593242088494</v>
          </cell>
        </row>
        <row r="4933">
          <cell r="AF4933">
            <v>42332</v>
          </cell>
          <cell r="AH4933">
            <v>100.69717828974208</v>
          </cell>
          <cell r="AI4933">
            <v>76.157935844687145</v>
          </cell>
        </row>
        <row r="4934">
          <cell r="AF4934">
            <v>42333</v>
          </cell>
          <cell r="AH4934">
            <v>101.24163042332535</v>
          </cell>
          <cell r="AI4934">
            <v>76.067771315620163</v>
          </cell>
        </row>
        <row r="4935">
          <cell r="AF4935">
            <v>42334</v>
          </cell>
          <cell r="AH4935">
            <v>101.24163042332535</v>
          </cell>
          <cell r="AI4935">
            <v>76.067771315620163</v>
          </cell>
        </row>
        <row r="4936">
          <cell r="AF4936">
            <v>42335</v>
          </cell>
          <cell r="AH4936">
            <v>100.73498746568536</v>
          </cell>
          <cell r="AI4936">
            <v>76.01802536854872</v>
          </cell>
        </row>
        <row r="4937">
          <cell r="AF4937">
            <v>42338</v>
          </cell>
          <cell r="AH4937">
            <v>100.39092396460151</v>
          </cell>
          <cell r="AI4937">
            <v>76.123735506075533</v>
          </cell>
        </row>
        <row r="4938">
          <cell r="AF4938">
            <v>42339</v>
          </cell>
          <cell r="AH4938">
            <v>101.57057025403189</v>
          </cell>
          <cell r="AI4938">
            <v>76.938325389370419</v>
          </cell>
        </row>
        <row r="4939">
          <cell r="AF4939">
            <v>42340</v>
          </cell>
          <cell r="AH4939">
            <v>100.61021718507256</v>
          </cell>
          <cell r="AI4939">
            <v>76.611867611714075</v>
          </cell>
        </row>
        <row r="4940">
          <cell r="AF4940">
            <v>42341</v>
          </cell>
          <cell r="AH4940">
            <v>101.41555263266444</v>
          </cell>
          <cell r="AI4940">
            <v>76.12062638438357</v>
          </cell>
        </row>
        <row r="4941">
          <cell r="AF4941">
            <v>42342</v>
          </cell>
          <cell r="AH4941">
            <v>102.04696587091723</v>
          </cell>
          <cell r="AI4941">
            <v>77.504185537308075</v>
          </cell>
        </row>
        <row r="4942">
          <cell r="AF4942">
            <v>42345</v>
          </cell>
          <cell r="AH4942">
            <v>100.46276139889373</v>
          </cell>
          <cell r="AI4942">
            <v>76.369356119740786</v>
          </cell>
        </row>
        <row r="4943">
          <cell r="AF4943">
            <v>42346</v>
          </cell>
          <cell r="AH4943">
            <v>100.12247881540421</v>
          </cell>
          <cell r="AI4943">
            <v>76.447084162039914</v>
          </cell>
        </row>
        <row r="4944">
          <cell r="AF4944">
            <v>42347</v>
          </cell>
          <cell r="AH4944">
            <v>100.22078267285674</v>
          </cell>
          <cell r="AI4944">
            <v>76.658504437093541</v>
          </cell>
        </row>
        <row r="4945">
          <cell r="AF4945">
            <v>42348</v>
          </cell>
          <cell r="AH4945">
            <v>100.76145388884567</v>
          </cell>
          <cell r="AI4945">
            <v>76.689595654013203</v>
          </cell>
        </row>
        <row r="4946">
          <cell r="AF4946">
            <v>42349</v>
          </cell>
          <cell r="AH4946">
            <v>100.22456359045107</v>
          </cell>
          <cell r="AI4946">
            <v>77.622332161602756</v>
          </cell>
        </row>
        <row r="4947">
          <cell r="AF4947">
            <v>42352</v>
          </cell>
          <cell r="AH4947">
            <v>100.06954596908361</v>
          </cell>
          <cell r="AI4947">
            <v>77.609895674834888</v>
          </cell>
        </row>
        <row r="4948">
          <cell r="AF4948">
            <v>42353</v>
          </cell>
          <cell r="AH4948">
            <v>99.94477568847077</v>
          </cell>
          <cell r="AI4948">
            <v>76.033570977008551</v>
          </cell>
        </row>
        <row r="4949">
          <cell r="AF4949">
            <v>42354</v>
          </cell>
          <cell r="AH4949">
            <v>98.784033987012037</v>
          </cell>
          <cell r="AI4949">
            <v>76.667831802169445</v>
          </cell>
        </row>
        <row r="4950">
          <cell r="AF4950">
            <v>42355</v>
          </cell>
          <cell r="AH4950">
            <v>98.500465167437426</v>
          </cell>
          <cell r="AI4950">
            <v>75.716440564428098</v>
          </cell>
        </row>
        <row r="4951">
          <cell r="AF4951">
            <v>42356</v>
          </cell>
          <cell r="AH4951">
            <v>99.793538984697662</v>
          </cell>
          <cell r="AI4951">
            <v>77.644096013446514</v>
          </cell>
        </row>
        <row r="4952">
          <cell r="AF4952">
            <v>42359</v>
          </cell>
          <cell r="AH4952">
            <v>99.986365782008392</v>
          </cell>
          <cell r="AI4952">
            <v>78.421376436437811</v>
          </cell>
        </row>
        <row r="4953">
          <cell r="AF4953">
            <v>42360</v>
          </cell>
          <cell r="AH4953">
            <v>99.75194889116004</v>
          </cell>
          <cell r="AI4953">
            <v>77.488639928848244</v>
          </cell>
        </row>
        <row r="4954">
          <cell r="AF4954">
            <v>42361</v>
          </cell>
          <cell r="AH4954">
            <v>100.33799111828091</v>
          </cell>
          <cell r="AI4954">
            <v>78.710524753790565</v>
          </cell>
        </row>
        <row r="4955">
          <cell r="AF4955">
            <v>42362</v>
          </cell>
          <cell r="AH4955">
            <v>100.48166598686538</v>
          </cell>
          <cell r="AI4955">
            <v>78.471122383509254</v>
          </cell>
        </row>
        <row r="4956">
          <cell r="AF4956">
            <v>42363</v>
          </cell>
          <cell r="AH4956">
            <v>100.48166598686538</v>
          </cell>
          <cell r="AI4956">
            <v>78.471122383509254</v>
          </cell>
        </row>
        <row r="4957">
          <cell r="AF4957">
            <v>42366</v>
          </cell>
          <cell r="AH4957">
            <v>99.880500089367203</v>
          </cell>
          <cell r="AI4957">
            <v>78.471122383509254</v>
          </cell>
        </row>
        <row r="4958">
          <cell r="AF4958">
            <v>42367</v>
          </cell>
          <cell r="AH4958">
            <v>100.33421020068658</v>
          </cell>
          <cell r="AI4958">
            <v>79.164456520817481</v>
          </cell>
        </row>
        <row r="4959">
          <cell r="AF4959">
            <v>42368</v>
          </cell>
          <cell r="AH4959">
            <v>100.60265534988389</v>
          </cell>
          <cell r="AI4959">
            <v>79.235966319732682</v>
          </cell>
        </row>
        <row r="4960">
          <cell r="AF4960">
            <v>42369</v>
          </cell>
          <cell r="AH4960">
            <v>100.67071186658178</v>
          </cell>
          <cell r="AI4960">
            <v>78.685651780254844</v>
          </cell>
        </row>
        <row r="4961">
          <cell r="AF4961">
            <v>42370</v>
          </cell>
          <cell r="AH4961">
            <v>100.67071186658178</v>
          </cell>
          <cell r="AI4961">
            <v>78.685651780254844</v>
          </cell>
        </row>
        <row r="4962">
          <cell r="AF4962">
            <v>42373</v>
          </cell>
          <cell r="AH4962">
            <v>99.286896027057693</v>
          </cell>
          <cell r="AI4962">
            <v>76.832615251843592</v>
          </cell>
        </row>
        <row r="4963">
          <cell r="AF4963">
            <v>42374</v>
          </cell>
          <cell r="AH4963">
            <v>99.521312917906045</v>
          </cell>
          <cell r="AI4963">
            <v>76.795305791540017</v>
          </cell>
        </row>
        <row r="4964">
          <cell r="AF4964">
            <v>42375</v>
          </cell>
          <cell r="AH4964">
            <v>99.347390708566934</v>
          </cell>
          <cell r="AI4964">
            <v>76.630522341865856</v>
          </cell>
        </row>
        <row r="4965">
          <cell r="AF4965">
            <v>42376</v>
          </cell>
          <cell r="AH4965">
            <v>98.874776009275905</v>
          </cell>
          <cell r="AI4965">
            <v>75.613839548593248</v>
          </cell>
        </row>
        <row r="4966">
          <cell r="AF4966">
            <v>42377</v>
          </cell>
          <cell r="AH4966">
            <v>99.385199884510214</v>
          </cell>
          <cell r="AI4966">
            <v>75.533002384602156</v>
          </cell>
        </row>
        <row r="4967">
          <cell r="AF4967">
            <v>42380</v>
          </cell>
          <cell r="AH4967">
            <v>98.371913969230263</v>
          </cell>
          <cell r="AI4967">
            <v>73.888277009552567</v>
          </cell>
        </row>
        <row r="4968">
          <cell r="AF4968">
            <v>42381</v>
          </cell>
          <cell r="AH4968">
            <v>99.630959528141545</v>
          </cell>
          <cell r="AI4968">
            <v>73.428126999141725</v>
          </cell>
        </row>
        <row r="4969">
          <cell r="AF4969">
            <v>42382</v>
          </cell>
          <cell r="AH4969">
            <v>100.15272615615883</v>
          </cell>
          <cell r="AI4969">
            <v>74.242716882436596</v>
          </cell>
        </row>
        <row r="4970">
          <cell r="AF4970">
            <v>42383</v>
          </cell>
          <cell r="AH4970">
            <v>100.00905128757437</v>
          </cell>
          <cell r="AI4970">
            <v>74.960923993280559</v>
          </cell>
        </row>
        <row r="4971">
          <cell r="AF4971">
            <v>42384</v>
          </cell>
          <cell r="AH4971">
            <v>99.797319902291989</v>
          </cell>
          <cell r="AI4971">
            <v>73.801221602177549</v>
          </cell>
        </row>
        <row r="4972">
          <cell r="AF4972">
            <v>42387</v>
          </cell>
          <cell r="AH4972">
            <v>99.797319902291989</v>
          </cell>
          <cell r="AI4972">
            <v>73.801221602177549</v>
          </cell>
        </row>
        <row r="4973">
          <cell r="AF4973">
            <v>42388</v>
          </cell>
          <cell r="AH4973">
            <v>100.48166598686538</v>
          </cell>
          <cell r="AI4973">
            <v>74.8676503425216</v>
          </cell>
        </row>
        <row r="4974">
          <cell r="AF4974">
            <v>42389</v>
          </cell>
          <cell r="AH4974">
            <v>99.267991439086046</v>
          </cell>
          <cell r="AI4974">
            <v>74.09658816291423</v>
          </cell>
        </row>
        <row r="4975">
          <cell r="AF4975">
            <v>42390</v>
          </cell>
          <cell r="AH4975">
            <v>100.48166598686538</v>
          </cell>
          <cell r="AI4975">
            <v>75.200326363561871</v>
          </cell>
        </row>
        <row r="4976">
          <cell r="AF4976">
            <v>42391</v>
          </cell>
          <cell r="AH4976">
            <v>101.09039371955221</v>
          </cell>
          <cell r="AI4976">
            <v>75.278054405860999</v>
          </cell>
        </row>
        <row r="4977">
          <cell r="AF4977">
            <v>42394</v>
          </cell>
          <cell r="AH4977">
            <v>100.90512875743013</v>
          </cell>
          <cell r="AI4977">
            <v>74.842777368985878</v>
          </cell>
        </row>
        <row r="4978">
          <cell r="AF4978">
            <v>42395</v>
          </cell>
          <cell r="AH4978">
            <v>101.22650675294803</v>
          </cell>
          <cell r="AI4978">
            <v>76.562121664642632</v>
          </cell>
        </row>
        <row r="4979">
          <cell r="AF4979">
            <v>42396</v>
          </cell>
          <cell r="AH4979">
            <v>101.10929830752386</v>
          </cell>
          <cell r="AI4979">
            <v>77.637877770062573</v>
          </cell>
        </row>
        <row r="4980">
          <cell r="AF4980">
            <v>42397</v>
          </cell>
          <cell r="AH4980">
            <v>100.23968726082838</v>
          </cell>
          <cell r="AI4980">
            <v>76.773541939696258</v>
          </cell>
        </row>
        <row r="4981">
          <cell r="AF4981">
            <v>42398</v>
          </cell>
          <cell r="AH4981">
            <v>100.85597682870387</v>
          </cell>
          <cell r="AI4981">
            <v>77.47620344208039</v>
          </cell>
        </row>
        <row r="4982">
          <cell r="AF4982">
            <v>42401</v>
          </cell>
          <cell r="AH4982">
            <v>100.71608287771373</v>
          </cell>
          <cell r="AI4982">
            <v>77.56947709283935</v>
          </cell>
        </row>
        <row r="4983">
          <cell r="AF4983">
            <v>42402</v>
          </cell>
          <cell r="AH4983">
            <v>100.79170122960029</v>
          </cell>
          <cell r="AI4983">
            <v>77.292765262254449</v>
          </cell>
        </row>
        <row r="4984">
          <cell r="AF4984">
            <v>42403</v>
          </cell>
          <cell r="AH4984">
            <v>100.99208986209969</v>
          </cell>
          <cell r="AI4984">
            <v>78.611032859647679</v>
          </cell>
        </row>
        <row r="4985">
          <cell r="AF4985">
            <v>42404</v>
          </cell>
          <cell r="AH4985">
            <v>100.40982855257315</v>
          </cell>
          <cell r="AI4985">
            <v>79.288821388496089</v>
          </cell>
        </row>
        <row r="4986">
          <cell r="AF4986">
            <v>42405</v>
          </cell>
          <cell r="AH4986">
            <v>99.89940467733885</v>
          </cell>
          <cell r="AI4986">
            <v>77.687623717134016</v>
          </cell>
        </row>
        <row r="4987">
          <cell r="AF4987">
            <v>42408</v>
          </cell>
          <cell r="AH4987">
            <v>98.806719492577997</v>
          </cell>
          <cell r="AI4987">
            <v>78.035845346634119</v>
          </cell>
        </row>
        <row r="4988">
          <cell r="AF4988">
            <v>42409</v>
          </cell>
          <cell r="AH4988">
            <v>98.636578200833242</v>
          </cell>
          <cell r="AI4988">
            <v>76.677159167245335</v>
          </cell>
        </row>
        <row r="4989">
          <cell r="AF4989">
            <v>42410</v>
          </cell>
          <cell r="AH4989">
            <v>98.802938574983671</v>
          </cell>
          <cell r="AI4989">
            <v>76.195245304990735</v>
          </cell>
        </row>
        <row r="4990">
          <cell r="AF4990">
            <v>42411</v>
          </cell>
          <cell r="AH4990">
            <v>98.481560579465793</v>
          </cell>
          <cell r="AI4990">
            <v>76.229445643602347</v>
          </cell>
        </row>
        <row r="4991">
          <cell r="AF4991">
            <v>42412</v>
          </cell>
          <cell r="AH4991">
            <v>98.58364535451264</v>
          </cell>
          <cell r="AI4991">
            <v>77.075126743816881</v>
          </cell>
        </row>
        <row r="4992">
          <cell r="AF4992">
            <v>42415</v>
          </cell>
          <cell r="AH4992">
            <v>98.58364535451264</v>
          </cell>
          <cell r="AI4992">
            <v>77.075126743816881</v>
          </cell>
        </row>
        <row r="4993">
          <cell r="AF4993">
            <v>42416</v>
          </cell>
          <cell r="AH4993">
            <v>99.767072561537361</v>
          </cell>
          <cell r="AI4993">
            <v>77.765351759433159</v>
          </cell>
        </row>
        <row r="4994">
          <cell r="AF4994">
            <v>42417</v>
          </cell>
          <cell r="AH4994">
            <v>100.52703699799731</v>
          </cell>
          <cell r="AI4994">
            <v>77.712496690669738</v>
          </cell>
        </row>
        <row r="4995">
          <cell r="AF4995">
            <v>42418</v>
          </cell>
          <cell r="AH4995">
            <v>100.17541166172479</v>
          </cell>
          <cell r="AI4995">
            <v>77.799552098044771</v>
          </cell>
        </row>
        <row r="4996">
          <cell r="AF4996">
            <v>42419</v>
          </cell>
          <cell r="AH4996">
            <v>99.612054940169884</v>
          </cell>
          <cell r="AI4996">
            <v>79.117819695438001</v>
          </cell>
        </row>
        <row r="4997">
          <cell r="AF4997">
            <v>42422</v>
          </cell>
          <cell r="AH4997">
            <v>99.956118441253764</v>
          </cell>
          <cell r="AI4997">
            <v>80.361468372224095</v>
          </cell>
        </row>
        <row r="4998">
          <cell r="AF4998">
            <v>42423</v>
          </cell>
          <cell r="AH4998">
            <v>100.016613122763</v>
          </cell>
          <cell r="AI4998">
            <v>79.183111250969276</v>
          </cell>
        </row>
        <row r="4999">
          <cell r="AF4999">
            <v>42424</v>
          </cell>
          <cell r="AH4999">
            <v>99.975023029225412</v>
          </cell>
          <cell r="AI4999">
            <v>79.456713959862213</v>
          </cell>
        </row>
        <row r="5000">
          <cell r="AF5000">
            <v>42425</v>
          </cell>
          <cell r="AH5000">
            <v>100.14138340337584</v>
          </cell>
          <cell r="AI5000">
            <v>78.766488944245935</v>
          </cell>
        </row>
        <row r="5001">
          <cell r="AF5001">
            <v>42426</v>
          </cell>
          <cell r="AH5001">
            <v>99.6914542096508</v>
          </cell>
          <cell r="AI5001">
            <v>79.98215552580433</v>
          </cell>
        </row>
        <row r="5002">
          <cell r="AF5002">
            <v>42429</v>
          </cell>
          <cell r="AH5002">
            <v>99.619616775358566</v>
          </cell>
          <cell r="AI5002">
            <v>80.17803019239814</v>
          </cell>
        </row>
        <row r="5003">
          <cell r="AF5003">
            <v>42430</v>
          </cell>
          <cell r="AH5003">
            <v>99.226401345548425</v>
          </cell>
          <cell r="AI5003">
            <v>80.582216012353612</v>
          </cell>
        </row>
        <row r="5004">
          <cell r="AF5004">
            <v>42431</v>
          </cell>
          <cell r="AH5004">
            <v>99.475941906774096</v>
          </cell>
          <cell r="AI5004">
            <v>81.689063334693216</v>
          </cell>
        </row>
        <row r="5005">
          <cell r="AF5005">
            <v>42432</v>
          </cell>
          <cell r="AH5005">
            <v>99.986365782008392</v>
          </cell>
          <cell r="AI5005">
            <v>82.307778551394279</v>
          </cell>
        </row>
        <row r="5006">
          <cell r="AF5006">
            <v>42433</v>
          </cell>
          <cell r="AH5006">
            <v>100.74633021846834</v>
          </cell>
          <cell r="AI5006">
            <v>84.076868794122475</v>
          </cell>
        </row>
        <row r="5007">
          <cell r="AF5007">
            <v>42436</v>
          </cell>
          <cell r="AH5007">
            <v>100.68205461936479</v>
          </cell>
          <cell r="AI5007">
            <v>83.871666762452776</v>
          </cell>
        </row>
        <row r="5008">
          <cell r="AF5008">
            <v>42437</v>
          </cell>
          <cell r="AH5008">
            <v>101.11307922511818</v>
          </cell>
          <cell r="AI5008">
            <v>81.514952519943165</v>
          </cell>
        </row>
        <row r="5009">
          <cell r="AF5009">
            <v>42438</v>
          </cell>
          <cell r="AH5009">
            <v>101.29078235205159</v>
          </cell>
          <cell r="AI5009">
            <v>82.646672815818491</v>
          </cell>
        </row>
        <row r="5010">
          <cell r="AF5010">
            <v>42439</v>
          </cell>
          <cell r="AH5010">
            <v>102.28138276176558</v>
          </cell>
          <cell r="AI5010">
            <v>81.623771779161927</v>
          </cell>
        </row>
        <row r="5011">
          <cell r="AF5011">
            <v>42440</v>
          </cell>
          <cell r="AH5011">
            <v>102.91279600001839</v>
          </cell>
          <cell r="AI5011">
            <v>82.562726530135436</v>
          </cell>
        </row>
        <row r="5012">
          <cell r="AF5012">
            <v>42443</v>
          </cell>
          <cell r="AH5012">
            <v>103.56689474383717</v>
          </cell>
          <cell r="AI5012">
            <v>81.769900498684308</v>
          </cell>
        </row>
        <row r="5013">
          <cell r="AF5013">
            <v>42444</v>
          </cell>
          <cell r="AH5013">
            <v>103.65763676610105</v>
          </cell>
          <cell r="AI5013">
            <v>80.986401832309085</v>
          </cell>
        </row>
        <row r="5014">
          <cell r="AF5014">
            <v>42445</v>
          </cell>
          <cell r="AH5014">
            <v>103.76350245874224</v>
          </cell>
          <cell r="AI5014">
            <v>80.712799123416161</v>
          </cell>
        </row>
        <row r="5015">
          <cell r="AF5015">
            <v>42446</v>
          </cell>
          <cell r="AH5015">
            <v>103.89961549213804</v>
          </cell>
          <cell r="AI5015">
            <v>82.764819440113172</v>
          </cell>
        </row>
        <row r="5016">
          <cell r="AF5016">
            <v>42447</v>
          </cell>
          <cell r="AH5016">
            <v>103.42321987525271</v>
          </cell>
          <cell r="AI5016">
            <v>82.254923482630872</v>
          </cell>
        </row>
        <row r="5017">
          <cell r="AF5017">
            <v>42450</v>
          </cell>
          <cell r="AH5017">
            <v>103.3286969353945</v>
          </cell>
          <cell r="AI5017">
            <v>82.500544096296139</v>
          </cell>
        </row>
        <row r="5018">
          <cell r="AF5018">
            <v>42451</v>
          </cell>
          <cell r="AH5018">
            <v>103.58579933180881</v>
          </cell>
          <cell r="AI5018">
            <v>82.261141726014813</v>
          </cell>
        </row>
        <row r="5019">
          <cell r="AF5019">
            <v>42452</v>
          </cell>
          <cell r="AH5019">
            <v>103.01866169265959</v>
          </cell>
          <cell r="AI5019">
            <v>80.731453853567942</v>
          </cell>
        </row>
        <row r="5020">
          <cell r="AF5020">
            <v>42453</v>
          </cell>
          <cell r="AH5020">
            <v>102.34565836086917</v>
          </cell>
          <cell r="AI5020">
            <v>80.355250128840154</v>
          </cell>
        </row>
        <row r="5021">
          <cell r="AF5021">
            <v>42454</v>
          </cell>
          <cell r="AH5021">
            <v>102.34565836086917</v>
          </cell>
          <cell r="AI5021">
            <v>80.355250128840154</v>
          </cell>
        </row>
        <row r="5022">
          <cell r="AF5022">
            <v>42457</v>
          </cell>
          <cell r="AH5022">
            <v>102.94304334077302</v>
          </cell>
          <cell r="AI5022">
            <v>80.355250128840154</v>
          </cell>
        </row>
        <row r="5023">
          <cell r="AF5023">
            <v>42458</v>
          </cell>
          <cell r="AH5023">
            <v>103.33625877058314</v>
          </cell>
          <cell r="AI5023">
            <v>79.901318361813239</v>
          </cell>
        </row>
        <row r="5024">
          <cell r="AF5024">
            <v>42459</v>
          </cell>
          <cell r="AH5024">
            <v>101.77095888653129</v>
          </cell>
          <cell r="AI5024">
            <v>79.954173430576645</v>
          </cell>
        </row>
        <row r="5025">
          <cell r="AF5025">
            <v>42460</v>
          </cell>
          <cell r="AH5025">
            <v>101.33993428077787</v>
          </cell>
          <cell r="AI5025">
            <v>80.227776139469583</v>
          </cell>
        </row>
        <row r="5026">
          <cell r="AF5026">
            <v>42461</v>
          </cell>
          <cell r="AH5026">
            <v>101.29078235205159</v>
          </cell>
          <cell r="AI5026">
            <v>80.70658088003222</v>
          </cell>
        </row>
        <row r="5027">
          <cell r="AF5027">
            <v>42464</v>
          </cell>
          <cell r="AH5027">
            <v>100.6858355369591</v>
          </cell>
          <cell r="AI5027">
            <v>79.966609917344499</v>
          </cell>
        </row>
        <row r="5028">
          <cell r="AF5028">
            <v>42465</v>
          </cell>
          <cell r="AH5028">
            <v>100.06576505148929</v>
          </cell>
          <cell r="AI5028">
            <v>79.605951801076557</v>
          </cell>
        </row>
        <row r="5029">
          <cell r="AF5029">
            <v>42466</v>
          </cell>
          <cell r="AH5029">
            <v>100.03551771073465</v>
          </cell>
          <cell r="AI5029">
            <v>79.686788965067635</v>
          </cell>
        </row>
        <row r="5030">
          <cell r="AF5030">
            <v>42467</v>
          </cell>
          <cell r="AH5030">
            <v>99.975023029225412</v>
          </cell>
          <cell r="AI5030">
            <v>78.116682510625211</v>
          </cell>
        </row>
        <row r="5031">
          <cell r="AF5031">
            <v>42468</v>
          </cell>
          <cell r="AH5031">
            <v>101.18491665941042</v>
          </cell>
          <cell r="AI5031">
            <v>78.536413939040514</v>
          </cell>
        </row>
        <row r="5032">
          <cell r="AF5032">
            <v>42471</v>
          </cell>
          <cell r="AH5032">
            <v>100.269934601583</v>
          </cell>
          <cell r="AI5032">
            <v>78.440031166589591</v>
          </cell>
        </row>
        <row r="5033">
          <cell r="AF5033">
            <v>42472</v>
          </cell>
          <cell r="AH5033">
            <v>100.9391570157791</v>
          </cell>
          <cell r="AI5033">
            <v>80.258867356389231</v>
          </cell>
        </row>
        <row r="5034">
          <cell r="AF5034">
            <v>42473</v>
          </cell>
          <cell r="AH5034">
            <v>101.85035815601218</v>
          </cell>
          <cell r="AI5034">
            <v>81.611335292394088</v>
          </cell>
        </row>
        <row r="5035">
          <cell r="AF5035">
            <v>42474</v>
          </cell>
          <cell r="AH5035">
            <v>101.72180695780503</v>
          </cell>
          <cell r="AI5035">
            <v>81.390587652264543</v>
          </cell>
        </row>
        <row r="5036">
          <cell r="AF5036">
            <v>42475</v>
          </cell>
          <cell r="AH5036">
            <v>102.59519892209484</v>
          </cell>
          <cell r="AI5036">
            <v>81.154294403675195</v>
          </cell>
        </row>
        <row r="5037">
          <cell r="AF5037">
            <v>42478</v>
          </cell>
          <cell r="AH5037">
            <v>103.10184187973481</v>
          </cell>
          <cell r="AI5037">
            <v>81.847628540983436</v>
          </cell>
        </row>
        <row r="5038">
          <cell r="AF5038">
            <v>42479</v>
          </cell>
          <cell r="AH5038">
            <v>104.4024775321837</v>
          </cell>
          <cell r="AI5038">
            <v>83.352443439894571</v>
          </cell>
        </row>
        <row r="5039">
          <cell r="AF5039">
            <v>42480</v>
          </cell>
          <cell r="AH5039">
            <v>106.15682329595197</v>
          </cell>
          <cell r="AI5039">
            <v>84.350471503015413</v>
          </cell>
        </row>
        <row r="5040">
          <cell r="AF5040">
            <v>42481</v>
          </cell>
          <cell r="AH5040">
            <v>105.26452674369052</v>
          </cell>
          <cell r="AI5040">
            <v>84.509036709305633</v>
          </cell>
        </row>
        <row r="5041">
          <cell r="AF5041">
            <v>42482</v>
          </cell>
          <cell r="AH5041">
            <v>102.25869725619961</v>
          </cell>
          <cell r="AI5041">
            <v>85.065569492167413</v>
          </cell>
        </row>
        <row r="5042">
          <cell r="AF5042">
            <v>42485</v>
          </cell>
          <cell r="AH5042">
            <v>103.41943895765836</v>
          </cell>
          <cell r="AI5042">
            <v>84.608528603448519</v>
          </cell>
        </row>
        <row r="5043">
          <cell r="AF5043">
            <v>42486</v>
          </cell>
          <cell r="AH5043">
            <v>104.72385552770159</v>
          </cell>
          <cell r="AI5043">
            <v>84.366017111475244</v>
          </cell>
        </row>
        <row r="5044">
          <cell r="AF5044">
            <v>42487</v>
          </cell>
          <cell r="AH5044">
            <v>104.31551642751413</v>
          </cell>
          <cell r="AI5044">
            <v>83.775283990001853</v>
          </cell>
        </row>
        <row r="5045">
          <cell r="AF5045">
            <v>42488</v>
          </cell>
          <cell r="AH5045">
            <v>104.15293697095805</v>
          </cell>
          <cell r="AI5045">
            <v>84.689365767439611</v>
          </cell>
        </row>
        <row r="5046">
          <cell r="AF5046">
            <v>42489</v>
          </cell>
          <cell r="AH5046">
            <v>104.88265406666335</v>
          </cell>
          <cell r="AI5046">
            <v>86.048051946828394</v>
          </cell>
        </row>
        <row r="5047">
          <cell r="AF5047">
            <v>42492</v>
          </cell>
          <cell r="AH5047">
            <v>105.24562215571888</v>
          </cell>
          <cell r="AI5047">
            <v>86.048051946828394</v>
          </cell>
        </row>
        <row r="5048">
          <cell r="AF5048">
            <v>42493</v>
          </cell>
          <cell r="AH5048">
            <v>103.8277780578458</v>
          </cell>
          <cell r="AI5048">
            <v>83.927630952908146</v>
          </cell>
        </row>
        <row r="5049">
          <cell r="AF5049">
            <v>42494</v>
          </cell>
          <cell r="AH5049">
            <v>103.97145292643027</v>
          </cell>
          <cell r="AI5049">
            <v>83.445717090653545</v>
          </cell>
        </row>
        <row r="5050">
          <cell r="AF5050">
            <v>42495</v>
          </cell>
          <cell r="AH5050">
            <v>103.23039307794194</v>
          </cell>
          <cell r="AI5050">
            <v>81.990648138813825</v>
          </cell>
        </row>
        <row r="5051">
          <cell r="AF5051">
            <v>42496</v>
          </cell>
          <cell r="AH5051">
            <v>103.69544594204433</v>
          </cell>
          <cell r="AI5051">
            <v>82.180304562023707</v>
          </cell>
        </row>
        <row r="5052">
          <cell r="AF5052">
            <v>42499</v>
          </cell>
          <cell r="AH5052">
            <v>103.19258390199867</v>
          </cell>
          <cell r="AI5052">
            <v>80.047447081335591</v>
          </cell>
        </row>
        <row r="5053">
          <cell r="AF5053">
            <v>42500</v>
          </cell>
          <cell r="AH5053">
            <v>104.87887314906904</v>
          </cell>
          <cell r="AI5053">
            <v>80.072320054871327</v>
          </cell>
        </row>
        <row r="5054">
          <cell r="AF5054">
            <v>42501</v>
          </cell>
          <cell r="AH5054">
            <v>104.93558691298398</v>
          </cell>
          <cell r="AI5054">
            <v>80.893128181550125</v>
          </cell>
        </row>
        <row r="5055">
          <cell r="AF5055">
            <v>42502</v>
          </cell>
          <cell r="AH5055">
            <v>105.66530400868932</v>
          </cell>
          <cell r="AI5055">
            <v>79.369658552487181</v>
          </cell>
        </row>
        <row r="5056">
          <cell r="AF5056">
            <v>42503</v>
          </cell>
          <cell r="AH5056">
            <v>105.58968565680273</v>
          </cell>
          <cell r="AI5056">
            <v>79.372767674179158</v>
          </cell>
        </row>
        <row r="5057">
          <cell r="AF5057">
            <v>42506</v>
          </cell>
          <cell r="AH5057">
            <v>106.18328971911224</v>
          </cell>
          <cell r="AI5057">
            <v>79.895100118429312</v>
          </cell>
        </row>
        <row r="5058">
          <cell r="AF5058">
            <v>42507</v>
          </cell>
          <cell r="AH5058">
            <v>106.90922589722327</v>
          </cell>
          <cell r="AI5058">
            <v>79.960391673960572</v>
          </cell>
        </row>
        <row r="5059">
          <cell r="AF5059">
            <v>42508</v>
          </cell>
          <cell r="AH5059">
            <v>106.67480900637491</v>
          </cell>
          <cell r="AI5059">
            <v>79.559314975697063</v>
          </cell>
        </row>
        <row r="5060">
          <cell r="AF5060">
            <v>42509</v>
          </cell>
          <cell r="AH5060">
            <v>104.99230067689888</v>
          </cell>
          <cell r="AI5060">
            <v>78.977909219299576</v>
          </cell>
        </row>
        <row r="5061">
          <cell r="AF5061">
            <v>42510</v>
          </cell>
          <cell r="AH5061">
            <v>105.28343133166214</v>
          </cell>
          <cell r="AI5061">
            <v>78.953036245763855</v>
          </cell>
        </row>
        <row r="5062">
          <cell r="AF5062">
            <v>42513</v>
          </cell>
          <cell r="AH5062">
            <v>104.13403238298639</v>
          </cell>
          <cell r="AI5062">
            <v>78.663887928411086</v>
          </cell>
        </row>
        <row r="5063">
          <cell r="AF5063">
            <v>42514</v>
          </cell>
          <cell r="AH5063">
            <v>103.93364375048699</v>
          </cell>
          <cell r="AI5063">
            <v>78.949927124071891</v>
          </cell>
        </row>
        <row r="5064">
          <cell r="AF5064">
            <v>42515</v>
          </cell>
          <cell r="AH5064">
            <v>105.19268930939829</v>
          </cell>
          <cell r="AI5064">
            <v>79.055637261598704</v>
          </cell>
        </row>
        <row r="5065">
          <cell r="AF5065">
            <v>42516</v>
          </cell>
          <cell r="AH5065">
            <v>106.66724717118626</v>
          </cell>
          <cell r="AI5065">
            <v>79.671243356607803</v>
          </cell>
        </row>
        <row r="5066">
          <cell r="AF5066">
            <v>42517</v>
          </cell>
          <cell r="AH5066">
            <v>107.25707031590146</v>
          </cell>
          <cell r="AI5066">
            <v>80.112738636866865</v>
          </cell>
        </row>
        <row r="5067">
          <cell r="AF5067">
            <v>42520</v>
          </cell>
          <cell r="AH5067">
            <v>107.25707031590146</v>
          </cell>
          <cell r="AI5067">
            <v>80.112738636866865</v>
          </cell>
        </row>
        <row r="5068">
          <cell r="AF5068">
            <v>42521</v>
          </cell>
          <cell r="AH5068">
            <v>106.41014477477195</v>
          </cell>
          <cell r="AI5068">
            <v>80.035010594567737</v>
          </cell>
        </row>
        <row r="5069">
          <cell r="AF5069">
            <v>42522</v>
          </cell>
          <cell r="AH5069">
            <v>107.48392537156113</v>
          </cell>
          <cell r="AI5069">
            <v>80.156266340554382</v>
          </cell>
        </row>
        <row r="5070">
          <cell r="AF5070">
            <v>42523</v>
          </cell>
          <cell r="AH5070">
            <v>109.22692838254643</v>
          </cell>
          <cell r="AI5070">
            <v>79.652588626456023</v>
          </cell>
        </row>
        <row r="5071">
          <cell r="AF5071">
            <v>42524</v>
          </cell>
          <cell r="AH5071">
            <v>110.42926017754279</v>
          </cell>
          <cell r="AI5071">
            <v>80.395668710835693</v>
          </cell>
        </row>
        <row r="5072">
          <cell r="AF5072">
            <v>42527</v>
          </cell>
          <cell r="AH5072">
            <v>111.55597362065258</v>
          </cell>
          <cell r="AI5072">
            <v>80.806072774175092</v>
          </cell>
        </row>
        <row r="5073">
          <cell r="AF5073">
            <v>42528</v>
          </cell>
          <cell r="AH5073">
            <v>111.78660959390662</v>
          </cell>
          <cell r="AI5073">
            <v>79.89199099673732</v>
          </cell>
        </row>
        <row r="5074">
          <cell r="AF5074">
            <v>42529</v>
          </cell>
          <cell r="AH5074">
            <v>114.04381739772052</v>
          </cell>
          <cell r="AI5074">
            <v>81.260004541202022</v>
          </cell>
        </row>
        <row r="5075">
          <cell r="AF5075">
            <v>42530</v>
          </cell>
          <cell r="AH5075">
            <v>113.3027575492322</v>
          </cell>
          <cell r="AI5075">
            <v>80.243321747929386</v>
          </cell>
        </row>
        <row r="5076">
          <cell r="AF5076">
            <v>42531</v>
          </cell>
          <cell r="AH5076">
            <v>112.55413586555522</v>
          </cell>
          <cell r="AI5076">
            <v>80.221557896085642</v>
          </cell>
        </row>
        <row r="5077">
          <cell r="AF5077">
            <v>42534</v>
          </cell>
          <cell r="AH5077">
            <v>112.37643273862182</v>
          </cell>
          <cell r="AI5077">
            <v>81.029929535996587</v>
          </cell>
        </row>
        <row r="5078">
          <cell r="AF5078">
            <v>42535</v>
          </cell>
          <cell r="AH5078">
            <v>112.51254577201762</v>
          </cell>
          <cell r="AI5078">
            <v>80.51381533513036</v>
          </cell>
        </row>
        <row r="5079">
          <cell r="AF5079">
            <v>42536</v>
          </cell>
          <cell r="AH5079">
            <v>111.66183931329377</v>
          </cell>
          <cell r="AI5079">
            <v>81.919138339898637</v>
          </cell>
        </row>
        <row r="5080">
          <cell r="AF5080">
            <v>42537</v>
          </cell>
          <cell r="AH5080">
            <v>111.10604442692754</v>
          </cell>
          <cell r="AI5080">
            <v>80.507597091746447</v>
          </cell>
        </row>
        <row r="5081">
          <cell r="AF5081">
            <v>42538</v>
          </cell>
          <cell r="AH5081">
            <v>112.51632668961193</v>
          </cell>
          <cell r="AI5081">
            <v>80.849600477862623</v>
          </cell>
        </row>
        <row r="5082">
          <cell r="AF5082">
            <v>42541</v>
          </cell>
          <cell r="AH5082">
            <v>110.72795266749472</v>
          </cell>
          <cell r="AI5082">
            <v>82.17408631863978</v>
          </cell>
        </row>
        <row r="5083">
          <cell r="AF5083">
            <v>42542</v>
          </cell>
          <cell r="AH5083">
            <v>108.41025018217155</v>
          </cell>
          <cell r="AI5083">
            <v>82.36996098523359</v>
          </cell>
        </row>
        <row r="5084">
          <cell r="AF5084">
            <v>42543</v>
          </cell>
          <cell r="AH5084">
            <v>107.86201713099395</v>
          </cell>
          <cell r="AI5084">
            <v>82.749273831653326</v>
          </cell>
        </row>
        <row r="5085">
          <cell r="AF5085">
            <v>42544</v>
          </cell>
          <cell r="AH5085">
            <v>107.64272391052293</v>
          </cell>
          <cell r="AI5085">
            <v>83.479917429265157</v>
          </cell>
        </row>
        <row r="5086">
          <cell r="AF5086">
            <v>42545</v>
          </cell>
          <cell r="AH5086">
            <v>106.13413779038598</v>
          </cell>
          <cell r="AI5086">
            <v>82.167868075255839</v>
          </cell>
        </row>
        <row r="5087">
          <cell r="AF5087">
            <v>42548</v>
          </cell>
          <cell r="AH5087">
            <v>106.41392569236628</v>
          </cell>
          <cell r="AI5087">
            <v>81.698390699769107</v>
          </cell>
        </row>
        <row r="5088">
          <cell r="AF5088">
            <v>42549</v>
          </cell>
          <cell r="AH5088">
            <v>107.15876645844892</v>
          </cell>
          <cell r="AI5088">
            <v>83.654028244015208</v>
          </cell>
        </row>
        <row r="5089">
          <cell r="AF5089">
            <v>42550</v>
          </cell>
          <cell r="AH5089">
            <v>106.92056865000626</v>
          </cell>
          <cell r="AI5089">
            <v>84.272743460716285</v>
          </cell>
        </row>
        <row r="5090">
          <cell r="AF5090">
            <v>42551</v>
          </cell>
          <cell r="AH5090">
            <v>106.5122295498188</v>
          </cell>
          <cell r="AI5090">
            <v>84.717347862667296</v>
          </cell>
        </row>
        <row r="5091">
          <cell r="AF5091">
            <v>42552</v>
          </cell>
          <cell r="AH5091">
            <v>105.58212382161408</v>
          </cell>
          <cell r="AI5091">
            <v>86.163089449431112</v>
          </cell>
        </row>
        <row r="5092">
          <cell r="AF5092">
            <v>42555</v>
          </cell>
          <cell r="AH5092">
            <v>105.58212382161408</v>
          </cell>
          <cell r="AI5092">
            <v>86.163089449431112</v>
          </cell>
        </row>
        <row r="5093">
          <cell r="AF5093">
            <v>42556</v>
          </cell>
          <cell r="AH5093">
            <v>104.55749515355116</v>
          </cell>
          <cell r="AI5093">
            <v>84.813730635118233</v>
          </cell>
        </row>
        <row r="5094">
          <cell r="AF5094">
            <v>42557</v>
          </cell>
          <cell r="AH5094">
            <v>103.19258390199867</v>
          </cell>
          <cell r="AI5094">
            <v>84.437526910390432</v>
          </cell>
        </row>
        <row r="5095">
          <cell r="AF5095">
            <v>42558</v>
          </cell>
          <cell r="AH5095">
            <v>101.69534053464474</v>
          </cell>
          <cell r="AI5095">
            <v>83.492353916033025</v>
          </cell>
        </row>
        <row r="5096">
          <cell r="AF5096">
            <v>42559</v>
          </cell>
          <cell r="AH5096">
            <v>102.82205397775452</v>
          </cell>
          <cell r="AI5096">
            <v>84.415763058546673</v>
          </cell>
        </row>
        <row r="5097">
          <cell r="AF5097">
            <v>42562</v>
          </cell>
          <cell r="AH5097">
            <v>102.06587045888888</v>
          </cell>
          <cell r="AI5097">
            <v>84.574328264836907</v>
          </cell>
        </row>
        <row r="5098">
          <cell r="AF5098">
            <v>42563</v>
          </cell>
          <cell r="AH5098">
            <v>102.57251341652888</v>
          </cell>
          <cell r="AI5098">
            <v>86.511311078931215</v>
          </cell>
        </row>
        <row r="5099">
          <cell r="AF5099">
            <v>42564</v>
          </cell>
          <cell r="AH5099">
            <v>103.38919161690374</v>
          </cell>
          <cell r="AI5099">
            <v>86.875078316891134</v>
          </cell>
        </row>
        <row r="5100">
          <cell r="AF5100">
            <v>42565</v>
          </cell>
          <cell r="AH5100">
            <v>102.75399746105661</v>
          </cell>
          <cell r="AI5100">
            <v>87.220190824699259</v>
          </cell>
        </row>
        <row r="5101">
          <cell r="AF5101">
            <v>42566</v>
          </cell>
          <cell r="AH5101">
            <v>101.01099445007134</v>
          </cell>
          <cell r="AI5101">
            <v>86.719622232292878</v>
          </cell>
        </row>
        <row r="5102">
          <cell r="AF5102">
            <v>42569</v>
          </cell>
          <cell r="AH5102">
            <v>101.72936879299368</v>
          </cell>
          <cell r="AI5102">
            <v>86.834659734895595</v>
          </cell>
        </row>
        <row r="5103">
          <cell r="AF5103">
            <v>42570</v>
          </cell>
          <cell r="AH5103">
            <v>99.426789978047836</v>
          </cell>
          <cell r="AI5103">
            <v>87.086498591944775</v>
          </cell>
        </row>
        <row r="5104">
          <cell r="AF5104">
            <v>42571</v>
          </cell>
          <cell r="AH5104">
            <v>98.34166662847565</v>
          </cell>
          <cell r="AI5104">
            <v>86.598366486306219</v>
          </cell>
        </row>
        <row r="5105">
          <cell r="AF5105">
            <v>42572</v>
          </cell>
          <cell r="AH5105">
            <v>97.838804588429994</v>
          </cell>
          <cell r="AI5105">
            <v>86.402491819712424</v>
          </cell>
        </row>
        <row r="5106">
          <cell r="AF5106">
            <v>42573</v>
          </cell>
          <cell r="AH5106">
            <v>98.334104793286983</v>
          </cell>
          <cell r="AI5106">
            <v>85.855286401926563</v>
          </cell>
        </row>
        <row r="5107">
          <cell r="AF5107">
            <v>42576</v>
          </cell>
          <cell r="AH5107">
            <v>98.878556926870232</v>
          </cell>
          <cell r="AI5107">
            <v>85.643866126872908</v>
          </cell>
        </row>
        <row r="5108">
          <cell r="AF5108">
            <v>42577</v>
          </cell>
          <cell r="AH5108">
            <v>98.443751403522498</v>
          </cell>
          <cell r="AI5108">
            <v>85.441773216895186</v>
          </cell>
        </row>
        <row r="5109">
          <cell r="AF5109">
            <v>42578</v>
          </cell>
          <cell r="AH5109">
            <v>98.232020018240121</v>
          </cell>
          <cell r="AI5109">
            <v>84.481054614077962</v>
          </cell>
        </row>
        <row r="5110">
          <cell r="AF5110">
            <v>42579</v>
          </cell>
          <cell r="AH5110">
            <v>97.093963822347348</v>
          </cell>
          <cell r="AI5110">
            <v>85.454209703663054</v>
          </cell>
        </row>
        <row r="5111">
          <cell r="AF5111">
            <v>42580</v>
          </cell>
          <cell r="AH5111">
            <v>97.76696715413776</v>
          </cell>
          <cell r="AI5111">
            <v>86.523747565699082</v>
          </cell>
        </row>
        <row r="5112">
          <cell r="AF5112">
            <v>42583</v>
          </cell>
          <cell r="AH5112">
            <v>97.260324196497777</v>
          </cell>
          <cell r="AI5112">
            <v>86.172416814507017</v>
          </cell>
        </row>
        <row r="5113">
          <cell r="AF5113">
            <v>42584</v>
          </cell>
          <cell r="AH5113">
            <v>96.995659964894827</v>
          </cell>
          <cell r="AI5113">
            <v>86.091579650515897</v>
          </cell>
        </row>
        <row r="5114">
          <cell r="AF5114">
            <v>42585</v>
          </cell>
          <cell r="AH5114">
            <v>97.460712828997174</v>
          </cell>
          <cell r="AI5114">
            <v>86.181744179582907</v>
          </cell>
        </row>
        <row r="5115">
          <cell r="AF5115">
            <v>42586</v>
          </cell>
          <cell r="AH5115">
            <v>97.320818878007017</v>
          </cell>
          <cell r="AI5115">
            <v>85.317408349216592</v>
          </cell>
        </row>
        <row r="5116">
          <cell r="AF5116">
            <v>42587</v>
          </cell>
          <cell r="AH5116">
            <v>99.060040971397996</v>
          </cell>
          <cell r="AI5116">
            <v>85.51017389411841</v>
          </cell>
        </row>
        <row r="5117">
          <cell r="AF5117">
            <v>42590</v>
          </cell>
          <cell r="AH5117">
            <v>99.49862741234007</v>
          </cell>
          <cell r="AI5117">
            <v>85.740248899323845</v>
          </cell>
        </row>
        <row r="5118">
          <cell r="AF5118">
            <v>42591</v>
          </cell>
          <cell r="AH5118">
            <v>99.286896027057693</v>
          </cell>
          <cell r="AI5118">
            <v>85.569247206265771</v>
          </cell>
        </row>
        <row r="5119">
          <cell r="AF5119">
            <v>42592</v>
          </cell>
          <cell r="AH5119">
            <v>99.169687581633525</v>
          </cell>
          <cell r="AI5119">
            <v>86.131998232511449</v>
          </cell>
        </row>
        <row r="5120">
          <cell r="AF5120">
            <v>42593</v>
          </cell>
          <cell r="AH5120">
            <v>99.048698218615016</v>
          </cell>
          <cell r="AI5120">
            <v>86.371400602792775</v>
          </cell>
        </row>
        <row r="5121">
          <cell r="AF5121">
            <v>42594</v>
          </cell>
          <cell r="AH5121">
            <v>99.343609790972607</v>
          </cell>
          <cell r="AI5121">
            <v>85.382699904747852</v>
          </cell>
        </row>
        <row r="5122">
          <cell r="AF5122">
            <v>42597</v>
          </cell>
          <cell r="AH5122">
            <v>100.11113606262121</v>
          </cell>
          <cell r="AI5122">
            <v>86.153762084355222</v>
          </cell>
        </row>
        <row r="5123">
          <cell r="AF5123">
            <v>42598</v>
          </cell>
          <cell r="AH5123">
            <v>99.820005407857948</v>
          </cell>
          <cell r="AI5123">
            <v>86.613912094766064</v>
          </cell>
        </row>
        <row r="5124">
          <cell r="AF5124">
            <v>42599</v>
          </cell>
          <cell r="AH5124">
            <v>99.895623759744495</v>
          </cell>
          <cell r="AI5124">
            <v>86.439801280016013</v>
          </cell>
        </row>
        <row r="5125">
          <cell r="AF5125">
            <v>42600</v>
          </cell>
          <cell r="AH5125">
            <v>99.96746119403673</v>
          </cell>
          <cell r="AI5125">
            <v>86.716513110600928</v>
          </cell>
        </row>
        <row r="5126">
          <cell r="AF5126">
            <v>42601</v>
          </cell>
          <cell r="AH5126">
            <v>99.857814583801229</v>
          </cell>
          <cell r="AI5126">
            <v>86.278126952033816</v>
          </cell>
        </row>
        <row r="5127">
          <cell r="AF5127">
            <v>42604</v>
          </cell>
          <cell r="AH5127">
            <v>99.96746119403673</v>
          </cell>
          <cell r="AI5127">
            <v>85.740248899323845</v>
          </cell>
        </row>
        <row r="5128">
          <cell r="AF5128">
            <v>42605</v>
          </cell>
          <cell r="AH5128">
            <v>99.415447225264842</v>
          </cell>
          <cell r="AI5128">
            <v>85.612774909953274</v>
          </cell>
        </row>
        <row r="5129">
          <cell r="AF5129">
            <v>42606</v>
          </cell>
          <cell r="AH5129">
            <v>98.560959848946666</v>
          </cell>
          <cell r="AI5129">
            <v>84.362907989783253</v>
          </cell>
        </row>
        <row r="5130">
          <cell r="AF5130">
            <v>42607</v>
          </cell>
          <cell r="AH5130">
            <v>97.77830990692074</v>
          </cell>
          <cell r="AI5130">
            <v>84.331816772863618</v>
          </cell>
        </row>
        <row r="5131">
          <cell r="AF5131">
            <v>42608</v>
          </cell>
          <cell r="AH5131">
            <v>96.69696747494288</v>
          </cell>
          <cell r="AI5131">
            <v>84.306943799327911</v>
          </cell>
        </row>
        <row r="5132">
          <cell r="AF5132">
            <v>42611</v>
          </cell>
          <cell r="AH5132">
            <v>95.69880523004025</v>
          </cell>
          <cell r="AI5132">
            <v>84.306943799327911</v>
          </cell>
        </row>
        <row r="5133">
          <cell r="AF5133">
            <v>42612</v>
          </cell>
          <cell r="AH5133">
            <v>95.498416597540853</v>
          </cell>
          <cell r="AI5133">
            <v>83.999140751823347</v>
          </cell>
        </row>
        <row r="5134">
          <cell r="AF5134">
            <v>42613</v>
          </cell>
          <cell r="AH5134">
            <v>94.927498040797303</v>
          </cell>
          <cell r="AI5134">
            <v>83.825029937073296</v>
          </cell>
        </row>
        <row r="5135">
          <cell r="AF5135">
            <v>42614</v>
          </cell>
          <cell r="AH5135">
            <v>95.237533283532215</v>
          </cell>
          <cell r="AI5135">
            <v>84.210561026876988</v>
          </cell>
        </row>
        <row r="5136">
          <cell r="AF5136">
            <v>42615</v>
          </cell>
          <cell r="AH5136">
            <v>95.369865399333705</v>
          </cell>
          <cell r="AI5136">
            <v>84.070650550738534</v>
          </cell>
        </row>
        <row r="5137">
          <cell r="AF5137">
            <v>42618</v>
          </cell>
          <cell r="AH5137">
            <v>95.369865399333705</v>
          </cell>
          <cell r="AI5137">
            <v>84.070650550738534</v>
          </cell>
        </row>
        <row r="5138">
          <cell r="AF5138">
            <v>42619</v>
          </cell>
          <cell r="AH5138">
            <v>95.056049239004466</v>
          </cell>
          <cell r="AI5138">
            <v>83.750411016466131</v>
          </cell>
        </row>
        <row r="5139">
          <cell r="AF5139">
            <v>42620</v>
          </cell>
          <cell r="AH5139">
            <v>96.436084160934243</v>
          </cell>
          <cell r="AI5139">
            <v>83.996031630131384</v>
          </cell>
        </row>
        <row r="5140">
          <cell r="AF5140">
            <v>42621</v>
          </cell>
          <cell r="AH5140">
            <v>96.530607100792452</v>
          </cell>
          <cell r="AI5140">
            <v>84.126614741193919</v>
          </cell>
        </row>
        <row r="5141">
          <cell r="AF5141">
            <v>42622</v>
          </cell>
          <cell r="AH5141">
            <v>96.496578842443498</v>
          </cell>
          <cell r="AI5141">
            <v>83.538990741412491</v>
          </cell>
        </row>
        <row r="5142">
          <cell r="AF5142">
            <v>42625</v>
          </cell>
          <cell r="AH5142">
            <v>96.462550584094544</v>
          </cell>
          <cell r="AI5142">
            <v>83.11304106961326</v>
          </cell>
        </row>
        <row r="5143">
          <cell r="AF5143">
            <v>42626</v>
          </cell>
          <cell r="AH5143">
            <v>94.776261337024181</v>
          </cell>
          <cell r="AI5143">
            <v>82.901620794559634</v>
          </cell>
        </row>
        <row r="5144">
          <cell r="AF5144">
            <v>42627</v>
          </cell>
          <cell r="AH5144">
            <v>94.674176561977319</v>
          </cell>
          <cell r="AI5144">
            <v>84.55878265637709</v>
          </cell>
        </row>
        <row r="5145">
          <cell r="AF5145">
            <v>42628</v>
          </cell>
          <cell r="AH5145">
            <v>94.999335475089538</v>
          </cell>
          <cell r="AI5145">
            <v>84.073759672430512</v>
          </cell>
        </row>
        <row r="5146">
          <cell r="AF5146">
            <v>42629</v>
          </cell>
          <cell r="AH5146">
            <v>96.598663617490359</v>
          </cell>
          <cell r="AI5146">
            <v>84.083087037506402</v>
          </cell>
        </row>
        <row r="5147">
          <cell r="AF5147">
            <v>42632</v>
          </cell>
          <cell r="AH5147">
            <v>96.780147662018109</v>
          </cell>
          <cell r="AI5147">
            <v>84.574328264836907</v>
          </cell>
        </row>
        <row r="5148">
          <cell r="AF5148">
            <v>42633</v>
          </cell>
          <cell r="AH5148">
            <v>97.589264027204337</v>
          </cell>
          <cell r="AI5148">
            <v>84.990950571560234</v>
          </cell>
        </row>
        <row r="5149">
          <cell r="AF5149">
            <v>42634</v>
          </cell>
          <cell r="AH5149">
            <v>97.649758708713577</v>
          </cell>
          <cell r="AI5149">
            <v>84.648947185444072</v>
          </cell>
        </row>
        <row r="5150">
          <cell r="AF5150">
            <v>42635</v>
          </cell>
          <cell r="AH5150">
            <v>97.211172267771516</v>
          </cell>
          <cell r="AI5150">
            <v>86.54862053923479</v>
          </cell>
        </row>
        <row r="5151">
          <cell r="AF5151">
            <v>42636</v>
          </cell>
          <cell r="AH5151">
            <v>96.63647279343364</v>
          </cell>
          <cell r="AI5151">
            <v>86.402491819712424</v>
          </cell>
        </row>
        <row r="5152">
          <cell r="AF5152">
            <v>42639</v>
          </cell>
          <cell r="AH5152">
            <v>95.86894652178502</v>
          </cell>
          <cell r="AI5152">
            <v>86.784913787824152</v>
          </cell>
        </row>
        <row r="5153">
          <cell r="AF5153">
            <v>42640</v>
          </cell>
          <cell r="AH5153">
            <v>95.69880523004025</v>
          </cell>
          <cell r="AI5153">
            <v>86.517529322315141</v>
          </cell>
        </row>
        <row r="5154">
          <cell r="AF5154">
            <v>42641</v>
          </cell>
          <cell r="AH5154">
            <v>95.638310548530995</v>
          </cell>
          <cell r="AI5154">
            <v>87.192208729471588</v>
          </cell>
        </row>
        <row r="5155">
          <cell r="AF5155">
            <v>42642</v>
          </cell>
          <cell r="AH5155">
            <v>95.037144651032818</v>
          </cell>
          <cell r="AI5155">
            <v>87.65235873988243</v>
          </cell>
        </row>
        <row r="5156">
          <cell r="AF5156">
            <v>42643</v>
          </cell>
          <cell r="AH5156">
            <v>94.492692517449569</v>
          </cell>
          <cell r="AI5156">
            <v>88.23065537458794</v>
          </cell>
        </row>
        <row r="5157">
          <cell r="AF5157">
            <v>42646</v>
          </cell>
          <cell r="AH5157">
            <v>94.730890325892233</v>
          </cell>
          <cell r="AI5157">
            <v>87.851342528168203</v>
          </cell>
        </row>
        <row r="5158">
          <cell r="AF5158">
            <v>42647</v>
          </cell>
          <cell r="AH5158">
            <v>95.551349443861454</v>
          </cell>
          <cell r="AI5158">
            <v>87.245063798234995</v>
          </cell>
        </row>
        <row r="5159">
          <cell r="AF5159">
            <v>42648</v>
          </cell>
          <cell r="AH5159">
            <v>95.736614405983531</v>
          </cell>
          <cell r="AI5159">
            <v>87.03053440148939</v>
          </cell>
        </row>
        <row r="5160">
          <cell r="AF5160">
            <v>42649</v>
          </cell>
          <cell r="AH5160">
            <v>94.776261337024181</v>
          </cell>
          <cell r="AI5160">
            <v>86.800459396283969</v>
          </cell>
        </row>
        <row r="5161">
          <cell r="AF5161">
            <v>42650</v>
          </cell>
          <cell r="AH5161">
            <v>94.7384521610809</v>
          </cell>
          <cell r="AI5161">
            <v>86.996334062877779</v>
          </cell>
        </row>
        <row r="5162">
          <cell r="AF5162">
            <v>42653</v>
          </cell>
          <cell r="AH5162">
            <v>94.572091786930457</v>
          </cell>
          <cell r="AI5162">
            <v>88.037889829686122</v>
          </cell>
        </row>
        <row r="5163">
          <cell r="AF5163">
            <v>42654</v>
          </cell>
          <cell r="AH5163">
            <v>94.704423902731946</v>
          </cell>
          <cell r="AI5163">
            <v>87.005661427953669</v>
          </cell>
        </row>
        <row r="5164">
          <cell r="AF5164">
            <v>42655</v>
          </cell>
          <cell r="AH5164">
            <v>93.834812856036464</v>
          </cell>
          <cell r="AI5164">
            <v>87.210863459623383</v>
          </cell>
        </row>
        <row r="5165">
          <cell r="AF5165">
            <v>42656</v>
          </cell>
          <cell r="AH5165">
            <v>94.972869051929237</v>
          </cell>
          <cell r="AI5165">
            <v>86.355854994332958</v>
          </cell>
        </row>
        <row r="5166">
          <cell r="AF5166">
            <v>42657</v>
          </cell>
          <cell r="AH5166">
            <v>95.604282290182041</v>
          </cell>
          <cell r="AI5166">
            <v>85.901923227306042</v>
          </cell>
        </row>
        <row r="5167">
          <cell r="AF5167">
            <v>42660</v>
          </cell>
          <cell r="AH5167">
            <v>96.326437550698728</v>
          </cell>
          <cell r="AI5167">
            <v>85.559919841189867</v>
          </cell>
        </row>
        <row r="5168">
          <cell r="AF5168">
            <v>42661</v>
          </cell>
          <cell r="AH5168">
            <v>96.07689698947307</v>
          </cell>
          <cell r="AI5168">
            <v>85.332953957676395</v>
          </cell>
        </row>
        <row r="5169">
          <cell r="AF5169">
            <v>42662</v>
          </cell>
          <cell r="AH5169">
            <v>95.997497719992168</v>
          </cell>
          <cell r="AI5169">
            <v>85.24900767199334</v>
          </cell>
        </row>
        <row r="5170">
          <cell r="AF5170">
            <v>42663</v>
          </cell>
          <cell r="AH5170">
            <v>95.642091466125322</v>
          </cell>
          <cell r="AI5170">
            <v>84.624074211908351</v>
          </cell>
        </row>
        <row r="5171">
          <cell r="AF5171">
            <v>42664</v>
          </cell>
          <cell r="AH5171">
            <v>96.122268000605004</v>
          </cell>
          <cell r="AI5171">
            <v>84.456181640542226</v>
          </cell>
        </row>
        <row r="5172">
          <cell r="AF5172">
            <v>42667</v>
          </cell>
          <cell r="AH5172">
            <v>96.481455172066177</v>
          </cell>
          <cell r="AI5172">
            <v>84.972295841408439</v>
          </cell>
        </row>
        <row r="5173">
          <cell r="AF5173">
            <v>42668</v>
          </cell>
          <cell r="AH5173">
            <v>96.765023991640788</v>
          </cell>
          <cell r="AI5173">
            <v>86.769368179364321</v>
          </cell>
        </row>
        <row r="5174">
          <cell r="AF5174">
            <v>42669</v>
          </cell>
          <cell r="AH5174">
            <v>97.479617416968821</v>
          </cell>
          <cell r="AI5174">
            <v>86.871969195199185</v>
          </cell>
        </row>
        <row r="5175">
          <cell r="AF5175">
            <v>42670</v>
          </cell>
          <cell r="AH5175">
            <v>98.084564232061325</v>
          </cell>
          <cell r="AI5175">
            <v>87.758068877409244</v>
          </cell>
        </row>
        <row r="5176">
          <cell r="AF5176">
            <v>42671</v>
          </cell>
          <cell r="AH5176">
            <v>97.438027323431186</v>
          </cell>
          <cell r="AI5176">
            <v>88.759206062222034</v>
          </cell>
        </row>
        <row r="5177">
          <cell r="AF5177">
            <v>42674</v>
          </cell>
          <cell r="AH5177">
            <v>97.158239421450929</v>
          </cell>
          <cell r="AI5177">
            <v>89.399685130766883</v>
          </cell>
        </row>
        <row r="5178">
          <cell r="AF5178">
            <v>42675</v>
          </cell>
          <cell r="AH5178">
            <v>96.42852232574559</v>
          </cell>
          <cell r="AI5178">
            <v>89.881598993021456</v>
          </cell>
        </row>
        <row r="5179">
          <cell r="AF5179">
            <v>42676</v>
          </cell>
          <cell r="AH5179">
            <v>96.85576601390467</v>
          </cell>
          <cell r="AI5179">
            <v>89.440103712762408</v>
          </cell>
        </row>
        <row r="5180">
          <cell r="AF5180">
            <v>42677</v>
          </cell>
          <cell r="AH5180">
            <v>96.315094797915734</v>
          </cell>
          <cell r="AI5180">
            <v>90.326203394972495</v>
          </cell>
        </row>
        <row r="5181">
          <cell r="AF5181">
            <v>42678</v>
          </cell>
          <cell r="AH5181">
            <v>96.364246726642008</v>
          </cell>
          <cell r="AI5181">
            <v>90.17696555375818</v>
          </cell>
        </row>
        <row r="5182">
          <cell r="AF5182">
            <v>42681</v>
          </cell>
          <cell r="AH5182">
            <v>96.901137025036618</v>
          </cell>
          <cell r="AI5182">
            <v>91.43926896069604</v>
          </cell>
        </row>
        <row r="5183">
          <cell r="AF5183">
            <v>42682</v>
          </cell>
          <cell r="AH5183">
            <v>98.099687902438617</v>
          </cell>
          <cell r="AI5183">
            <v>92.773082166549088</v>
          </cell>
        </row>
        <row r="5184">
          <cell r="AF5184">
            <v>42683</v>
          </cell>
          <cell r="AH5184">
            <v>97.48717925215746</v>
          </cell>
          <cell r="AI5184">
            <v>94.725610589103226</v>
          </cell>
        </row>
        <row r="5185">
          <cell r="AF5185">
            <v>42684</v>
          </cell>
          <cell r="AH5185">
            <v>97.944670281071183</v>
          </cell>
          <cell r="AI5185">
            <v>96.566210630746596</v>
          </cell>
        </row>
        <row r="5186">
          <cell r="AF5186">
            <v>42685</v>
          </cell>
          <cell r="AH5186">
            <v>98.084564232061325</v>
          </cell>
          <cell r="AI5186">
            <v>95.179542356130142</v>
          </cell>
        </row>
        <row r="5187">
          <cell r="AF5187">
            <v>42688</v>
          </cell>
          <cell r="AH5187">
            <v>97.524988428100755</v>
          </cell>
          <cell r="AI5187">
            <v>96.006568726192896</v>
          </cell>
        </row>
        <row r="5188">
          <cell r="AF5188">
            <v>42689</v>
          </cell>
          <cell r="AH5188">
            <v>97.785871742109393</v>
          </cell>
          <cell r="AI5188">
            <v>95.87909473682231</v>
          </cell>
        </row>
        <row r="5189">
          <cell r="AF5189">
            <v>42690</v>
          </cell>
          <cell r="AH5189">
            <v>97.657320543902259</v>
          </cell>
          <cell r="AI5189">
            <v>93.99496699149141</v>
          </cell>
        </row>
        <row r="5190">
          <cell r="AF5190">
            <v>42691</v>
          </cell>
          <cell r="AH5190">
            <v>98.039193220929391</v>
          </cell>
          <cell r="AI5190">
            <v>94.296551795612046</v>
          </cell>
        </row>
        <row r="5191">
          <cell r="AF5191">
            <v>42692</v>
          </cell>
          <cell r="AH5191">
            <v>98.417284980362197</v>
          </cell>
          <cell r="AI5191">
            <v>93.618763266763622</v>
          </cell>
        </row>
        <row r="5192">
          <cell r="AF5192">
            <v>42695</v>
          </cell>
          <cell r="AH5192">
            <v>99.581807599415271</v>
          </cell>
          <cell r="AI5192">
            <v>95.667674461768669</v>
          </cell>
        </row>
        <row r="5193">
          <cell r="AF5193">
            <v>42696</v>
          </cell>
          <cell r="AH5193">
            <v>99.411666307670515</v>
          </cell>
          <cell r="AI5193">
            <v>96.867795434867233</v>
          </cell>
        </row>
        <row r="5194">
          <cell r="AF5194">
            <v>42697</v>
          </cell>
          <cell r="AH5194">
            <v>99.226401345548425</v>
          </cell>
          <cell r="AI5194">
            <v>98.615121825751672</v>
          </cell>
        </row>
        <row r="5195">
          <cell r="AF5195">
            <v>42698</v>
          </cell>
          <cell r="AH5195">
            <v>99.226401345548425</v>
          </cell>
          <cell r="AI5195">
            <v>98.615121825751672</v>
          </cell>
        </row>
        <row r="5196">
          <cell r="AF5196">
            <v>42699</v>
          </cell>
          <cell r="AH5196">
            <v>99.634740445735872</v>
          </cell>
          <cell r="AI5196">
            <v>100.48992220600667</v>
          </cell>
        </row>
        <row r="5197">
          <cell r="AF5197">
            <v>42702</v>
          </cell>
          <cell r="AH5197">
            <v>99.528874753094684</v>
          </cell>
          <cell r="AI5197">
            <v>101.17703809993098</v>
          </cell>
        </row>
        <row r="5198">
          <cell r="AF5198">
            <v>42703</v>
          </cell>
          <cell r="AH5198">
            <v>97.982479457014449</v>
          </cell>
          <cell r="AI5198">
            <v>97.620202884322808</v>
          </cell>
        </row>
        <row r="5199">
          <cell r="AF5199">
            <v>42704</v>
          </cell>
          <cell r="AH5199">
            <v>97.94088936347687</v>
          </cell>
          <cell r="AI5199">
            <v>98.817214735729408</v>
          </cell>
        </row>
        <row r="5200">
          <cell r="AF5200">
            <v>42705</v>
          </cell>
          <cell r="AH5200">
            <v>96.610006370273339</v>
          </cell>
          <cell r="AI5200">
            <v>98.291773169787291</v>
          </cell>
        </row>
        <row r="5201">
          <cell r="AF5201">
            <v>42706</v>
          </cell>
          <cell r="AH5201">
            <v>96.572197194330059</v>
          </cell>
          <cell r="AI5201">
            <v>97.648184979550493</v>
          </cell>
        </row>
        <row r="5202">
          <cell r="AF5202">
            <v>42709</v>
          </cell>
          <cell r="AH5202">
            <v>97.48717925215746</v>
          </cell>
          <cell r="AI5202">
            <v>100.07019077759138</v>
          </cell>
        </row>
        <row r="5203">
          <cell r="AF5203">
            <v>42710</v>
          </cell>
          <cell r="AH5203">
            <v>98.53449342578638</v>
          </cell>
          <cell r="AI5203">
            <v>99.342656301671525</v>
          </cell>
        </row>
        <row r="5204">
          <cell r="AF5204">
            <v>42711</v>
          </cell>
          <cell r="AH5204">
            <v>98.496684249843099</v>
          </cell>
          <cell r="AI5204">
            <v>98.198499519028317</v>
          </cell>
        </row>
        <row r="5205">
          <cell r="AF5205">
            <v>42712</v>
          </cell>
          <cell r="AH5205">
            <v>98.232020018240121</v>
          </cell>
          <cell r="AI5205">
            <v>97.95909714874702</v>
          </cell>
        </row>
        <row r="5206">
          <cell r="AF5206">
            <v>42713</v>
          </cell>
          <cell r="AH5206">
            <v>98.768910316634717</v>
          </cell>
          <cell r="AI5206">
            <v>99.174763730305401</v>
          </cell>
        </row>
        <row r="5207">
          <cell r="AF5207">
            <v>42716</v>
          </cell>
          <cell r="AH5207">
            <v>99.502408329934383</v>
          </cell>
          <cell r="AI5207">
            <v>98.549830270220411</v>
          </cell>
        </row>
        <row r="5208">
          <cell r="AF5208">
            <v>42717</v>
          </cell>
          <cell r="AH5208">
            <v>99.366295296538567</v>
          </cell>
          <cell r="AI5208">
            <v>98.011952217510427</v>
          </cell>
        </row>
        <row r="5209">
          <cell r="AF5209">
            <v>42718</v>
          </cell>
          <cell r="AH5209">
            <v>99.014669960266048</v>
          </cell>
          <cell r="AI5209">
            <v>98.798560005577613</v>
          </cell>
        </row>
        <row r="5210">
          <cell r="AF5210">
            <v>42719</v>
          </cell>
          <cell r="AH5210">
            <v>98.697072882342496</v>
          </cell>
          <cell r="AI5210">
            <v>98.764359666966001</v>
          </cell>
        </row>
        <row r="5211">
          <cell r="AF5211">
            <v>42720</v>
          </cell>
          <cell r="AH5211">
            <v>99.222620427954098</v>
          </cell>
          <cell r="AI5211">
            <v>96.908214016862786</v>
          </cell>
        </row>
        <row r="5212">
          <cell r="AF5212">
            <v>42723</v>
          </cell>
          <cell r="AH5212">
            <v>98.995765372294414</v>
          </cell>
          <cell r="AI5212">
            <v>94.83132072663004</v>
          </cell>
        </row>
        <row r="5213">
          <cell r="AF5213">
            <v>42724</v>
          </cell>
          <cell r="AH5213">
            <v>98.122373408004606</v>
          </cell>
          <cell r="AI5213">
            <v>95.275925128581065</v>
          </cell>
        </row>
        <row r="5214">
          <cell r="AF5214">
            <v>42725</v>
          </cell>
          <cell r="AH5214">
            <v>98.152620748759247</v>
          </cell>
          <cell r="AI5214">
            <v>95.272816006889101</v>
          </cell>
        </row>
        <row r="5215">
          <cell r="AF5215">
            <v>42726</v>
          </cell>
          <cell r="AH5215">
            <v>97.744281648571786</v>
          </cell>
          <cell r="AI5215">
            <v>95.027195393223849</v>
          </cell>
        </row>
        <row r="5216">
          <cell r="AF5216">
            <v>42727</v>
          </cell>
          <cell r="AH5216">
            <v>97.097744739941675</v>
          </cell>
          <cell r="AI5216">
            <v>94.019839965027117</v>
          </cell>
        </row>
        <row r="5217">
          <cell r="AF5217">
            <v>42730</v>
          </cell>
          <cell r="AH5217">
            <v>97.097744739941675</v>
          </cell>
          <cell r="AI5217">
            <v>94.019839965027117</v>
          </cell>
        </row>
        <row r="5218">
          <cell r="AF5218">
            <v>42731</v>
          </cell>
          <cell r="AH5218">
            <v>98.799157657389344</v>
          </cell>
          <cell r="AI5218">
            <v>94.019839965027117</v>
          </cell>
        </row>
        <row r="5219">
          <cell r="AF5219">
            <v>42732</v>
          </cell>
          <cell r="AH5219">
            <v>98.504246085031738</v>
          </cell>
          <cell r="AI5219">
            <v>93.966984896263725</v>
          </cell>
        </row>
        <row r="5220">
          <cell r="AF5220">
            <v>42733</v>
          </cell>
          <cell r="AH5220">
            <v>99.048698218615016</v>
          </cell>
          <cell r="AI5220">
            <v>92.602080473490986</v>
          </cell>
        </row>
        <row r="5221">
          <cell r="AF5221">
            <v>42734</v>
          </cell>
          <cell r="AH5221">
            <v>99.090288312152609</v>
          </cell>
          <cell r="AI5221">
            <v>93.553471711232334</v>
          </cell>
        </row>
        <row r="5222">
          <cell r="AF5222">
            <v>42737</v>
          </cell>
          <cell r="AH5222">
            <v>99.090288312152609</v>
          </cell>
          <cell r="AI5222">
            <v>93.553471711232334</v>
          </cell>
        </row>
        <row r="5223">
          <cell r="AF5223">
            <v>42738</v>
          </cell>
          <cell r="AH5223">
            <v>99.226401345548425</v>
          </cell>
          <cell r="AI5223">
            <v>92.844591965464289</v>
          </cell>
        </row>
        <row r="5224">
          <cell r="AF5224">
            <v>42739</v>
          </cell>
          <cell r="AH5224">
            <v>100.96940435653372</v>
          </cell>
          <cell r="AI5224">
            <v>94.697628493875541</v>
          </cell>
        </row>
        <row r="5225">
          <cell r="AF5225">
            <v>42740</v>
          </cell>
          <cell r="AH5225">
            <v>101.24919225851401</v>
          </cell>
          <cell r="AI5225">
            <v>94.461335245286179</v>
          </cell>
        </row>
        <row r="5226">
          <cell r="AF5226">
            <v>42741</v>
          </cell>
          <cell r="AH5226">
            <v>100.55350342115761</v>
          </cell>
          <cell r="AI5226">
            <v>94.713174102335358</v>
          </cell>
        </row>
        <row r="5227">
          <cell r="AF5227">
            <v>42744</v>
          </cell>
          <cell r="AH5227">
            <v>101.06014637879761</v>
          </cell>
          <cell r="AI5227">
            <v>95.459363308406992</v>
          </cell>
        </row>
        <row r="5228">
          <cell r="AF5228">
            <v>42745</v>
          </cell>
          <cell r="AH5228">
            <v>102.05830862370023</v>
          </cell>
          <cell r="AI5228">
            <v>97.732131265233548</v>
          </cell>
        </row>
        <row r="5229">
          <cell r="AF5229">
            <v>42746</v>
          </cell>
          <cell r="AH5229">
            <v>101.73693062818234</v>
          </cell>
          <cell r="AI5229">
            <v>97.054342736385152</v>
          </cell>
        </row>
        <row r="5230">
          <cell r="AF5230">
            <v>42747</v>
          </cell>
          <cell r="AH5230">
            <v>102.45908588869901</v>
          </cell>
          <cell r="AI5230">
            <v>98.935361360024075</v>
          </cell>
        </row>
        <row r="5231">
          <cell r="AF5231">
            <v>42748</v>
          </cell>
          <cell r="AH5231">
            <v>102.76912113143392</v>
          </cell>
          <cell r="AI5231">
            <v>100.55210463984599</v>
          </cell>
        </row>
        <row r="5232">
          <cell r="AF5232">
            <v>42751</v>
          </cell>
          <cell r="AH5232">
            <v>102.76912113143392</v>
          </cell>
          <cell r="AI5232">
            <v>100.55210463984599</v>
          </cell>
        </row>
        <row r="5233">
          <cell r="AF5233">
            <v>42752</v>
          </cell>
          <cell r="AH5233">
            <v>104.02060485515655</v>
          </cell>
          <cell r="AI5233">
            <v>98.705286354818668</v>
          </cell>
        </row>
        <row r="5234">
          <cell r="AF5234">
            <v>42753</v>
          </cell>
          <cell r="AH5234">
            <v>104.05085219591118</v>
          </cell>
          <cell r="AI5234">
            <v>99.781042460238609</v>
          </cell>
        </row>
        <row r="5235">
          <cell r="AF5235">
            <v>42754</v>
          </cell>
          <cell r="AH5235">
            <v>103.46102905119598</v>
          </cell>
          <cell r="AI5235">
            <v>99.174763730305401</v>
          </cell>
        </row>
        <row r="5236">
          <cell r="AF5236">
            <v>42755</v>
          </cell>
          <cell r="AH5236">
            <v>103.67654135407267</v>
          </cell>
          <cell r="AI5236">
            <v>99.550967455033188</v>
          </cell>
        </row>
        <row r="5237">
          <cell r="AF5237">
            <v>42758</v>
          </cell>
          <cell r="AH5237">
            <v>104.06219494869416</v>
          </cell>
          <cell r="AI5237">
            <v>100.19455564526999</v>
          </cell>
        </row>
        <row r="5238">
          <cell r="AF5238">
            <v>42759</v>
          </cell>
          <cell r="AH5238">
            <v>103.20014573718733</v>
          </cell>
          <cell r="AI5238">
            <v>101.90146345415887</v>
          </cell>
        </row>
        <row r="5239">
          <cell r="AF5239">
            <v>42760</v>
          </cell>
          <cell r="AH5239">
            <v>103.48749547435627</v>
          </cell>
          <cell r="AI5239">
            <v>101.08376444917202</v>
          </cell>
        </row>
        <row r="5240">
          <cell r="AF5240">
            <v>42761</v>
          </cell>
          <cell r="AH5240">
            <v>102.68594094435869</v>
          </cell>
          <cell r="AI5240">
            <v>99.656677592559987</v>
          </cell>
        </row>
        <row r="5241">
          <cell r="AF5241">
            <v>42762</v>
          </cell>
          <cell r="AH5241">
            <v>102.53848515817991</v>
          </cell>
          <cell r="AI5241">
            <v>99.725078269783239</v>
          </cell>
        </row>
        <row r="5242">
          <cell r="AF5242">
            <v>42765</v>
          </cell>
          <cell r="AH5242">
            <v>101.05636546120324</v>
          </cell>
          <cell r="AI5242">
            <v>99.355092788439379</v>
          </cell>
        </row>
        <row r="5243">
          <cell r="AF5243">
            <v>42766</v>
          </cell>
          <cell r="AH5243">
            <v>101.53654199568294</v>
          </cell>
          <cell r="AI5243">
            <v>101.53458709450697</v>
          </cell>
        </row>
        <row r="5244">
          <cell r="AF5244">
            <v>42767</v>
          </cell>
          <cell r="AH5244">
            <v>102.87120590648078</v>
          </cell>
          <cell r="AI5244">
            <v>101.29518472422565</v>
          </cell>
        </row>
        <row r="5245">
          <cell r="AF5245">
            <v>42768</v>
          </cell>
          <cell r="AH5245">
            <v>103.0073189398766</v>
          </cell>
          <cell r="AI5245">
            <v>101.00603640687289</v>
          </cell>
        </row>
        <row r="5246">
          <cell r="AF5246">
            <v>42769</v>
          </cell>
          <cell r="AH5246">
            <v>102.96194792874466</v>
          </cell>
          <cell r="AI5246">
            <v>99.883643476073459</v>
          </cell>
        </row>
        <row r="5247">
          <cell r="AF5247">
            <v>42772</v>
          </cell>
          <cell r="AH5247">
            <v>102.76534021383959</v>
          </cell>
          <cell r="AI5247">
            <v>100.60185058691742</v>
          </cell>
        </row>
        <row r="5248">
          <cell r="AF5248">
            <v>42773</v>
          </cell>
          <cell r="AH5248">
            <v>103.51774281511091</v>
          </cell>
          <cell r="AI5248">
            <v>100.10128199451101</v>
          </cell>
        </row>
        <row r="5249">
          <cell r="AF5249">
            <v>42774</v>
          </cell>
          <cell r="AH5249">
            <v>103.83533989303447</v>
          </cell>
          <cell r="AI5249">
            <v>101.63718811034181</v>
          </cell>
        </row>
        <row r="5250">
          <cell r="AF5250">
            <v>42775</v>
          </cell>
          <cell r="AH5250">
            <v>104.25124082841056</v>
          </cell>
          <cell r="AI5250">
            <v>100.80083437520318</v>
          </cell>
        </row>
        <row r="5251">
          <cell r="AF5251">
            <v>42776</v>
          </cell>
          <cell r="AH5251">
            <v>104.81081663237111</v>
          </cell>
          <cell r="AI5251">
            <v>104.05608478669073</v>
          </cell>
        </row>
        <row r="5252">
          <cell r="AF5252">
            <v>42779</v>
          </cell>
          <cell r="AH5252">
            <v>104.71629369251292</v>
          </cell>
          <cell r="AI5252">
            <v>104.18666789775328</v>
          </cell>
        </row>
        <row r="5253">
          <cell r="AF5253">
            <v>42780</v>
          </cell>
          <cell r="AH5253">
            <v>105.05279535840815</v>
          </cell>
          <cell r="AI5253">
            <v>103.5679526810522</v>
          </cell>
        </row>
        <row r="5254">
          <cell r="AF5254">
            <v>42781</v>
          </cell>
          <cell r="AH5254">
            <v>105.56700015123675</v>
          </cell>
          <cell r="AI5254">
            <v>104.19288614113721</v>
          </cell>
        </row>
        <row r="5255">
          <cell r="AF5255">
            <v>42782</v>
          </cell>
          <cell r="AH5255">
            <v>104.58396157671145</v>
          </cell>
          <cell r="AI5255">
            <v>103.26014963354766</v>
          </cell>
        </row>
        <row r="5256">
          <cell r="AF5256">
            <v>42783</v>
          </cell>
          <cell r="AH5256">
            <v>104.20965073487295</v>
          </cell>
          <cell r="AI5256">
            <v>102.38648643810544</v>
          </cell>
        </row>
        <row r="5257">
          <cell r="AF5257">
            <v>42786</v>
          </cell>
          <cell r="AH5257">
            <v>104.20965073487295</v>
          </cell>
          <cell r="AI5257">
            <v>102.38648643810544</v>
          </cell>
        </row>
        <row r="5258">
          <cell r="AF5258">
            <v>42787</v>
          </cell>
          <cell r="AH5258">
            <v>104.3382019330801</v>
          </cell>
          <cell r="AI5258">
            <v>103.45602430014145</v>
          </cell>
        </row>
        <row r="5259">
          <cell r="AF5259">
            <v>42788</v>
          </cell>
          <cell r="AH5259">
            <v>104.30795459232549</v>
          </cell>
          <cell r="AI5259">
            <v>103.25704051185569</v>
          </cell>
        </row>
        <row r="5260">
          <cell r="AF5260">
            <v>42789</v>
          </cell>
          <cell r="AH5260">
            <v>103.44212446322432</v>
          </cell>
          <cell r="AI5260">
            <v>101.05578235394432</v>
          </cell>
        </row>
        <row r="5261">
          <cell r="AF5261">
            <v>42790</v>
          </cell>
          <cell r="AH5261">
            <v>102.75777837865093</v>
          </cell>
          <cell r="AI5261">
            <v>102.2994310307304</v>
          </cell>
        </row>
        <row r="5262">
          <cell r="AF5262">
            <v>42793</v>
          </cell>
          <cell r="AH5262">
            <v>101.8541390736065</v>
          </cell>
          <cell r="AI5262">
            <v>102.61656144331086</v>
          </cell>
        </row>
        <row r="5263">
          <cell r="AF5263">
            <v>42794</v>
          </cell>
          <cell r="AH5263">
            <v>102.90145324723542</v>
          </cell>
          <cell r="AI5263">
            <v>103.36585977107447</v>
          </cell>
        </row>
        <row r="5264">
          <cell r="AF5264">
            <v>42795</v>
          </cell>
          <cell r="AH5264">
            <v>104.40625844977802</v>
          </cell>
          <cell r="AI5264">
            <v>104.46648885003015</v>
          </cell>
        </row>
        <row r="5265">
          <cell r="AF5265">
            <v>42796</v>
          </cell>
          <cell r="AH5265">
            <v>103.61982759015775</v>
          </cell>
          <cell r="AI5265">
            <v>102.4517779936367</v>
          </cell>
        </row>
        <row r="5266">
          <cell r="AF5266">
            <v>42797</v>
          </cell>
          <cell r="AH5266">
            <v>103.54420923827119</v>
          </cell>
          <cell r="AI5266">
            <v>102.0942289990607</v>
          </cell>
        </row>
        <row r="5267">
          <cell r="AF5267">
            <v>42800</v>
          </cell>
          <cell r="AH5267">
            <v>103.40809620487538</v>
          </cell>
          <cell r="AI5267">
            <v>101.23300229038637</v>
          </cell>
        </row>
        <row r="5268">
          <cell r="AF5268">
            <v>42801</v>
          </cell>
          <cell r="AH5268">
            <v>102.56117066374587</v>
          </cell>
          <cell r="AI5268">
            <v>100.12926408973871</v>
          </cell>
        </row>
        <row r="5269">
          <cell r="AF5269">
            <v>42802</v>
          </cell>
          <cell r="AH5269">
            <v>102.11502238761516</v>
          </cell>
          <cell r="AI5269">
            <v>99.983135370216345</v>
          </cell>
        </row>
        <row r="5270">
          <cell r="AF5270">
            <v>42803</v>
          </cell>
          <cell r="AH5270">
            <v>101.32859152799489</v>
          </cell>
          <cell r="AI5270">
            <v>99.13123602661787</v>
          </cell>
        </row>
        <row r="5271">
          <cell r="AF5271">
            <v>42804</v>
          </cell>
          <cell r="AH5271">
            <v>101.21894491775936</v>
          </cell>
          <cell r="AI5271">
            <v>99.653568470868038</v>
          </cell>
        </row>
        <row r="5272">
          <cell r="AF5272">
            <v>42807</v>
          </cell>
          <cell r="AH5272">
            <v>100.9807471093167</v>
          </cell>
          <cell r="AI5272">
            <v>100.5054678144665</v>
          </cell>
        </row>
        <row r="5273">
          <cell r="AF5273">
            <v>42808</v>
          </cell>
          <cell r="AH5273">
            <v>100.8332913231379</v>
          </cell>
          <cell r="AI5273">
            <v>100.17590091511819</v>
          </cell>
        </row>
        <row r="5274">
          <cell r="AF5274">
            <v>42809</v>
          </cell>
          <cell r="AH5274">
            <v>101.36640070393818</v>
          </cell>
          <cell r="AI5274">
            <v>101.31383945437744</v>
          </cell>
        </row>
        <row r="5275">
          <cell r="AF5275">
            <v>42810</v>
          </cell>
          <cell r="AH5275">
            <v>101.79364439209725</v>
          </cell>
          <cell r="AI5275">
            <v>101.94810027953834</v>
          </cell>
        </row>
        <row r="5276">
          <cell r="AF5276">
            <v>42811</v>
          </cell>
          <cell r="AH5276">
            <v>101.75583521615397</v>
          </cell>
          <cell r="AI5276">
            <v>102.82176347498056</v>
          </cell>
        </row>
        <row r="5277">
          <cell r="AF5277">
            <v>42814</v>
          </cell>
          <cell r="AH5277">
            <v>101.16979298903311</v>
          </cell>
          <cell r="AI5277">
            <v>102.33674049103399</v>
          </cell>
        </row>
        <row r="5278">
          <cell r="AF5278">
            <v>42815</v>
          </cell>
          <cell r="AH5278">
            <v>100.70474012493075</v>
          </cell>
          <cell r="AI5278">
            <v>101.51593236435518</v>
          </cell>
        </row>
        <row r="5279">
          <cell r="AF5279">
            <v>42816</v>
          </cell>
          <cell r="AH5279">
            <v>100.78413939441164</v>
          </cell>
          <cell r="AI5279">
            <v>102.08490163398481</v>
          </cell>
        </row>
        <row r="5280">
          <cell r="AF5280">
            <v>42817</v>
          </cell>
          <cell r="AH5280">
            <v>100.67827370177044</v>
          </cell>
          <cell r="AI5280">
            <v>102.20615737997146</v>
          </cell>
        </row>
        <row r="5281">
          <cell r="AF5281">
            <v>42818</v>
          </cell>
          <cell r="AH5281">
            <v>100.26615368398868</v>
          </cell>
          <cell r="AI5281">
            <v>102.08490163398481</v>
          </cell>
        </row>
        <row r="5282">
          <cell r="AF5282">
            <v>42821</v>
          </cell>
          <cell r="AH5282">
            <v>99.434351813236475</v>
          </cell>
          <cell r="AI5282">
            <v>101.02158201533273</v>
          </cell>
        </row>
        <row r="5283">
          <cell r="AF5283">
            <v>42822</v>
          </cell>
          <cell r="AH5283">
            <v>99.460818236396776</v>
          </cell>
          <cell r="AI5283">
            <v>102.604124956543</v>
          </cell>
        </row>
        <row r="5284">
          <cell r="AF5284">
            <v>42823</v>
          </cell>
          <cell r="AH5284">
            <v>99.302019697435</v>
          </cell>
          <cell r="AI5284">
            <v>103.40627835307001</v>
          </cell>
        </row>
        <row r="5285">
          <cell r="AF5285">
            <v>42824</v>
          </cell>
          <cell r="AH5285">
            <v>98.833185915738284</v>
          </cell>
          <cell r="AI5285">
            <v>104.06541215176664</v>
          </cell>
        </row>
        <row r="5286">
          <cell r="AF5286">
            <v>42825</v>
          </cell>
          <cell r="AH5286">
            <v>99.192373087199485</v>
          </cell>
          <cell r="AI5286">
            <v>102.47665096717242</v>
          </cell>
        </row>
        <row r="5287">
          <cell r="AF5287">
            <v>42828</v>
          </cell>
          <cell r="AH5287">
            <v>98.768910316634717</v>
          </cell>
          <cell r="AI5287">
            <v>101.07443708409612</v>
          </cell>
        </row>
        <row r="5288">
          <cell r="AF5288">
            <v>42829</v>
          </cell>
          <cell r="AH5288">
            <v>97.918203857910882</v>
          </cell>
          <cell r="AI5288">
            <v>101.264093507306</v>
          </cell>
        </row>
        <row r="5289">
          <cell r="AF5289">
            <v>42830</v>
          </cell>
          <cell r="AH5289">
            <v>98.194210842296826</v>
          </cell>
          <cell r="AI5289">
            <v>102.86218205697611</v>
          </cell>
        </row>
        <row r="5290">
          <cell r="AF5290">
            <v>42831</v>
          </cell>
          <cell r="AH5290">
            <v>98.247143688617442</v>
          </cell>
          <cell r="AI5290">
            <v>102.00095534830176</v>
          </cell>
        </row>
        <row r="5291">
          <cell r="AF5291">
            <v>42832</v>
          </cell>
          <cell r="AH5291">
            <v>98.750005728663083</v>
          </cell>
          <cell r="AI5291">
            <v>101.70558878756506</v>
          </cell>
        </row>
        <row r="5292">
          <cell r="AF5292">
            <v>42835</v>
          </cell>
          <cell r="AH5292">
            <v>99.789758067103321</v>
          </cell>
          <cell r="AI5292">
            <v>100.19766476696195</v>
          </cell>
        </row>
        <row r="5293">
          <cell r="AF5293">
            <v>42836</v>
          </cell>
          <cell r="AH5293">
            <v>100.5913125971009</v>
          </cell>
          <cell r="AI5293">
            <v>99.849443137461833</v>
          </cell>
        </row>
        <row r="5294">
          <cell r="AF5294">
            <v>42837</v>
          </cell>
          <cell r="AH5294">
            <v>100.85597682870387</v>
          </cell>
          <cell r="AI5294">
            <v>98.577812365448082</v>
          </cell>
        </row>
        <row r="5295">
          <cell r="AF5295">
            <v>42838</v>
          </cell>
          <cell r="AH5295">
            <v>101.20760216497639</v>
          </cell>
          <cell r="AI5295">
            <v>99.367529275207247</v>
          </cell>
        </row>
        <row r="5296">
          <cell r="AF5296">
            <v>42839</v>
          </cell>
          <cell r="AH5296">
            <v>101.20760216497639</v>
          </cell>
          <cell r="AI5296">
            <v>99.367529275207247</v>
          </cell>
        </row>
        <row r="5297">
          <cell r="AF5297">
            <v>42842</v>
          </cell>
          <cell r="AH5297">
            <v>100.98830894450536</v>
          </cell>
          <cell r="AI5297">
            <v>99.367529275207247</v>
          </cell>
        </row>
        <row r="5298">
          <cell r="AF5298">
            <v>42843</v>
          </cell>
          <cell r="AH5298">
            <v>100.79170122960029</v>
          </cell>
          <cell r="AI5298">
            <v>96.945523477166361</v>
          </cell>
        </row>
        <row r="5299">
          <cell r="AF5299">
            <v>42844</v>
          </cell>
          <cell r="AH5299">
            <v>100.30018194233762</v>
          </cell>
          <cell r="AI5299">
            <v>97.371473148965592</v>
          </cell>
        </row>
        <row r="5300">
          <cell r="AF5300">
            <v>42845</v>
          </cell>
          <cell r="AH5300">
            <v>99.215058592765459</v>
          </cell>
          <cell r="AI5300">
            <v>99.050398862626793</v>
          </cell>
        </row>
        <row r="5301">
          <cell r="AF5301">
            <v>42846</v>
          </cell>
          <cell r="AH5301">
            <v>99.283115109463338</v>
          </cell>
          <cell r="AI5301">
            <v>98.49075695807305</v>
          </cell>
        </row>
        <row r="5302">
          <cell r="AF5302">
            <v>42849</v>
          </cell>
          <cell r="AH5302">
            <v>99.09785014734129</v>
          </cell>
          <cell r="AI5302">
            <v>99.019307645707144</v>
          </cell>
        </row>
        <row r="5303">
          <cell r="AF5303">
            <v>42850</v>
          </cell>
          <cell r="AH5303">
            <v>100.17919257931912</v>
          </cell>
          <cell r="AI5303">
            <v>99.759278608394851</v>
          </cell>
        </row>
        <row r="5304">
          <cell r="AF5304">
            <v>42851</v>
          </cell>
          <cell r="AH5304">
            <v>99.770853479131688</v>
          </cell>
          <cell r="AI5304">
            <v>99.961371518372587</v>
          </cell>
        </row>
        <row r="5305">
          <cell r="AF5305">
            <v>42852</v>
          </cell>
          <cell r="AH5305">
            <v>100.73876838327969</v>
          </cell>
          <cell r="AI5305">
            <v>99.100144809698236</v>
          </cell>
        </row>
        <row r="5306">
          <cell r="AF5306">
            <v>42853</v>
          </cell>
          <cell r="AH5306">
            <v>101.84279632082352</v>
          </cell>
          <cell r="AI5306">
            <v>99.522985359805517</v>
          </cell>
        </row>
        <row r="5307">
          <cell r="AF5307">
            <v>42856</v>
          </cell>
          <cell r="AH5307">
            <v>103.51396189751655</v>
          </cell>
          <cell r="AI5307">
            <v>99.522985359805517</v>
          </cell>
        </row>
        <row r="5308">
          <cell r="AF5308">
            <v>42857</v>
          </cell>
          <cell r="AH5308">
            <v>103.65385584850669</v>
          </cell>
          <cell r="AI5308">
            <v>100.44639450231917</v>
          </cell>
        </row>
        <row r="5309">
          <cell r="AF5309">
            <v>42858</v>
          </cell>
          <cell r="AH5309">
            <v>104.5083432248249</v>
          </cell>
          <cell r="AI5309">
            <v>98.192281275644405</v>
          </cell>
        </row>
        <row r="5310">
          <cell r="AF5310">
            <v>42859</v>
          </cell>
          <cell r="AH5310">
            <v>103.42321987525271</v>
          </cell>
          <cell r="AI5310">
            <v>97.40256436588524</v>
          </cell>
        </row>
        <row r="5311">
          <cell r="AF5311">
            <v>42860</v>
          </cell>
          <cell r="AH5311">
            <v>103.13587013808375</v>
          </cell>
          <cell r="AI5311">
            <v>97.663730588010324</v>
          </cell>
        </row>
        <row r="5312">
          <cell r="AF5312">
            <v>42863</v>
          </cell>
          <cell r="AH5312">
            <v>102.4439622183217</v>
          </cell>
          <cell r="AI5312">
            <v>96.559992387362684</v>
          </cell>
        </row>
        <row r="5313">
          <cell r="AF5313">
            <v>42864</v>
          </cell>
          <cell r="AH5313">
            <v>101.80120622728592</v>
          </cell>
          <cell r="AI5313">
            <v>96.752757932264529</v>
          </cell>
        </row>
        <row r="5314">
          <cell r="AF5314">
            <v>42865</v>
          </cell>
          <cell r="AH5314">
            <v>102.06587045888888</v>
          </cell>
          <cell r="AI5314">
            <v>96.563101509054647</v>
          </cell>
        </row>
        <row r="5315">
          <cell r="AF5315">
            <v>42866</v>
          </cell>
          <cell r="AH5315">
            <v>101.60459851238085</v>
          </cell>
          <cell r="AI5315">
            <v>97.094761318380705</v>
          </cell>
        </row>
        <row r="5316">
          <cell r="AF5316">
            <v>42867</v>
          </cell>
          <cell r="AH5316">
            <v>102.51201873501961</v>
          </cell>
          <cell r="AI5316">
            <v>97.138289022068207</v>
          </cell>
        </row>
        <row r="5317">
          <cell r="AF5317">
            <v>42870</v>
          </cell>
          <cell r="AH5317">
            <v>101.76339705134262</v>
          </cell>
          <cell r="AI5317">
            <v>97.784986333996969</v>
          </cell>
        </row>
        <row r="5318">
          <cell r="AF5318">
            <v>42871</v>
          </cell>
          <cell r="AH5318">
            <v>101.67265502907877</v>
          </cell>
          <cell r="AI5318">
            <v>97.716585656773745</v>
          </cell>
        </row>
        <row r="5319">
          <cell r="AF5319">
            <v>42872</v>
          </cell>
          <cell r="AH5319">
            <v>102.2019834922847</v>
          </cell>
          <cell r="AI5319">
            <v>97.990188365666668</v>
          </cell>
        </row>
        <row r="5320">
          <cell r="AF5320">
            <v>42873</v>
          </cell>
          <cell r="AH5320">
            <v>101.31346785761757</v>
          </cell>
          <cell r="AI5320">
            <v>97.470965043108478</v>
          </cell>
        </row>
        <row r="5321">
          <cell r="AF5321">
            <v>42874</v>
          </cell>
          <cell r="AH5321">
            <v>102.73887379067929</v>
          </cell>
          <cell r="AI5321">
            <v>99.140563391693789</v>
          </cell>
        </row>
        <row r="5322">
          <cell r="AF5322">
            <v>42877</v>
          </cell>
          <cell r="AH5322">
            <v>103.01488077506524</v>
          </cell>
          <cell r="AI5322">
            <v>99.264928259372397</v>
          </cell>
        </row>
        <row r="5323">
          <cell r="AF5323">
            <v>42878</v>
          </cell>
          <cell r="AH5323">
            <v>101.82011081525755</v>
          </cell>
          <cell r="AI5323">
            <v>99.519876238113525</v>
          </cell>
        </row>
        <row r="5324">
          <cell r="AF5324">
            <v>42879</v>
          </cell>
          <cell r="AH5324">
            <v>101.48739006695668</v>
          </cell>
          <cell r="AI5324">
            <v>98.981998185403555</v>
          </cell>
        </row>
        <row r="5325">
          <cell r="AF5325">
            <v>42880</v>
          </cell>
          <cell r="AH5325">
            <v>101.55922750124891</v>
          </cell>
          <cell r="AI5325">
            <v>99.532312724881393</v>
          </cell>
        </row>
        <row r="5326">
          <cell r="AF5326">
            <v>42881</v>
          </cell>
          <cell r="AH5326">
            <v>101.34371519837222</v>
          </cell>
          <cell r="AI5326">
            <v>99.069053592778587</v>
          </cell>
        </row>
        <row r="5327">
          <cell r="AF5327">
            <v>42884</v>
          </cell>
          <cell r="AH5327">
            <v>101.34371519837222</v>
          </cell>
          <cell r="AI5327">
            <v>99.069053592778587</v>
          </cell>
        </row>
        <row r="5328">
          <cell r="AF5328">
            <v>42885</v>
          </cell>
          <cell r="AH5328">
            <v>100.69717828974208</v>
          </cell>
          <cell r="AI5328">
            <v>98.468993106229291</v>
          </cell>
        </row>
        <row r="5329">
          <cell r="AF5329">
            <v>42886</v>
          </cell>
          <cell r="AH5329">
            <v>101.43067630304175</v>
          </cell>
          <cell r="AI5329">
            <v>98.534284661760566</v>
          </cell>
        </row>
        <row r="5330">
          <cell r="AF5330">
            <v>42887</v>
          </cell>
          <cell r="AH5330">
            <v>101.39286712709847</v>
          </cell>
          <cell r="AI5330">
            <v>98.378828577162309</v>
          </cell>
        </row>
        <row r="5331">
          <cell r="AF5331">
            <v>42888</v>
          </cell>
          <cell r="AH5331">
            <v>101.47982823176801</v>
          </cell>
          <cell r="AI5331">
            <v>98.049261677814002</v>
          </cell>
        </row>
        <row r="5332">
          <cell r="AF5332">
            <v>42891</v>
          </cell>
          <cell r="AH5332">
            <v>101.4495808910134</v>
          </cell>
          <cell r="AI5332">
            <v>97.026360641157453</v>
          </cell>
        </row>
        <row r="5333">
          <cell r="AF5333">
            <v>42892</v>
          </cell>
          <cell r="AH5333">
            <v>101.48360914936237</v>
          </cell>
          <cell r="AI5333">
            <v>96.647047794737716</v>
          </cell>
        </row>
        <row r="5334">
          <cell r="AF5334">
            <v>42893</v>
          </cell>
          <cell r="AH5334">
            <v>102.57251341652888</v>
          </cell>
          <cell r="AI5334">
            <v>96.662593403197519</v>
          </cell>
        </row>
        <row r="5335">
          <cell r="AF5335">
            <v>42894</v>
          </cell>
          <cell r="AH5335">
            <v>103.37406794652644</v>
          </cell>
          <cell r="AI5335">
            <v>97.607766397554954</v>
          </cell>
        </row>
        <row r="5336">
          <cell r="AF5336">
            <v>42895</v>
          </cell>
          <cell r="AH5336">
            <v>103.58958024940314</v>
          </cell>
          <cell r="AI5336">
            <v>98.671086016207042</v>
          </cell>
        </row>
        <row r="5337">
          <cell r="AF5337">
            <v>42898</v>
          </cell>
          <cell r="AH5337">
            <v>101.88060549676679</v>
          </cell>
          <cell r="AI5337">
            <v>97.691712683237995</v>
          </cell>
        </row>
        <row r="5338">
          <cell r="AF5338">
            <v>42899</v>
          </cell>
          <cell r="AH5338">
            <v>102.36078203124649</v>
          </cell>
          <cell r="AI5338">
            <v>97.228453551135203</v>
          </cell>
        </row>
        <row r="5339">
          <cell r="AF5339">
            <v>42900</v>
          </cell>
          <cell r="AH5339">
            <v>101.41933355025877</v>
          </cell>
          <cell r="AI5339">
            <v>97.23467179451913</v>
          </cell>
        </row>
        <row r="5340">
          <cell r="AF5340">
            <v>42901</v>
          </cell>
          <cell r="AH5340">
            <v>101.60081759478653</v>
          </cell>
          <cell r="AI5340">
            <v>96.814940366103826</v>
          </cell>
        </row>
        <row r="5341">
          <cell r="AF5341">
            <v>42902</v>
          </cell>
          <cell r="AH5341">
            <v>102.37968661921811</v>
          </cell>
          <cell r="AI5341">
            <v>96.967287329010119</v>
          </cell>
        </row>
        <row r="5342">
          <cell r="AF5342">
            <v>42905</v>
          </cell>
          <cell r="AH5342">
            <v>101.81254898006888</v>
          </cell>
          <cell r="AI5342">
            <v>97.955988027055042</v>
          </cell>
        </row>
        <row r="5343">
          <cell r="AF5343">
            <v>42906</v>
          </cell>
          <cell r="AH5343">
            <v>101.51763740771131</v>
          </cell>
          <cell r="AI5343">
            <v>97.359036662197738</v>
          </cell>
        </row>
        <row r="5344">
          <cell r="AF5344">
            <v>42907</v>
          </cell>
          <cell r="AH5344">
            <v>100.54216066837463</v>
          </cell>
          <cell r="AI5344">
            <v>98.353955603626588</v>
          </cell>
        </row>
        <row r="5345">
          <cell r="AF5345">
            <v>42908</v>
          </cell>
          <cell r="AH5345">
            <v>98.991984454700088</v>
          </cell>
          <cell r="AI5345">
            <v>98.78612351880976</v>
          </cell>
        </row>
        <row r="5346">
          <cell r="AF5346">
            <v>42909</v>
          </cell>
          <cell r="AH5346">
            <v>98.939051608379486</v>
          </cell>
          <cell r="AI5346">
            <v>99.268037381064346</v>
          </cell>
        </row>
        <row r="5347">
          <cell r="AF5347">
            <v>42912</v>
          </cell>
          <cell r="AH5347">
            <v>99.18859216960513</v>
          </cell>
          <cell r="AI5347">
            <v>99.271146502756338</v>
          </cell>
        </row>
        <row r="5348">
          <cell r="AF5348">
            <v>42913</v>
          </cell>
          <cell r="AH5348">
            <v>98.870995091681579</v>
          </cell>
          <cell r="AI5348">
            <v>100.49303132769865</v>
          </cell>
        </row>
        <row r="5349">
          <cell r="AF5349">
            <v>42914</v>
          </cell>
          <cell r="AH5349">
            <v>99.181030334416491</v>
          </cell>
          <cell r="AI5349">
            <v>100.8723441741184</v>
          </cell>
        </row>
        <row r="5350">
          <cell r="AF5350">
            <v>42915</v>
          </cell>
          <cell r="AH5350">
            <v>100.94671885096774</v>
          </cell>
          <cell r="AI5350">
            <v>101.78642595155615</v>
          </cell>
        </row>
        <row r="5351">
          <cell r="AF5351">
            <v>42916</v>
          </cell>
          <cell r="AH5351">
            <v>103.80887346987417</v>
          </cell>
          <cell r="AI5351">
            <v>101.81129892509186</v>
          </cell>
        </row>
        <row r="5352">
          <cell r="AF5352">
            <v>42919</v>
          </cell>
          <cell r="AH5352">
            <v>105.64261850312334</v>
          </cell>
          <cell r="AI5352">
            <v>102.21859386673931</v>
          </cell>
        </row>
        <row r="5353">
          <cell r="AF5353">
            <v>42920</v>
          </cell>
          <cell r="AH5353">
            <v>105.64261850312334</v>
          </cell>
          <cell r="AI5353">
            <v>102.21859386673931</v>
          </cell>
        </row>
        <row r="5354">
          <cell r="AF5354">
            <v>42921</v>
          </cell>
          <cell r="AH5354">
            <v>105.79385520689645</v>
          </cell>
          <cell r="AI5354">
            <v>101.12729215285954</v>
          </cell>
        </row>
        <row r="5355">
          <cell r="AF5355">
            <v>42922</v>
          </cell>
          <cell r="AH5355">
            <v>105.12463279270038</v>
          </cell>
          <cell r="AI5355">
            <v>101.45374993051588</v>
          </cell>
        </row>
        <row r="5356">
          <cell r="AF5356">
            <v>42923</v>
          </cell>
          <cell r="AH5356">
            <v>105.4762581289729</v>
          </cell>
          <cell r="AI5356">
            <v>101.03401850210057</v>
          </cell>
        </row>
        <row r="5357">
          <cell r="AF5357">
            <v>42926</v>
          </cell>
          <cell r="AH5357">
            <v>105.76360786614183</v>
          </cell>
          <cell r="AI5357">
            <v>100.47437659754686</v>
          </cell>
        </row>
        <row r="5358">
          <cell r="AF5358">
            <v>42927</v>
          </cell>
          <cell r="AH5358">
            <v>105.69933226703826</v>
          </cell>
          <cell r="AI5358">
            <v>101.11485566609169</v>
          </cell>
        </row>
        <row r="5359">
          <cell r="AF5359">
            <v>42928</v>
          </cell>
          <cell r="AH5359">
            <v>104.41003936737233</v>
          </cell>
          <cell r="AI5359">
            <v>101.354258036373</v>
          </cell>
        </row>
        <row r="5360">
          <cell r="AF5360">
            <v>42929</v>
          </cell>
          <cell r="AH5360">
            <v>102.03940403572858</v>
          </cell>
          <cell r="AI5360">
            <v>101.54391445958288</v>
          </cell>
        </row>
        <row r="5361">
          <cell r="AF5361">
            <v>42930</v>
          </cell>
          <cell r="AH5361">
            <v>102.2435735858223</v>
          </cell>
          <cell r="AI5361">
            <v>102.21859386673931</v>
          </cell>
        </row>
        <row r="5362">
          <cell r="AF5362">
            <v>42933</v>
          </cell>
          <cell r="AH5362">
            <v>102.03940403572858</v>
          </cell>
          <cell r="AI5362">
            <v>102.57925198300728</v>
          </cell>
        </row>
        <row r="5363">
          <cell r="AF5363">
            <v>42934</v>
          </cell>
          <cell r="AH5363">
            <v>101.8276726504462</v>
          </cell>
          <cell r="AI5363">
            <v>102.79378137975287</v>
          </cell>
        </row>
        <row r="5364">
          <cell r="AF5364">
            <v>42935</v>
          </cell>
          <cell r="AH5364">
            <v>102.97707159912197</v>
          </cell>
          <cell r="AI5364">
            <v>101.81440804678385</v>
          </cell>
        </row>
        <row r="5365">
          <cell r="AF5365">
            <v>42936</v>
          </cell>
          <cell r="AH5365">
            <v>103.29088775945121</v>
          </cell>
          <cell r="AI5365">
            <v>101.50038675589535</v>
          </cell>
        </row>
        <row r="5366">
          <cell r="AF5366">
            <v>42937</v>
          </cell>
          <cell r="AH5366">
            <v>102.36834386643514</v>
          </cell>
          <cell r="AI5366">
            <v>102.03204656522141</v>
          </cell>
        </row>
        <row r="5367">
          <cell r="AF5367">
            <v>42940</v>
          </cell>
          <cell r="AH5367">
            <v>100.8862241694585</v>
          </cell>
          <cell r="AI5367">
            <v>102.50774218409208</v>
          </cell>
        </row>
        <row r="5368">
          <cell r="AF5368">
            <v>42941</v>
          </cell>
          <cell r="AH5368">
            <v>99.112973817718583</v>
          </cell>
          <cell r="AI5368">
            <v>104.80538311445434</v>
          </cell>
        </row>
        <row r="5369">
          <cell r="AF5369">
            <v>42942</v>
          </cell>
          <cell r="AH5369">
            <v>99.997708534791371</v>
          </cell>
          <cell r="AI5369">
            <v>105.6044273892894</v>
          </cell>
        </row>
        <row r="5370">
          <cell r="AF5370">
            <v>42943</v>
          </cell>
          <cell r="AH5370">
            <v>100.62534085544985</v>
          </cell>
          <cell r="AI5370">
            <v>105.5142628602224</v>
          </cell>
        </row>
        <row r="5371">
          <cell r="AF5371">
            <v>42944</v>
          </cell>
          <cell r="AH5371">
            <v>100.40226671738449</v>
          </cell>
          <cell r="AI5371">
            <v>104.87378379167758</v>
          </cell>
        </row>
        <row r="5372">
          <cell r="AF5372">
            <v>42947</v>
          </cell>
          <cell r="AH5372">
            <v>100.08466963946091</v>
          </cell>
          <cell r="AI5372">
            <v>105.48317164330275</v>
          </cell>
        </row>
        <row r="5373">
          <cell r="AF5373">
            <v>42948</v>
          </cell>
          <cell r="AH5373">
            <v>98.655482788804875</v>
          </cell>
          <cell r="AI5373">
            <v>105.10696791857497</v>
          </cell>
        </row>
        <row r="5374">
          <cell r="AF5374">
            <v>42949</v>
          </cell>
          <cell r="AH5374">
            <v>99.513751082717377</v>
          </cell>
          <cell r="AI5374">
            <v>105.6666098231287</v>
          </cell>
        </row>
        <row r="5375">
          <cell r="AF5375">
            <v>42950</v>
          </cell>
          <cell r="AH5375">
            <v>98.742443893474444</v>
          </cell>
          <cell r="AI5375">
            <v>105.52359022529831</v>
          </cell>
        </row>
        <row r="5376">
          <cell r="AF5376">
            <v>42951</v>
          </cell>
          <cell r="AH5376">
            <v>98.715977470314115</v>
          </cell>
          <cell r="AI5376">
            <v>105.56400880729385</v>
          </cell>
        </row>
        <row r="5377">
          <cell r="AF5377">
            <v>42954</v>
          </cell>
          <cell r="AH5377">
            <v>99.449475483613782</v>
          </cell>
          <cell r="AI5377">
            <v>107.11235140989251</v>
          </cell>
        </row>
        <row r="5378">
          <cell r="AF5378">
            <v>42955</v>
          </cell>
          <cell r="AH5378">
            <v>99.351171626161261</v>
          </cell>
          <cell r="AI5378">
            <v>109.31982781118779</v>
          </cell>
        </row>
        <row r="5379">
          <cell r="AF5379">
            <v>42956</v>
          </cell>
          <cell r="AH5379">
            <v>99.419228142859168</v>
          </cell>
          <cell r="AI5379">
            <v>109.12706226628595</v>
          </cell>
        </row>
        <row r="5380">
          <cell r="AF5380">
            <v>42957</v>
          </cell>
          <cell r="AH5380">
            <v>96.984317212111833</v>
          </cell>
          <cell r="AI5380">
            <v>109.30739132441992</v>
          </cell>
        </row>
        <row r="5381">
          <cell r="AF5381">
            <v>42958</v>
          </cell>
          <cell r="AH5381">
            <v>97.800995412486714</v>
          </cell>
          <cell r="AI5381">
            <v>108.85656867908499</v>
          </cell>
        </row>
        <row r="5382">
          <cell r="AF5382">
            <v>42961</v>
          </cell>
          <cell r="AH5382">
            <v>97.736719813383132</v>
          </cell>
          <cell r="AI5382">
            <v>108.37776393852234</v>
          </cell>
        </row>
        <row r="5383">
          <cell r="AF5383">
            <v>42962</v>
          </cell>
          <cell r="AH5383">
            <v>96.942727118574197</v>
          </cell>
          <cell r="AI5383">
            <v>108.98404266845556</v>
          </cell>
        </row>
        <row r="5384">
          <cell r="AF5384">
            <v>42963</v>
          </cell>
          <cell r="AH5384">
            <v>95.895412944945321</v>
          </cell>
          <cell r="AI5384">
            <v>112.32945760901009</v>
          </cell>
        </row>
        <row r="5385">
          <cell r="AF5385">
            <v>42964</v>
          </cell>
          <cell r="AH5385">
            <v>95.184600437211614</v>
          </cell>
          <cell r="AI5385">
            <v>111.05471771530436</v>
          </cell>
        </row>
        <row r="5386">
          <cell r="AF5386">
            <v>42965</v>
          </cell>
          <cell r="AH5386">
            <v>95.301808882635797</v>
          </cell>
          <cell r="AI5386">
            <v>111.02362649838471</v>
          </cell>
        </row>
        <row r="5387">
          <cell r="AF5387">
            <v>42968</v>
          </cell>
          <cell r="AH5387">
            <v>94.757356749052533</v>
          </cell>
          <cell r="AI5387">
            <v>112.18643801117969</v>
          </cell>
        </row>
        <row r="5388">
          <cell r="AF5388">
            <v>42969</v>
          </cell>
          <cell r="AH5388">
            <v>94.545625363770156</v>
          </cell>
          <cell r="AI5388">
            <v>112.29836639209044</v>
          </cell>
        </row>
        <row r="5389">
          <cell r="AF5389">
            <v>42970</v>
          </cell>
          <cell r="AH5389">
            <v>94.220466450657938</v>
          </cell>
          <cell r="AI5389">
            <v>112.47869545022442</v>
          </cell>
        </row>
        <row r="5390">
          <cell r="AF5390">
            <v>42971</v>
          </cell>
          <cell r="AH5390">
            <v>94.965307216740584</v>
          </cell>
          <cell r="AI5390">
            <v>113.58554277256403</v>
          </cell>
        </row>
        <row r="5391">
          <cell r="AF5391">
            <v>42972</v>
          </cell>
          <cell r="AH5391">
            <v>94.734671243486574</v>
          </cell>
          <cell r="AI5391">
            <v>112.27660254024669</v>
          </cell>
        </row>
        <row r="5392">
          <cell r="AF5392">
            <v>42975</v>
          </cell>
          <cell r="AH5392">
            <v>94.74979491386388</v>
          </cell>
          <cell r="AI5392">
            <v>112.27660254024669</v>
          </cell>
        </row>
        <row r="5393">
          <cell r="AF5393">
            <v>42976</v>
          </cell>
          <cell r="AH5393">
            <v>93.676014317074674</v>
          </cell>
          <cell r="AI5393">
            <v>114.11720258189007</v>
          </cell>
        </row>
        <row r="5394">
          <cell r="AF5394">
            <v>42977</v>
          </cell>
          <cell r="AH5394">
            <v>93.736508998583929</v>
          </cell>
          <cell r="AI5394">
            <v>113.62907047625154</v>
          </cell>
        </row>
        <row r="5395">
          <cell r="AF5395">
            <v>42978</v>
          </cell>
          <cell r="AH5395">
            <v>94.91993620560865</v>
          </cell>
          <cell r="AI5395">
            <v>114.71726306843935</v>
          </cell>
        </row>
        <row r="5396">
          <cell r="AF5396">
            <v>42979</v>
          </cell>
          <cell r="AH5396">
            <v>94.7119857379206</v>
          </cell>
          <cell r="AI5396">
            <v>115.69041815802446</v>
          </cell>
        </row>
        <row r="5397">
          <cell r="AF5397">
            <v>42982</v>
          </cell>
          <cell r="AH5397">
            <v>94.7119857379206</v>
          </cell>
          <cell r="AI5397">
            <v>115.69041815802446</v>
          </cell>
        </row>
        <row r="5398">
          <cell r="AF5398">
            <v>42983</v>
          </cell>
          <cell r="AH5398">
            <v>95.865165604190693</v>
          </cell>
          <cell r="AI5398">
            <v>114.98775665564033</v>
          </cell>
        </row>
        <row r="5399">
          <cell r="AF5399">
            <v>42984</v>
          </cell>
          <cell r="AH5399">
            <v>96.284847457161121</v>
          </cell>
          <cell r="AI5399">
            <v>115.00641138579211</v>
          </cell>
        </row>
        <row r="5400">
          <cell r="AF5400">
            <v>42985</v>
          </cell>
          <cell r="AH5400">
            <v>95.52866393829548</v>
          </cell>
          <cell r="AI5400">
            <v>115.14943098362251</v>
          </cell>
        </row>
        <row r="5401">
          <cell r="AF5401">
            <v>42986</v>
          </cell>
          <cell r="AH5401">
            <v>96.09958249503903</v>
          </cell>
          <cell r="AI5401">
            <v>112.52844139729586</v>
          </cell>
        </row>
        <row r="5402">
          <cell r="AF5402">
            <v>42989</v>
          </cell>
          <cell r="AH5402">
            <v>95.989935884803515</v>
          </cell>
          <cell r="AI5402">
            <v>113.70368939685871</v>
          </cell>
        </row>
        <row r="5403">
          <cell r="AF5403">
            <v>42990</v>
          </cell>
          <cell r="AH5403">
            <v>95.241314201126542</v>
          </cell>
          <cell r="AI5403">
            <v>113.55445155564438</v>
          </cell>
        </row>
        <row r="5404">
          <cell r="AF5404">
            <v>42991</v>
          </cell>
          <cell r="AH5404">
            <v>95.997497719992168</v>
          </cell>
          <cell r="AI5404">
            <v>111.70141502723312</v>
          </cell>
        </row>
        <row r="5405">
          <cell r="AF5405">
            <v>42992</v>
          </cell>
          <cell r="AH5405">
            <v>96.273504704378126</v>
          </cell>
          <cell r="AI5405">
            <v>111.06093595868829</v>
          </cell>
        </row>
        <row r="5406">
          <cell r="AF5406">
            <v>42993</v>
          </cell>
          <cell r="AH5406">
            <v>97.154458503856574</v>
          </cell>
          <cell r="AI5406">
            <v>111.12933663591153</v>
          </cell>
        </row>
        <row r="5407">
          <cell r="AF5407">
            <v>42996</v>
          </cell>
          <cell r="AH5407">
            <v>96.640253711027967</v>
          </cell>
          <cell r="AI5407">
            <v>111.78847043460814</v>
          </cell>
        </row>
        <row r="5408">
          <cell r="AF5408">
            <v>42997</v>
          </cell>
          <cell r="AH5408">
            <v>96.281066539566794</v>
          </cell>
          <cell r="AI5408">
            <v>112.59062383113516</v>
          </cell>
        </row>
        <row r="5409">
          <cell r="AF5409">
            <v>42998</v>
          </cell>
          <cell r="AH5409">
            <v>97.490960169751816</v>
          </cell>
          <cell r="AI5409">
            <v>113.83116338622928</v>
          </cell>
        </row>
        <row r="5410">
          <cell r="AF5410">
            <v>42999</v>
          </cell>
          <cell r="AH5410">
            <v>97.19604859739421</v>
          </cell>
          <cell r="AI5410">
            <v>113.28084884675144</v>
          </cell>
        </row>
        <row r="5411">
          <cell r="AF5411">
            <v>43000</v>
          </cell>
          <cell r="AH5411">
            <v>97.445589158619867</v>
          </cell>
          <cell r="AI5411">
            <v>112.13358294241628</v>
          </cell>
        </row>
        <row r="5412">
          <cell r="AF5412">
            <v>43003</v>
          </cell>
          <cell r="AH5412">
            <v>96.810395002772736</v>
          </cell>
          <cell r="AI5412">
            <v>112.19887449794756</v>
          </cell>
        </row>
        <row r="5413">
          <cell r="AF5413">
            <v>43004</v>
          </cell>
          <cell r="AH5413">
            <v>96.254600116406493</v>
          </cell>
          <cell r="AI5413">
            <v>111.533522455867</v>
          </cell>
        </row>
        <row r="5414">
          <cell r="AF5414">
            <v>43005</v>
          </cell>
          <cell r="AH5414">
            <v>97.037250058432406</v>
          </cell>
          <cell r="AI5414">
            <v>111.56461367278665</v>
          </cell>
        </row>
        <row r="5415">
          <cell r="AF5415">
            <v>43006</v>
          </cell>
          <cell r="AH5415">
            <v>96.530607100792452</v>
          </cell>
          <cell r="AI5415">
            <v>112.4973501803762</v>
          </cell>
        </row>
        <row r="5416">
          <cell r="AF5416">
            <v>43007</v>
          </cell>
          <cell r="AH5416">
            <v>96.799052249989742</v>
          </cell>
          <cell r="AI5416">
            <v>111.86619847690727</v>
          </cell>
        </row>
        <row r="5417">
          <cell r="AF5417">
            <v>43010</v>
          </cell>
          <cell r="AH5417">
            <v>96.25838103400082</v>
          </cell>
          <cell r="AI5417">
            <v>112.28592990532258</v>
          </cell>
        </row>
        <row r="5418">
          <cell r="AF5418">
            <v>43011</v>
          </cell>
          <cell r="AH5418">
            <v>96.386932232207982</v>
          </cell>
          <cell r="AI5418">
            <v>113.52336033872471</v>
          </cell>
        </row>
        <row r="5419">
          <cell r="AF5419">
            <v>43012</v>
          </cell>
          <cell r="AH5419">
            <v>96.303752045132754</v>
          </cell>
          <cell r="AI5419">
            <v>114.21358535434099</v>
          </cell>
        </row>
        <row r="5420">
          <cell r="AF5420">
            <v>43013</v>
          </cell>
          <cell r="AH5420">
            <v>96.874670601876318</v>
          </cell>
          <cell r="AI5420">
            <v>115.61579923741729</v>
          </cell>
        </row>
        <row r="5421">
          <cell r="AF5421">
            <v>43014</v>
          </cell>
          <cell r="AH5421">
            <v>96.886013354659298</v>
          </cell>
          <cell r="AI5421">
            <v>114.64575326952415</v>
          </cell>
        </row>
        <row r="5422">
          <cell r="AF5422">
            <v>43017</v>
          </cell>
          <cell r="AH5422">
            <v>96.523045265603784</v>
          </cell>
          <cell r="AI5422">
            <v>115.21161341746182</v>
          </cell>
        </row>
        <row r="5423">
          <cell r="AF5423">
            <v>43018</v>
          </cell>
          <cell r="AH5423">
            <v>96.984317212111833</v>
          </cell>
          <cell r="AI5423">
            <v>116.15367729012726</v>
          </cell>
        </row>
        <row r="5424">
          <cell r="AF5424">
            <v>43019</v>
          </cell>
          <cell r="AH5424">
            <v>96.787709497206762</v>
          </cell>
          <cell r="AI5424">
            <v>115.73705498340392</v>
          </cell>
        </row>
        <row r="5425">
          <cell r="AF5425">
            <v>43020</v>
          </cell>
          <cell r="AH5425">
            <v>96.772585826829456</v>
          </cell>
          <cell r="AI5425">
            <v>116.99003102526589</v>
          </cell>
        </row>
        <row r="5426">
          <cell r="AF5426">
            <v>43021</v>
          </cell>
          <cell r="AH5426">
            <v>97.642196873524924</v>
          </cell>
          <cell r="AI5426">
            <v>116.71021007298903</v>
          </cell>
        </row>
        <row r="5427">
          <cell r="AF5427">
            <v>43024</v>
          </cell>
          <cell r="AH5427">
            <v>97.116649327913308</v>
          </cell>
          <cell r="AI5427">
            <v>118.42333612526184</v>
          </cell>
        </row>
        <row r="5428">
          <cell r="AF5428">
            <v>43025</v>
          </cell>
          <cell r="AH5428">
            <v>96.515483430415131</v>
          </cell>
          <cell r="AI5428">
            <v>116.96515805173017</v>
          </cell>
        </row>
        <row r="5429">
          <cell r="AF5429">
            <v>43026</v>
          </cell>
          <cell r="AH5429">
            <v>96.568416276735732</v>
          </cell>
          <cell r="AI5429">
            <v>116.6418093957658</v>
          </cell>
        </row>
        <row r="5430">
          <cell r="AF5430">
            <v>43027</v>
          </cell>
          <cell r="AH5430">
            <v>96.86710876668765</v>
          </cell>
          <cell r="AI5430">
            <v>116.91541210465873</v>
          </cell>
        </row>
        <row r="5431">
          <cell r="AF5431">
            <v>43028</v>
          </cell>
          <cell r="AH5431">
            <v>96.265942869189473</v>
          </cell>
          <cell r="AI5431">
            <v>116.40862526886841</v>
          </cell>
        </row>
        <row r="5432">
          <cell r="AF5432">
            <v>43031</v>
          </cell>
          <cell r="AH5432">
            <v>97.018345470460787</v>
          </cell>
          <cell r="AI5432">
            <v>117.11750501463646</v>
          </cell>
        </row>
        <row r="5433">
          <cell r="AF5433">
            <v>43032</v>
          </cell>
          <cell r="AH5433">
            <v>97.80477633008104</v>
          </cell>
          <cell r="AI5433">
            <v>117.87302158578402</v>
          </cell>
        </row>
        <row r="5434">
          <cell r="AF5434">
            <v>43033</v>
          </cell>
          <cell r="AH5434">
            <v>97.608168615175984</v>
          </cell>
          <cell r="AI5434">
            <v>118.33938983957879</v>
          </cell>
        </row>
        <row r="5435">
          <cell r="AF5435">
            <v>43034</v>
          </cell>
          <cell r="AH5435">
            <v>97.611949532770296</v>
          </cell>
          <cell r="AI5435">
            <v>118.28964389250734</v>
          </cell>
        </row>
        <row r="5436">
          <cell r="AF5436">
            <v>43035</v>
          </cell>
          <cell r="AH5436">
            <v>97.680006049468219</v>
          </cell>
          <cell r="AI5436">
            <v>116.2127506022746</v>
          </cell>
        </row>
        <row r="5437">
          <cell r="AF5437">
            <v>43038</v>
          </cell>
          <cell r="AH5437">
            <v>98.133716160787586</v>
          </cell>
          <cell r="AI5437">
            <v>116.53609925823898</v>
          </cell>
        </row>
        <row r="5438">
          <cell r="AF5438">
            <v>43039</v>
          </cell>
          <cell r="AH5438">
            <v>98.462655991494145</v>
          </cell>
          <cell r="AI5438">
            <v>116.93095771311856</v>
          </cell>
        </row>
        <row r="5439">
          <cell r="AF5439">
            <v>43040</v>
          </cell>
          <cell r="AH5439">
            <v>98.523150673003386</v>
          </cell>
          <cell r="AI5439">
            <v>118.57257396647617</v>
          </cell>
        </row>
        <row r="5440">
          <cell r="AF5440">
            <v>43041</v>
          </cell>
          <cell r="AH5440">
            <v>98.485341497060105</v>
          </cell>
          <cell r="AI5440">
            <v>117.96940435823493</v>
          </cell>
        </row>
        <row r="5441">
          <cell r="AF5441">
            <v>43042</v>
          </cell>
          <cell r="AH5441">
            <v>98.617673612861594</v>
          </cell>
          <cell r="AI5441">
            <v>117.86991246409204</v>
          </cell>
        </row>
        <row r="5442">
          <cell r="AF5442">
            <v>43045</v>
          </cell>
          <cell r="AH5442">
            <v>98.70463471753115</v>
          </cell>
          <cell r="AI5442">
            <v>118.44820909879756</v>
          </cell>
        </row>
        <row r="5443">
          <cell r="AF5443">
            <v>43046</v>
          </cell>
          <cell r="AH5443">
            <v>99.048698218615016</v>
          </cell>
          <cell r="AI5443">
            <v>116.25316918427015</v>
          </cell>
        </row>
        <row r="5444">
          <cell r="AF5444">
            <v>43047</v>
          </cell>
          <cell r="AH5444">
            <v>99.449475483613782</v>
          </cell>
          <cell r="AI5444">
            <v>116.29047864457374</v>
          </cell>
        </row>
        <row r="5445">
          <cell r="AF5445">
            <v>43048</v>
          </cell>
          <cell r="AH5445">
            <v>99.608274022575571</v>
          </cell>
          <cell r="AI5445">
            <v>115.41370632743956</v>
          </cell>
        </row>
        <row r="5446">
          <cell r="AF5446">
            <v>43049</v>
          </cell>
          <cell r="AH5446">
            <v>100.37580029422419</v>
          </cell>
          <cell r="AI5446">
            <v>115.52252558665833</v>
          </cell>
        </row>
        <row r="5447">
          <cell r="AF5447">
            <v>43052</v>
          </cell>
          <cell r="AH5447">
            <v>100.57618892672359</v>
          </cell>
          <cell r="AI5447">
            <v>116.63870027407383</v>
          </cell>
        </row>
        <row r="5448">
          <cell r="AF5448">
            <v>43053</v>
          </cell>
          <cell r="AH5448">
            <v>99.581807599415271</v>
          </cell>
          <cell r="AI5448">
            <v>114.29753164002405</v>
          </cell>
        </row>
        <row r="5449">
          <cell r="AF5449">
            <v>43054</v>
          </cell>
          <cell r="AH5449">
            <v>99.494846494745715</v>
          </cell>
          <cell r="AI5449">
            <v>114.65197151290808</v>
          </cell>
        </row>
        <row r="5450">
          <cell r="AF5450">
            <v>43055</v>
          </cell>
          <cell r="AH5450">
            <v>99.245305933520072</v>
          </cell>
          <cell r="AI5450">
            <v>113.96796474067574</v>
          </cell>
        </row>
        <row r="5451">
          <cell r="AF5451">
            <v>43056</v>
          </cell>
          <cell r="AH5451">
            <v>99.93343293568779</v>
          </cell>
          <cell r="AI5451">
            <v>114.6861718515197</v>
          </cell>
        </row>
        <row r="5452">
          <cell r="AF5452">
            <v>43059</v>
          </cell>
          <cell r="AH5452">
            <v>99.540217505877663</v>
          </cell>
          <cell r="AI5452">
            <v>114.79188198904652</v>
          </cell>
        </row>
        <row r="5453">
          <cell r="AF5453">
            <v>43060</v>
          </cell>
          <cell r="AH5453">
            <v>99.56668392903795</v>
          </cell>
          <cell r="AI5453">
            <v>115.60958099403335</v>
          </cell>
        </row>
        <row r="5454">
          <cell r="AF5454">
            <v>43061</v>
          </cell>
          <cell r="AH5454">
            <v>100.55728433875193</v>
          </cell>
          <cell r="AI5454">
            <v>116.47391682439968</v>
          </cell>
        </row>
        <row r="5455">
          <cell r="AF5455">
            <v>43062</v>
          </cell>
          <cell r="AH5455">
            <v>100.55728433875193</v>
          </cell>
          <cell r="AI5455">
            <v>116.47391682439968</v>
          </cell>
        </row>
        <row r="5456">
          <cell r="AF5456">
            <v>43063</v>
          </cell>
          <cell r="AH5456">
            <v>100.25859184880002</v>
          </cell>
          <cell r="AI5456">
            <v>117.49059961767229</v>
          </cell>
        </row>
        <row r="5457">
          <cell r="AF5457">
            <v>43066</v>
          </cell>
          <cell r="AH5457">
            <v>100.13760248578153</v>
          </cell>
          <cell r="AI5457">
            <v>116.52366277147112</v>
          </cell>
        </row>
        <row r="5458">
          <cell r="AF5458">
            <v>43067</v>
          </cell>
          <cell r="AH5458">
            <v>100.08845055705527</v>
          </cell>
          <cell r="AI5458">
            <v>114.55558874045715</v>
          </cell>
        </row>
        <row r="5459">
          <cell r="AF5459">
            <v>43068</v>
          </cell>
          <cell r="AH5459">
            <v>100.78413939441164</v>
          </cell>
          <cell r="AI5459">
            <v>113.75032622223817</v>
          </cell>
        </row>
        <row r="5460">
          <cell r="AF5460">
            <v>43069</v>
          </cell>
          <cell r="AH5460">
            <v>100.14138340337584</v>
          </cell>
          <cell r="AI5460">
            <v>113.27773972505948</v>
          </cell>
        </row>
        <row r="5461">
          <cell r="AF5461">
            <v>43070</v>
          </cell>
          <cell r="AH5461">
            <v>100.20943992007376</v>
          </cell>
          <cell r="AI5461">
            <v>115.0343934810198</v>
          </cell>
        </row>
        <row r="5462">
          <cell r="AF5462">
            <v>43073</v>
          </cell>
          <cell r="AH5462">
            <v>99.797319902291989</v>
          </cell>
          <cell r="AI5462">
            <v>114.44055123785445</v>
          </cell>
        </row>
        <row r="5463">
          <cell r="AF5463">
            <v>43074</v>
          </cell>
          <cell r="AH5463">
            <v>99.366295296538567</v>
          </cell>
          <cell r="AI5463">
            <v>111.50554036063932</v>
          </cell>
        </row>
        <row r="5464">
          <cell r="AF5464">
            <v>43075</v>
          </cell>
          <cell r="AH5464">
            <v>98.228239100645794</v>
          </cell>
          <cell r="AI5464">
            <v>110.83397007517483</v>
          </cell>
        </row>
        <row r="5465">
          <cell r="AF5465">
            <v>43076</v>
          </cell>
          <cell r="AH5465">
            <v>97.706472472628505</v>
          </cell>
          <cell r="AI5465">
            <v>110.6847322339605</v>
          </cell>
        </row>
        <row r="5466">
          <cell r="AF5466">
            <v>43077</v>
          </cell>
          <cell r="AH5466">
            <v>97.438027323431186</v>
          </cell>
          <cell r="AI5466">
            <v>110.75313291118374</v>
          </cell>
        </row>
        <row r="5467">
          <cell r="AF5467">
            <v>43080</v>
          </cell>
          <cell r="AH5467">
            <v>96.458769666500217</v>
          </cell>
          <cell r="AI5467">
            <v>112.19576537625558</v>
          </cell>
        </row>
        <row r="5468">
          <cell r="AF5468">
            <v>43081</v>
          </cell>
          <cell r="AH5468">
            <v>96.24703828121784</v>
          </cell>
          <cell r="AI5468">
            <v>112.23307483655917</v>
          </cell>
        </row>
        <row r="5469">
          <cell r="AF5469">
            <v>43082</v>
          </cell>
          <cell r="AH5469">
            <v>96.685624722159901</v>
          </cell>
          <cell r="AI5469">
            <v>112.64969714328251</v>
          </cell>
        </row>
        <row r="5470">
          <cell r="AF5470">
            <v>43083</v>
          </cell>
          <cell r="AH5470">
            <v>96.85576601390467</v>
          </cell>
          <cell r="AI5470">
            <v>113.86536372484089</v>
          </cell>
        </row>
        <row r="5471">
          <cell r="AF5471">
            <v>43084</v>
          </cell>
          <cell r="AH5471">
            <v>97.207391350177204</v>
          </cell>
          <cell r="AI5471">
            <v>115.29245058145291</v>
          </cell>
        </row>
        <row r="5472">
          <cell r="AF5472">
            <v>43087</v>
          </cell>
          <cell r="AH5472">
            <v>97.018345470460787</v>
          </cell>
          <cell r="AI5472">
            <v>115.77125532201555</v>
          </cell>
        </row>
        <row r="5473">
          <cell r="AF5473">
            <v>43088</v>
          </cell>
          <cell r="AH5473">
            <v>97.10908749272464</v>
          </cell>
          <cell r="AI5473">
            <v>116.41484351225233</v>
          </cell>
        </row>
        <row r="5474">
          <cell r="AF5474">
            <v>43089</v>
          </cell>
          <cell r="AH5474">
            <v>97.369970806733292</v>
          </cell>
          <cell r="AI5474">
            <v>117.6678195541143</v>
          </cell>
        </row>
        <row r="5475">
          <cell r="AF5475">
            <v>43090</v>
          </cell>
          <cell r="AH5475">
            <v>97.921984775505209</v>
          </cell>
          <cell r="AI5475">
            <v>118.48551855910115</v>
          </cell>
        </row>
        <row r="5476">
          <cell r="AF5476">
            <v>43091</v>
          </cell>
          <cell r="AH5476">
            <v>97.649758708713577</v>
          </cell>
          <cell r="AI5476">
            <v>119.69807601896757</v>
          </cell>
        </row>
        <row r="5477">
          <cell r="AF5477">
            <v>43094</v>
          </cell>
          <cell r="AH5477">
            <v>97.649758708713577</v>
          </cell>
          <cell r="AI5477">
            <v>119.69807601896757</v>
          </cell>
        </row>
        <row r="5478">
          <cell r="AF5478">
            <v>43095</v>
          </cell>
          <cell r="AH5478">
            <v>98.549617096163672</v>
          </cell>
          <cell r="AI5478">
            <v>119.69807601896757</v>
          </cell>
        </row>
        <row r="5479">
          <cell r="AF5479">
            <v>43096</v>
          </cell>
          <cell r="AH5479">
            <v>98.976860784322753</v>
          </cell>
          <cell r="AI5479">
            <v>121.80606052611996</v>
          </cell>
        </row>
        <row r="5480">
          <cell r="AF5480">
            <v>43097</v>
          </cell>
          <cell r="AH5480">
            <v>99.067602806586649</v>
          </cell>
          <cell r="AI5480">
            <v>122.95332643045512</v>
          </cell>
        </row>
        <row r="5481">
          <cell r="AF5481">
            <v>43098</v>
          </cell>
          <cell r="AH5481">
            <v>99.09785014734129</v>
          </cell>
          <cell r="AI5481">
            <v>122.51183115019606</v>
          </cell>
        </row>
        <row r="5482">
          <cell r="AF5482">
            <v>43101</v>
          </cell>
          <cell r="AH5482">
            <v>99.09785014734129</v>
          </cell>
          <cell r="AI5482">
            <v>122.51183115019606</v>
          </cell>
        </row>
        <row r="5483">
          <cell r="AF5483">
            <v>43102</v>
          </cell>
          <cell r="AH5483">
            <v>99.914528347716157</v>
          </cell>
          <cell r="AI5483">
            <v>122.47452168989248</v>
          </cell>
        </row>
        <row r="5484">
          <cell r="AF5484">
            <v>43103</v>
          </cell>
          <cell r="AH5484">
            <v>100.04307954592333</v>
          </cell>
          <cell r="AI5484">
            <v>121.15625409249924</v>
          </cell>
        </row>
        <row r="5485">
          <cell r="AF5485">
            <v>43104</v>
          </cell>
          <cell r="AH5485">
            <v>99.850252748612562</v>
          </cell>
          <cell r="AI5485">
            <v>122.16671864238792</v>
          </cell>
        </row>
        <row r="5486">
          <cell r="AF5486">
            <v>43105</v>
          </cell>
          <cell r="AH5486">
            <v>99.018450877860374</v>
          </cell>
          <cell r="AI5486">
            <v>120.57795745779372</v>
          </cell>
        </row>
        <row r="5487">
          <cell r="AF5487">
            <v>43108</v>
          </cell>
          <cell r="AH5487">
            <v>98.473998744277125</v>
          </cell>
          <cell r="AI5487">
            <v>120.47535644195887</v>
          </cell>
        </row>
        <row r="5488">
          <cell r="AF5488">
            <v>43109</v>
          </cell>
          <cell r="AH5488">
            <v>98.931489773190847</v>
          </cell>
          <cell r="AI5488">
            <v>119.57371115128896</v>
          </cell>
        </row>
        <row r="5489">
          <cell r="AF5489">
            <v>43110</v>
          </cell>
          <cell r="AH5489">
            <v>98.836966833332639</v>
          </cell>
          <cell r="AI5489">
            <v>120.66501286516875</v>
          </cell>
        </row>
        <row r="5490">
          <cell r="AF5490">
            <v>43111</v>
          </cell>
          <cell r="AH5490">
            <v>98.576083519324001</v>
          </cell>
          <cell r="AI5490">
            <v>120.51577502395442</v>
          </cell>
        </row>
        <row r="5491">
          <cell r="AF5491">
            <v>43112</v>
          </cell>
          <cell r="AH5491">
            <v>98.311419287721009</v>
          </cell>
          <cell r="AI5491">
            <v>121.01634361636081</v>
          </cell>
        </row>
        <row r="5492">
          <cell r="AF5492">
            <v>43115</v>
          </cell>
          <cell r="AH5492">
            <v>98.311419287721009</v>
          </cell>
          <cell r="AI5492">
            <v>121.01634361636081</v>
          </cell>
        </row>
        <row r="5493">
          <cell r="AF5493">
            <v>43116</v>
          </cell>
          <cell r="AH5493">
            <v>98.413504062767885</v>
          </cell>
          <cell r="AI5493">
            <v>120.35410069597222</v>
          </cell>
        </row>
        <row r="5494">
          <cell r="AF5494">
            <v>43117</v>
          </cell>
          <cell r="AH5494">
            <v>99.260429603897364</v>
          </cell>
          <cell r="AI5494">
            <v>119.8566412252578</v>
          </cell>
        </row>
        <row r="5495">
          <cell r="AF5495">
            <v>43118</v>
          </cell>
          <cell r="AH5495">
            <v>99.36251437894424</v>
          </cell>
          <cell r="AI5495">
            <v>121.33969227232519</v>
          </cell>
        </row>
        <row r="5496">
          <cell r="AF5496">
            <v>43119</v>
          </cell>
          <cell r="AH5496">
            <v>99.302019697435</v>
          </cell>
          <cell r="AI5496">
            <v>120.97592503436526</v>
          </cell>
        </row>
        <row r="5497">
          <cell r="AF5497">
            <v>43122</v>
          </cell>
          <cell r="AH5497">
            <v>99.596931269792591</v>
          </cell>
          <cell r="AI5497">
            <v>121.80606052611996</v>
          </cell>
        </row>
        <row r="5498">
          <cell r="AF5498">
            <v>43123</v>
          </cell>
          <cell r="AH5498">
            <v>99.377638049321547</v>
          </cell>
          <cell r="AI5498">
            <v>120.44737434673118</v>
          </cell>
        </row>
        <row r="5499">
          <cell r="AF5499">
            <v>43124</v>
          </cell>
          <cell r="AH5499">
            <v>100.35689570625256</v>
          </cell>
          <cell r="AI5499">
            <v>123.08080041982569</v>
          </cell>
        </row>
        <row r="5500">
          <cell r="AF5500">
            <v>43125</v>
          </cell>
          <cell r="AH5500">
            <v>99.710358797622447</v>
          </cell>
          <cell r="AI5500">
            <v>122.87559838815599</v>
          </cell>
        </row>
        <row r="5501">
          <cell r="AF5501">
            <v>43126</v>
          </cell>
          <cell r="AH5501">
            <v>100.31530561271494</v>
          </cell>
          <cell r="AI5501">
            <v>122.77610649401311</v>
          </cell>
        </row>
        <row r="5502">
          <cell r="AF5502">
            <v>43129</v>
          </cell>
          <cell r="AH5502">
            <v>100.81060581757193</v>
          </cell>
          <cell r="AI5502">
            <v>122.60821392264698</v>
          </cell>
        </row>
        <row r="5503">
          <cell r="AF5503">
            <v>43130</v>
          </cell>
          <cell r="AH5503">
            <v>101.14332656587281</v>
          </cell>
          <cell r="AI5503">
            <v>121.47027538338773</v>
          </cell>
        </row>
        <row r="5504">
          <cell r="AF5504">
            <v>43131</v>
          </cell>
          <cell r="AH5504">
            <v>100.33421020068658</v>
          </cell>
          <cell r="AI5504">
            <v>122.62686865279878</v>
          </cell>
        </row>
        <row r="5505">
          <cell r="AF5505">
            <v>43132</v>
          </cell>
          <cell r="AH5505">
            <v>100.99208986209969</v>
          </cell>
          <cell r="AI5505">
            <v>123.18961967904447</v>
          </cell>
        </row>
        <row r="5506">
          <cell r="AF5506">
            <v>43133</v>
          </cell>
          <cell r="AH5506">
            <v>100.95806160375074</v>
          </cell>
          <cell r="AI5506">
            <v>121.86202471657533</v>
          </cell>
        </row>
        <row r="5507">
          <cell r="AF5507">
            <v>43136</v>
          </cell>
          <cell r="AH5507">
            <v>100.38714304700717</v>
          </cell>
          <cell r="AI5507">
            <v>122.9999632558346</v>
          </cell>
        </row>
        <row r="5508">
          <cell r="AF5508">
            <v>43137</v>
          </cell>
          <cell r="AH5508">
            <v>100.71986379530806</v>
          </cell>
          <cell r="AI5508">
            <v>120.85777841007058</v>
          </cell>
        </row>
        <row r="5509">
          <cell r="AF5509">
            <v>43138</v>
          </cell>
          <cell r="AH5509">
            <v>101.19625941219338</v>
          </cell>
          <cell r="AI5509">
            <v>118.44820909879756</v>
          </cell>
        </row>
        <row r="5510">
          <cell r="AF5510">
            <v>43139</v>
          </cell>
          <cell r="AH5510">
            <v>101.15466931865581</v>
          </cell>
          <cell r="AI5510">
            <v>118.71248444261461</v>
          </cell>
        </row>
        <row r="5511">
          <cell r="AF5511">
            <v>43140</v>
          </cell>
          <cell r="AH5511">
            <v>100.7009592073364</v>
          </cell>
          <cell r="AI5511">
            <v>117.02734048556948</v>
          </cell>
        </row>
        <row r="5512">
          <cell r="AF5512">
            <v>43143</v>
          </cell>
          <cell r="AH5512">
            <v>102.44018130072737</v>
          </cell>
          <cell r="AI5512">
            <v>117.62118272873484</v>
          </cell>
        </row>
        <row r="5513">
          <cell r="AF5513">
            <v>43144</v>
          </cell>
          <cell r="AH5513">
            <v>102.49311414704796</v>
          </cell>
          <cell r="AI5513">
            <v>119.71051250573544</v>
          </cell>
        </row>
        <row r="5514">
          <cell r="AF5514">
            <v>43145</v>
          </cell>
          <cell r="AH5514">
            <v>102.61032259247214</v>
          </cell>
          <cell r="AI5514">
            <v>122.52737675865589</v>
          </cell>
        </row>
        <row r="5515">
          <cell r="AF5515">
            <v>43146</v>
          </cell>
          <cell r="AH5515">
            <v>103.32491601780015</v>
          </cell>
          <cell r="AI5515">
            <v>122.60821392264698</v>
          </cell>
        </row>
        <row r="5516">
          <cell r="AF5516">
            <v>43147</v>
          </cell>
          <cell r="AH5516">
            <v>102.82961581294319</v>
          </cell>
          <cell r="AI5516">
            <v>123.62178759422763</v>
          </cell>
        </row>
        <row r="5517">
          <cell r="AF5517">
            <v>43150</v>
          </cell>
          <cell r="AH5517">
            <v>102.82961581294319</v>
          </cell>
          <cell r="AI5517">
            <v>123.62178759422763</v>
          </cell>
        </row>
        <row r="5518">
          <cell r="AF5518">
            <v>43151</v>
          </cell>
          <cell r="AH5518">
            <v>102.82583489534883</v>
          </cell>
          <cell r="AI5518">
            <v>121.893115933495</v>
          </cell>
        </row>
        <row r="5519">
          <cell r="AF5519">
            <v>43152</v>
          </cell>
          <cell r="AH5519">
            <v>102.68594094435869</v>
          </cell>
          <cell r="AI5519">
            <v>122.33150209206208</v>
          </cell>
        </row>
        <row r="5520">
          <cell r="AF5520">
            <v>43153</v>
          </cell>
          <cell r="AH5520">
            <v>103.01488077506524</v>
          </cell>
          <cell r="AI5520">
            <v>122.24755580637903</v>
          </cell>
        </row>
        <row r="5521">
          <cell r="AF5521">
            <v>43154</v>
          </cell>
          <cell r="AH5521">
            <v>103.13208922048943</v>
          </cell>
          <cell r="AI5521">
            <v>120.73030442070001</v>
          </cell>
        </row>
        <row r="5522">
          <cell r="AF5522">
            <v>43157</v>
          </cell>
          <cell r="AH5522">
            <v>103.34003968817747</v>
          </cell>
          <cell r="AI5522">
            <v>121.18112706603496</v>
          </cell>
        </row>
        <row r="5523">
          <cell r="AF5523">
            <v>43158</v>
          </cell>
          <cell r="AH5523">
            <v>103.49505730954493</v>
          </cell>
          <cell r="AI5523">
            <v>120.43493785996333</v>
          </cell>
        </row>
        <row r="5524">
          <cell r="AF5524">
            <v>43159</v>
          </cell>
          <cell r="AH5524">
            <v>104.16427972374102</v>
          </cell>
          <cell r="AI5524">
            <v>119.09801553241829</v>
          </cell>
        </row>
        <row r="5525">
          <cell r="AF5525">
            <v>43160</v>
          </cell>
          <cell r="AH5525">
            <v>105.45735354100125</v>
          </cell>
          <cell r="AI5525">
            <v>118.68450234738692</v>
          </cell>
        </row>
        <row r="5526">
          <cell r="AF5526">
            <v>43161</v>
          </cell>
          <cell r="AH5526">
            <v>104.65957992859801</v>
          </cell>
          <cell r="AI5526">
            <v>118.3114077443511</v>
          </cell>
        </row>
        <row r="5527">
          <cell r="AF5527">
            <v>43164</v>
          </cell>
          <cell r="AH5527">
            <v>105.98290108661287</v>
          </cell>
          <cell r="AI5527">
            <v>117.93831314131528</v>
          </cell>
        </row>
        <row r="5528">
          <cell r="AF5528">
            <v>43165</v>
          </cell>
          <cell r="AH5528">
            <v>105.44222987062393</v>
          </cell>
          <cell r="AI5528">
            <v>118.78399424152981</v>
          </cell>
        </row>
        <row r="5529">
          <cell r="AF5529">
            <v>43166</v>
          </cell>
          <cell r="AH5529">
            <v>104.5915234119001</v>
          </cell>
          <cell r="AI5529">
            <v>117.02734048556948</v>
          </cell>
        </row>
        <row r="5530">
          <cell r="AF5530">
            <v>43167</v>
          </cell>
          <cell r="AH5530">
            <v>105.01120526487053</v>
          </cell>
          <cell r="AI5530">
            <v>115.93914789338167</v>
          </cell>
        </row>
        <row r="5531">
          <cell r="AF5531">
            <v>43168</v>
          </cell>
          <cell r="AH5531">
            <v>104.1491560533637</v>
          </cell>
          <cell r="AI5531">
            <v>117.84503949055632</v>
          </cell>
        </row>
        <row r="5532">
          <cell r="AF5532">
            <v>43171</v>
          </cell>
          <cell r="AH5532">
            <v>103.99413843199625</v>
          </cell>
          <cell r="AI5532">
            <v>116.57962696192649</v>
          </cell>
        </row>
        <row r="5533">
          <cell r="AF5533">
            <v>43172</v>
          </cell>
          <cell r="AH5533">
            <v>103.90717732732671</v>
          </cell>
          <cell r="AI5533">
            <v>117.6149644853509</v>
          </cell>
        </row>
        <row r="5534">
          <cell r="AF5534">
            <v>43173</v>
          </cell>
          <cell r="AH5534">
            <v>103.87692998657208</v>
          </cell>
          <cell r="AI5534">
            <v>117.37867123676155</v>
          </cell>
        </row>
        <row r="5535">
          <cell r="AF5535">
            <v>43174</v>
          </cell>
          <cell r="AH5535">
            <v>103.33625877058314</v>
          </cell>
          <cell r="AI5535">
            <v>116.73819216821671</v>
          </cell>
        </row>
        <row r="5536">
          <cell r="AF5536">
            <v>43175</v>
          </cell>
          <cell r="AH5536">
            <v>102.57629433412319</v>
          </cell>
          <cell r="AI5536">
            <v>116.54231750162292</v>
          </cell>
        </row>
        <row r="5537">
          <cell r="AF5537">
            <v>43178</v>
          </cell>
          <cell r="AH5537">
            <v>100.41739038776178</v>
          </cell>
          <cell r="AI5537">
            <v>116.20653235889067</v>
          </cell>
        </row>
        <row r="5538">
          <cell r="AF5538">
            <v>43179</v>
          </cell>
          <cell r="AH5538">
            <v>100.32286744790359</v>
          </cell>
          <cell r="AI5538">
            <v>114.96910192548853</v>
          </cell>
        </row>
        <row r="5539">
          <cell r="AF5539">
            <v>43180</v>
          </cell>
          <cell r="AH5539">
            <v>100.17541166172479</v>
          </cell>
          <cell r="AI5539">
            <v>115.74327322678786</v>
          </cell>
        </row>
        <row r="5540">
          <cell r="AF5540">
            <v>43181</v>
          </cell>
          <cell r="AH5540">
            <v>100.34177203587524</v>
          </cell>
          <cell r="AI5540">
            <v>114.42811475108658</v>
          </cell>
        </row>
        <row r="5541">
          <cell r="AF5541">
            <v>43182</v>
          </cell>
          <cell r="AH5541">
            <v>99.93343293568779</v>
          </cell>
          <cell r="AI5541">
            <v>113.56377892072027</v>
          </cell>
        </row>
        <row r="5542">
          <cell r="AF5542">
            <v>43185</v>
          </cell>
          <cell r="AH5542">
            <v>99.207496757576791</v>
          </cell>
          <cell r="AI5542">
            <v>113.51092385195686</v>
          </cell>
        </row>
        <row r="5543">
          <cell r="AF5543">
            <v>43186</v>
          </cell>
          <cell r="AH5543">
            <v>99.010889042671721</v>
          </cell>
          <cell r="AI5543">
            <v>113.856036359765</v>
          </cell>
        </row>
        <row r="5544">
          <cell r="AF5544">
            <v>43187</v>
          </cell>
          <cell r="AH5544">
            <v>99.007108125077394</v>
          </cell>
          <cell r="AI5544">
            <v>113.84981811638106</v>
          </cell>
        </row>
        <row r="5545">
          <cell r="AF5545">
            <v>43188</v>
          </cell>
          <cell r="AH5545">
            <v>99.891842842150183</v>
          </cell>
          <cell r="AI5545">
            <v>113.75343534393014</v>
          </cell>
        </row>
        <row r="5546">
          <cell r="AF5546">
            <v>43189</v>
          </cell>
          <cell r="AH5546">
            <v>99.891842842150183</v>
          </cell>
          <cell r="AI5546">
            <v>113.75343534393014</v>
          </cell>
        </row>
        <row r="5547">
          <cell r="AF5547">
            <v>43192</v>
          </cell>
          <cell r="AH5547">
            <v>98.98442261951142</v>
          </cell>
          <cell r="AI5547">
            <v>113.75343534393014</v>
          </cell>
        </row>
        <row r="5548">
          <cell r="AF5548">
            <v>43193</v>
          </cell>
          <cell r="AH5548">
            <v>99.056260053803669</v>
          </cell>
          <cell r="AI5548">
            <v>113.96796474067574</v>
          </cell>
        </row>
        <row r="5549">
          <cell r="AF5549">
            <v>43194</v>
          </cell>
          <cell r="AH5549">
            <v>98.715977470314115</v>
          </cell>
          <cell r="AI5549">
            <v>113.26530323829161</v>
          </cell>
        </row>
        <row r="5550">
          <cell r="AF5550">
            <v>43195</v>
          </cell>
          <cell r="AH5550">
            <v>100.64802636101582</v>
          </cell>
          <cell r="AI5550">
            <v>114.27265866648833</v>
          </cell>
        </row>
        <row r="5551">
          <cell r="AF5551">
            <v>43196</v>
          </cell>
          <cell r="AH5551">
            <v>100.63290269063852</v>
          </cell>
          <cell r="AI5551">
            <v>114.58667995737682</v>
          </cell>
        </row>
        <row r="5552">
          <cell r="AF5552">
            <v>43199</v>
          </cell>
          <cell r="AH5552">
            <v>102.35700111365216</v>
          </cell>
          <cell r="AI5552">
            <v>116.99624926864983</v>
          </cell>
        </row>
        <row r="5553">
          <cell r="AF5553">
            <v>43200</v>
          </cell>
          <cell r="AH5553">
            <v>102.37212478402947</v>
          </cell>
          <cell r="AI5553">
            <v>119.22859864348084</v>
          </cell>
        </row>
        <row r="5554">
          <cell r="AF5554">
            <v>43201</v>
          </cell>
          <cell r="AH5554">
            <v>102.43640038313305</v>
          </cell>
          <cell r="AI5554">
            <v>120.30124562720881</v>
          </cell>
        </row>
        <row r="5555">
          <cell r="AF5555">
            <v>43202</v>
          </cell>
          <cell r="AH5555">
            <v>103.34382060577181</v>
          </cell>
          <cell r="AI5555">
            <v>119.93436926755693</v>
          </cell>
        </row>
        <row r="5556">
          <cell r="AF5556">
            <v>43203</v>
          </cell>
          <cell r="AH5556">
            <v>102.8598631536978</v>
          </cell>
          <cell r="AI5556">
            <v>119.22859864348084</v>
          </cell>
        </row>
        <row r="5557">
          <cell r="AF5557">
            <v>43206</v>
          </cell>
          <cell r="AH5557">
            <v>101.97890935421935</v>
          </cell>
          <cell r="AI5557">
            <v>122.43410310789693</v>
          </cell>
        </row>
        <row r="5558">
          <cell r="AF5558">
            <v>43207</v>
          </cell>
          <cell r="AH5558">
            <v>101.91085283752145</v>
          </cell>
          <cell r="AI5558">
            <v>122.18848249423168</v>
          </cell>
        </row>
        <row r="5559">
          <cell r="AF5559">
            <v>43208</v>
          </cell>
          <cell r="AH5559">
            <v>102.71240736751902</v>
          </cell>
          <cell r="AI5559">
            <v>126.83661942371963</v>
          </cell>
        </row>
        <row r="5560">
          <cell r="AF5560">
            <v>43209</v>
          </cell>
          <cell r="AH5560">
            <v>102.2700400089826</v>
          </cell>
          <cell r="AI5560">
            <v>125.28205857773705</v>
          </cell>
        </row>
        <row r="5561">
          <cell r="AF5561">
            <v>43210</v>
          </cell>
          <cell r="AH5561">
            <v>101.54032291327727</v>
          </cell>
          <cell r="AI5561">
            <v>125.06442005929948</v>
          </cell>
        </row>
        <row r="5562">
          <cell r="AF5562">
            <v>43213</v>
          </cell>
          <cell r="AH5562">
            <v>101.29456326964595</v>
          </cell>
          <cell r="AI5562">
            <v>120.88576050529826</v>
          </cell>
        </row>
        <row r="5563">
          <cell r="AF5563">
            <v>43214</v>
          </cell>
          <cell r="AH5563">
            <v>101.47604731417368</v>
          </cell>
          <cell r="AI5563">
            <v>119.80378615649438</v>
          </cell>
        </row>
        <row r="5564">
          <cell r="AF5564">
            <v>43215</v>
          </cell>
          <cell r="AH5564">
            <v>102.60654167487782</v>
          </cell>
          <cell r="AI5564">
            <v>119.86596859033369</v>
          </cell>
        </row>
        <row r="5565">
          <cell r="AF5565">
            <v>43216</v>
          </cell>
          <cell r="AH5565">
            <v>102.0545277061059</v>
          </cell>
          <cell r="AI5565">
            <v>120.33544596582044</v>
          </cell>
        </row>
        <row r="5566">
          <cell r="AF5566">
            <v>43217</v>
          </cell>
          <cell r="AH5566">
            <v>103.25685950110227</v>
          </cell>
          <cell r="AI5566">
            <v>117.95696787146707</v>
          </cell>
        </row>
        <row r="5567">
          <cell r="AF5567">
            <v>43220</v>
          </cell>
          <cell r="AH5567">
            <v>103.54042832067688</v>
          </cell>
          <cell r="AI5567">
            <v>118.48240943740919</v>
          </cell>
        </row>
        <row r="5568">
          <cell r="AF5568">
            <v>43221</v>
          </cell>
          <cell r="AH5568">
            <v>104.67470359897533</v>
          </cell>
          <cell r="AI5568">
            <v>117.65227394565449</v>
          </cell>
        </row>
        <row r="5569">
          <cell r="AF5569">
            <v>43222</v>
          </cell>
          <cell r="AH5569">
            <v>104.25880266359923</v>
          </cell>
          <cell r="AI5569">
            <v>119.46489189207018</v>
          </cell>
        </row>
        <row r="5570">
          <cell r="AF5570">
            <v>43223</v>
          </cell>
          <cell r="AH5570">
            <v>105.2872122492565</v>
          </cell>
          <cell r="AI5570">
            <v>118.17460638990464</v>
          </cell>
        </row>
        <row r="5571">
          <cell r="AF5571">
            <v>43224</v>
          </cell>
          <cell r="AH5571">
            <v>104.46675313128728</v>
          </cell>
          <cell r="AI5571">
            <v>120.52510238903031</v>
          </cell>
        </row>
        <row r="5572">
          <cell r="AF5572">
            <v>43227</v>
          </cell>
          <cell r="AH5572">
            <v>102.95060517596168</v>
          </cell>
          <cell r="AI5572">
            <v>120.52510238903031</v>
          </cell>
        </row>
        <row r="5573">
          <cell r="AF5573">
            <v>43228</v>
          </cell>
          <cell r="AH5573">
            <v>103.6651986012897</v>
          </cell>
          <cell r="AI5573">
            <v>119.97167872786051</v>
          </cell>
        </row>
        <row r="5574">
          <cell r="AF5574">
            <v>43229</v>
          </cell>
          <cell r="AH5574">
            <v>103.09806096214048</v>
          </cell>
          <cell r="AI5574">
            <v>120.46602907688298</v>
          </cell>
        </row>
        <row r="5575">
          <cell r="AF5575">
            <v>43230</v>
          </cell>
          <cell r="AH5575">
            <v>103.1131846325178</v>
          </cell>
          <cell r="AI5575">
            <v>120.6152669180973</v>
          </cell>
        </row>
        <row r="5576">
          <cell r="AF5576">
            <v>43231</v>
          </cell>
          <cell r="AH5576">
            <v>102.06965137648319</v>
          </cell>
          <cell r="AI5576">
            <v>120.18931724629807</v>
          </cell>
        </row>
        <row r="5577">
          <cell r="AF5577">
            <v>43234</v>
          </cell>
          <cell r="AH5577">
            <v>101.61972218275815</v>
          </cell>
          <cell r="AI5577">
            <v>120.72408617731608</v>
          </cell>
        </row>
        <row r="5578">
          <cell r="AF5578">
            <v>43235</v>
          </cell>
          <cell r="AH5578">
            <v>101.64996952351279</v>
          </cell>
          <cell r="AI5578">
            <v>120.27637265367309</v>
          </cell>
        </row>
        <row r="5579">
          <cell r="AF5579">
            <v>43236</v>
          </cell>
          <cell r="AH5579">
            <v>101.30590602242893</v>
          </cell>
          <cell r="AI5579">
            <v>120.56863009271783</v>
          </cell>
        </row>
        <row r="5580">
          <cell r="AF5580">
            <v>43237</v>
          </cell>
          <cell r="AH5580">
            <v>101.15845023625012</v>
          </cell>
          <cell r="AI5580">
            <v>120.68988583870447</v>
          </cell>
        </row>
        <row r="5581">
          <cell r="AF5581">
            <v>43238</v>
          </cell>
          <cell r="AH5581">
            <v>102.27382092657693</v>
          </cell>
          <cell r="AI5581">
            <v>119.88151419879352</v>
          </cell>
        </row>
        <row r="5582">
          <cell r="AF5582">
            <v>43241</v>
          </cell>
          <cell r="AH5582">
            <v>103.05647086860286</v>
          </cell>
          <cell r="AI5582">
            <v>120.51577502395442</v>
          </cell>
        </row>
        <row r="5583">
          <cell r="AF5583">
            <v>43242</v>
          </cell>
          <cell r="AH5583">
            <v>103.48371455676195</v>
          </cell>
          <cell r="AI5583">
            <v>121.05987132004832</v>
          </cell>
        </row>
        <row r="5584">
          <cell r="AF5584">
            <v>43243</v>
          </cell>
          <cell r="AH5584">
            <v>104.76544562123918</v>
          </cell>
          <cell r="AI5584">
            <v>120.08671623046322</v>
          </cell>
        </row>
        <row r="5585">
          <cell r="AF5585">
            <v>43244</v>
          </cell>
          <cell r="AH5585">
            <v>104.44784854331563</v>
          </cell>
          <cell r="AI5585">
            <v>120.70543144716429</v>
          </cell>
        </row>
        <row r="5586">
          <cell r="AF5586">
            <v>43245</v>
          </cell>
          <cell r="AH5586">
            <v>105.5027245521332</v>
          </cell>
          <cell r="AI5586">
            <v>120.10848008230698</v>
          </cell>
        </row>
        <row r="5587">
          <cell r="AF5587">
            <v>43248</v>
          </cell>
          <cell r="AH5587">
            <v>105.5027245521332</v>
          </cell>
          <cell r="AI5587">
            <v>120.10848008230698</v>
          </cell>
        </row>
        <row r="5588">
          <cell r="AF5588">
            <v>43249</v>
          </cell>
          <cell r="AH5588">
            <v>105.12841371029469</v>
          </cell>
          <cell r="AI5588">
            <v>120.40695576473563</v>
          </cell>
        </row>
        <row r="5589">
          <cell r="AF5589">
            <v>43250</v>
          </cell>
          <cell r="AH5589">
            <v>104.87509223147471</v>
          </cell>
          <cell r="AI5589">
            <v>120.4722473202669</v>
          </cell>
        </row>
        <row r="5590">
          <cell r="AF5590">
            <v>43251</v>
          </cell>
          <cell r="AH5590">
            <v>104.79191204439951</v>
          </cell>
          <cell r="AI5590">
            <v>120.96970679098133</v>
          </cell>
        </row>
        <row r="5591">
          <cell r="AF5591">
            <v>43252</v>
          </cell>
          <cell r="AH5591">
            <v>104.4591912960986</v>
          </cell>
          <cell r="AI5591">
            <v>121.70035038859315</v>
          </cell>
        </row>
        <row r="5592">
          <cell r="AF5592">
            <v>43255</v>
          </cell>
          <cell r="AH5592">
            <v>102.06208954129455</v>
          </cell>
          <cell r="AI5592">
            <v>122.85072541462027</v>
          </cell>
        </row>
        <row r="5593">
          <cell r="AF5593">
            <v>43256</v>
          </cell>
          <cell r="AH5593">
            <v>102.34565836086917</v>
          </cell>
          <cell r="AI5593">
            <v>124.13479267340189</v>
          </cell>
        </row>
        <row r="5594">
          <cell r="AF5594">
            <v>43257</v>
          </cell>
          <cell r="AH5594">
            <v>102.954386093556</v>
          </cell>
          <cell r="AI5594">
            <v>125.50591533955853</v>
          </cell>
        </row>
        <row r="5595">
          <cell r="AF5595">
            <v>43258</v>
          </cell>
          <cell r="AH5595">
            <v>102.79180663699989</v>
          </cell>
          <cell r="AI5595">
            <v>125.46238763587102</v>
          </cell>
        </row>
        <row r="5596">
          <cell r="AF5596">
            <v>43259</v>
          </cell>
          <cell r="AH5596">
            <v>103.6236085077521</v>
          </cell>
          <cell r="AI5596">
            <v>124.90274573131728</v>
          </cell>
        </row>
        <row r="5597">
          <cell r="AF5597">
            <v>43262</v>
          </cell>
          <cell r="AH5597">
            <v>102.36078203124649</v>
          </cell>
          <cell r="AI5597">
            <v>124.40528626060286</v>
          </cell>
        </row>
        <row r="5598">
          <cell r="AF5598">
            <v>43263</v>
          </cell>
          <cell r="AH5598">
            <v>104.19830798208996</v>
          </cell>
          <cell r="AI5598">
            <v>124.01664604910721</v>
          </cell>
        </row>
        <row r="5599">
          <cell r="AF5599">
            <v>43264</v>
          </cell>
          <cell r="AH5599">
            <v>103.69922685963866</v>
          </cell>
          <cell r="AI5599">
            <v>124.0539555094108</v>
          </cell>
        </row>
        <row r="5600">
          <cell r="AF5600">
            <v>43265</v>
          </cell>
          <cell r="AH5600">
            <v>101.72558787539934</v>
          </cell>
          <cell r="AI5600">
            <v>122.68594196494611</v>
          </cell>
        </row>
        <row r="5601">
          <cell r="AF5601">
            <v>43266</v>
          </cell>
          <cell r="AH5601">
            <v>101.38152437431549</v>
          </cell>
          <cell r="AI5601">
            <v>119.93436926755693</v>
          </cell>
        </row>
        <row r="5602">
          <cell r="AF5602">
            <v>43269</v>
          </cell>
          <cell r="AH5602">
            <v>100.58375076191223</v>
          </cell>
          <cell r="AI5602">
            <v>119.69496689727561</v>
          </cell>
        </row>
        <row r="5603">
          <cell r="AF5603">
            <v>43270</v>
          </cell>
          <cell r="AH5603">
            <v>99.226401345548425</v>
          </cell>
          <cell r="AI5603">
            <v>117.41287157537316</v>
          </cell>
        </row>
        <row r="5604">
          <cell r="AF5604">
            <v>43271</v>
          </cell>
          <cell r="AH5604">
            <v>99.400323554887507</v>
          </cell>
          <cell r="AI5604">
            <v>117.01490399880161</v>
          </cell>
        </row>
        <row r="5605">
          <cell r="AF5605">
            <v>43272</v>
          </cell>
          <cell r="AH5605">
            <v>99.608274022575571</v>
          </cell>
          <cell r="AI5605">
            <v>116.96515805173017</v>
          </cell>
        </row>
        <row r="5606">
          <cell r="AF5606">
            <v>43273</v>
          </cell>
          <cell r="AH5606">
            <v>99.872938254178536</v>
          </cell>
          <cell r="AI5606">
            <v>117.21699690877935</v>
          </cell>
        </row>
        <row r="5607">
          <cell r="AF5607">
            <v>43276</v>
          </cell>
          <cell r="AH5607">
            <v>97.789652659703719</v>
          </cell>
          <cell r="AI5607">
            <v>116.03242154414062</v>
          </cell>
        </row>
        <row r="5608">
          <cell r="AF5608">
            <v>43277</v>
          </cell>
          <cell r="AH5608">
            <v>97.585483109610024</v>
          </cell>
          <cell r="AI5608">
            <v>115.70596376648427</v>
          </cell>
        </row>
        <row r="5609">
          <cell r="AF5609">
            <v>43278</v>
          </cell>
          <cell r="AH5609">
            <v>97.627073203147603</v>
          </cell>
          <cell r="AI5609">
            <v>116.20964148058263</v>
          </cell>
        </row>
        <row r="5610">
          <cell r="AF5610">
            <v>43279</v>
          </cell>
          <cell r="AH5610">
            <v>97.211172267771516</v>
          </cell>
          <cell r="AI5610">
            <v>115.25514112114932</v>
          </cell>
        </row>
        <row r="5611">
          <cell r="AF5611">
            <v>43280</v>
          </cell>
          <cell r="AH5611">
            <v>98.806719492577997</v>
          </cell>
          <cell r="AI5611">
            <v>114.77944550227865</v>
          </cell>
        </row>
        <row r="5612">
          <cell r="AF5612">
            <v>43283</v>
          </cell>
          <cell r="AH5612">
            <v>96.470112419283197</v>
          </cell>
          <cell r="AI5612">
            <v>112.92329985217543</v>
          </cell>
        </row>
        <row r="5613">
          <cell r="AF5613">
            <v>43284</v>
          </cell>
          <cell r="AH5613">
            <v>97.131772998290614</v>
          </cell>
          <cell r="AI5613">
            <v>112.10249172549663</v>
          </cell>
        </row>
        <row r="5614">
          <cell r="AF5614">
            <v>43285</v>
          </cell>
          <cell r="AH5614">
            <v>97.131772998290614</v>
          </cell>
          <cell r="AI5614">
            <v>112.10249172549663</v>
          </cell>
        </row>
        <row r="5615">
          <cell r="AF5615">
            <v>43286</v>
          </cell>
          <cell r="AH5615">
            <v>97.509864757723435</v>
          </cell>
          <cell r="AI5615">
            <v>110.34894709122827</v>
          </cell>
        </row>
        <row r="5616">
          <cell r="AF5616">
            <v>43287</v>
          </cell>
          <cell r="AH5616">
            <v>99.109192900124256</v>
          </cell>
          <cell r="AI5616">
            <v>109.77065045652274</v>
          </cell>
        </row>
        <row r="5617">
          <cell r="AF5617">
            <v>43290</v>
          </cell>
          <cell r="AH5617">
            <v>97.464493746591486</v>
          </cell>
          <cell r="AI5617">
            <v>111.30033832896962</v>
          </cell>
        </row>
        <row r="5618">
          <cell r="AF5618">
            <v>43291</v>
          </cell>
          <cell r="AH5618">
            <v>96.30753296272708</v>
          </cell>
          <cell r="AI5618">
            <v>109.90123356758528</v>
          </cell>
        </row>
        <row r="5619">
          <cell r="AF5619">
            <v>43292</v>
          </cell>
          <cell r="AH5619">
            <v>93.24120879372694</v>
          </cell>
          <cell r="AI5619">
            <v>107.21806154741932</v>
          </cell>
        </row>
        <row r="5620">
          <cell r="AF5620">
            <v>43293</v>
          </cell>
          <cell r="AH5620">
            <v>94.303646637733152</v>
          </cell>
          <cell r="AI5620">
            <v>107.8367767641204</v>
          </cell>
        </row>
        <row r="5621">
          <cell r="AF5621">
            <v>43294</v>
          </cell>
          <cell r="AH5621">
            <v>93.925554878300332</v>
          </cell>
          <cell r="AI5621">
            <v>107.57871966368729</v>
          </cell>
        </row>
        <row r="5622">
          <cell r="AF5622">
            <v>43297</v>
          </cell>
          <cell r="AH5622">
            <v>93.910431207923025</v>
          </cell>
          <cell r="AI5622">
            <v>106.94756796021835</v>
          </cell>
        </row>
        <row r="5623">
          <cell r="AF5623">
            <v>43298</v>
          </cell>
          <cell r="AH5623">
            <v>94.3225512257048</v>
          </cell>
          <cell r="AI5623">
            <v>106.2915432832137</v>
          </cell>
        </row>
        <row r="5624">
          <cell r="AF5624">
            <v>43299</v>
          </cell>
          <cell r="AH5624">
            <v>94.545625363770156</v>
          </cell>
          <cell r="AI5624">
            <v>106.72682032008883</v>
          </cell>
        </row>
        <row r="5625">
          <cell r="AF5625">
            <v>43300</v>
          </cell>
          <cell r="AH5625">
            <v>95.09007749735342</v>
          </cell>
          <cell r="AI5625">
            <v>105.06344021488745</v>
          </cell>
        </row>
        <row r="5626">
          <cell r="AF5626">
            <v>43301</v>
          </cell>
          <cell r="AH5626">
            <v>95.706367065228903</v>
          </cell>
          <cell r="AI5626">
            <v>106.57136423549058</v>
          </cell>
        </row>
        <row r="5627">
          <cell r="AF5627">
            <v>43304</v>
          </cell>
          <cell r="AH5627">
            <v>95.929441203294274</v>
          </cell>
          <cell r="AI5627">
            <v>106.91336762160674</v>
          </cell>
        </row>
        <row r="5628">
          <cell r="AF5628">
            <v>43305</v>
          </cell>
          <cell r="AH5628">
            <v>95.623186878153689</v>
          </cell>
          <cell r="AI5628">
            <v>108.8192592187814</v>
          </cell>
        </row>
        <row r="5629">
          <cell r="AF5629">
            <v>43306</v>
          </cell>
          <cell r="AH5629">
            <v>97.559016686449695</v>
          </cell>
          <cell r="AI5629">
            <v>108.26894467930356</v>
          </cell>
        </row>
        <row r="5630">
          <cell r="AF5630">
            <v>43307</v>
          </cell>
          <cell r="AH5630">
            <v>96.927603448196905</v>
          </cell>
          <cell r="AI5630">
            <v>108.46481934589737</v>
          </cell>
        </row>
        <row r="5631">
          <cell r="AF5631">
            <v>43308</v>
          </cell>
          <cell r="AH5631">
            <v>96.795271332395416</v>
          </cell>
          <cell r="AI5631">
            <v>108.63582103895546</v>
          </cell>
        </row>
        <row r="5632">
          <cell r="AF5632">
            <v>43311</v>
          </cell>
          <cell r="AH5632">
            <v>97.732938895788806</v>
          </cell>
          <cell r="AI5632">
            <v>108.52078353635274</v>
          </cell>
        </row>
        <row r="5633">
          <cell r="AF5633">
            <v>43312</v>
          </cell>
          <cell r="AH5633">
            <v>98.284952864560722</v>
          </cell>
          <cell r="AI5633">
            <v>109.04622510229485</v>
          </cell>
        </row>
        <row r="5634">
          <cell r="AF5634">
            <v>43313</v>
          </cell>
          <cell r="AH5634">
            <v>97.812338165269693</v>
          </cell>
          <cell r="AI5634">
            <v>106.91025849991478</v>
          </cell>
        </row>
        <row r="5635">
          <cell r="AF5635">
            <v>43314</v>
          </cell>
          <cell r="AH5635">
            <v>97.808557247675367</v>
          </cell>
          <cell r="AI5635">
            <v>106.19205138907081</v>
          </cell>
        </row>
        <row r="5636">
          <cell r="AF5636">
            <v>43315</v>
          </cell>
          <cell r="AH5636">
            <v>98.485341497060105</v>
          </cell>
          <cell r="AI5636">
            <v>106.96622269037015</v>
          </cell>
        </row>
        <row r="5637">
          <cell r="AF5637">
            <v>43318</v>
          </cell>
          <cell r="AH5637">
            <v>99.09785014734129</v>
          </cell>
          <cell r="AI5637">
            <v>106.55581862703075</v>
          </cell>
        </row>
        <row r="5638">
          <cell r="AF5638">
            <v>43319</v>
          </cell>
          <cell r="AH5638">
            <v>99.041136383426348</v>
          </cell>
          <cell r="AI5638">
            <v>107.17453384373182</v>
          </cell>
        </row>
        <row r="5639">
          <cell r="AF5639">
            <v>43320</v>
          </cell>
          <cell r="AH5639">
            <v>99.275553274274699</v>
          </cell>
          <cell r="AI5639">
            <v>108.56431124004025</v>
          </cell>
        </row>
        <row r="5640">
          <cell r="AF5640">
            <v>43321</v>
          </cell>
          <cell r="AH5640">
            <v>99.298238779840659</v>
          </cell>
          <cell r="AI5640">
            <v>108.27205380099552</v>
          </cell>
        </row>
        <row r="5641">
          <cell r="AF5641">
            <v>43322</v>
          </cell>
          <cell r="AH5641">
            <v>97.441808241025555</v>
          </cell>
          <cell r="AI5641">
            <v>108.12903420316513</v>
          </cell>
        </row>
        <row r="5642">
          <cell r="AF5642">
            <v>43325</v>
          </cell>
          <cell r="AH5642">
            <v>96.761243074046462</v>
          </cell>
          <cell r="AI5642">
            <v>107.14344262681216</v>
          </cell>
        </row>
        <row r="5643">
          <cell r="AF5643">
            <v>43326</v>
          </cell>
          <cell r="AH5643">
            <v>97.627073203147603</v>
          </cell>
          <cell r="AI5643">
            <v>105.68215543158853</v>
          </cell>
        </row>
        <row r="5644">
          <cell r="AF5644">
            <v>43327</v>
          </cell>
          <cell r="AH5644">
            <v>96.897356107442263</v>
          </cell>
          <cell r="AI5644">
            <v>101.55946006804268</v>
          </cell>
        </row>
        <row r="5645">
          <cell r="AF5645">
            <v>43328</v>
          </cell>
          <cell r="AH5645">
            <v>98.481560579465793</v>
          </cell>
          <cell r="AI5645">
            <v>104.02499356977108</v>
          </cell>
        </row>
        <row r="5646">
          <cell r="AF5646">
            <v>43329</v>
          </cell>
          <cell r="AH5646">
            <v>99.574245764226617</v>
          </cell>
          <cell r="AI5646">
            <v>103.52753409905665</v>
          </cell>
        </row>
        <row r="5647">
          <cell r="AF5647">
            <v>43332</v>
          </cell>
          <cell r="AH5647">
            <v>98.458875073899819</v>
          </cell>
          <cell r="AI5647">
            <v>104.41052465957476</v>
          </cell>
        </row>
        <row r="5648">
          <cell r="AF5648">
            <v>43333</v>
          </cell>
          <cell r="AH5648">
            <v>97.831242753241341</v>
          </cell>
          <cell r="AI5648">
            <v>105.10074967519104</v>
          </cell>
        </row>
        <row r="5649">
          <cell r="AF5649">
            <v>43334</v>
          </cell>
          <cell r="AH5649">
            <v>96.379370397019315</v>
          </cell>
          <cell r="AI5649">
            <v>105.22511454286965</v>
          </cell>
        </row>
        <row r="5650">
          <cell r="AF5650">
            <v>43335</v>
          </cell>
          <cell r="AH5650">
            <v>95.316932553013103</v>
          </cell>
          <cell r="AI5650">
            <v>105.29040609840092</v>
          </cell>
        </row>
        <row r="5651">
          <cell r="AF5651">
            <v>43336</v>
          </cell>
          <cell r="AH5651">
            <v>95.108982085325053</v>
          </cell>
          <cell r="AI5651">
            <v>106.97244093375407</v>
          </cell>
        </row>
        <row r="5652">
          <cell r="AF5652">
            <v>43339</v>
          </cell>
          <cell r="AH5652">
            <v>95.585377702210408</v>
          </cell>
          <cell r="AI5652">
            <v>106.97244093375407</v>
          </cell>
        </row>
        <row r="5653">
          <cell r="AF5653">
            <v>43340</v>
          </cell>
          <cell r="AH5653">
            <v>94.409512330374341</v>
          </cell>
          <cell r="AI5653">
            <v>108.09483386455351</v>
          </cell>
        </row>
        <row r="5654">
          <cell r="AF5654">
            <v>43341</v>
          </cell>
          <cell r="AH5654">
            <v>95.124105755702374</v>
          </cell>
          <cell r="AI5654">
            <v>108.12281595978119</v>
          </cell>
        </row>
        <row r="5655">
          <cell r="AF5655">
            <v>43342</v>
          </cell>
          <cell r="AH5655">
            <v>94.57965362211911</v>
          </cell>
          <cell r="AI5655">
            <v>106.91336762160674</v>
          </cell>
        </row>
        <row r="5656">
          <cell r="AF5656">
            <v>43343</v>
          </cell>
          <cell r="AH5656">
            <v>95.717709818011883</v>
          </cell>
          <cell r="AI5656">
            <v>105.77542908234749</v>
          </cell>
        </row>
        <row r="5657">
          <cell r="AF5657">
            <v>43346</v>
          </cell>
          <cell r="AH5657">
            <v>95.717709818011883</v>
          </cell>
          <cell r="AI5657">
            <v>105.77542908234749</v>
          </cell>
        </row>
        <row r="5658">
          <cell r="AF5658">
            <v>43347</v>
          </cell>
          <cell r="AH5658">
            <v>95.755518993955178</v>
          </cell>
          <cell r="AI5658">
            <v>103.07049321033777</v>
          </cell>
        </row>
        <row r="5659">
          <cell r="AF5659">
            <v>43348</v>
          </cell>
          <cell r="AH5659">
            <v>95.241314201126542</v>
          </cell>
          <cell r="AI5659">
            <v>103.43736956998967</v>
          </cell>
        </row>
        <row r="5660">
          <cell r="AF5660">
            <v>43349</v>
          </cell>
          <cell r="AH5660">
            <v>95.207285942777588</v>
          </cell>
          <cell r="AI5660">
            <v>103.22905841662799</v>
          </cell>
        </row>
        <row r="5661">
          <cell r="AF5661">
            <v>43350</v>
          </cell>
          <cell r="AH5661">
            <v>95.676119724474276</v>
          </cell>
          <cell r="AI5661">
            <v>103.81046417302549</v>
          </cell>
        </row>
        <row r="5662">
          <cell r="AF5662">
            <v>43353</v>
          </cell>
          <cell r="AH5662">
            <v>96.836861425933023</v>
          </cell>
          <cell r="AI5662">
            <v>103.81357329471746</v>
          </cell>
        </row>
        <row r="5663">
          <cell r="AF5663">
            <v>43354</v>
          </cell>
          <cell r="AH5663">
            <v>96.05043056631277</v>
          </cell>
          <cell r="AI5663">
            <v>101.95742764461424</v>
          </cell>
        </row>
        <row r="5664">
          <cell r="AF5664">
            <v>43355</v>
          </cell>
          <cell r="AH5664">
            <v>95.929441203294274</v>
          </cell>
          <cell r="AI5664">
            <v>104.01877532638716</v>
          </cell>
        </row>
        <row r="5665">
          <cell r="AF5665">
            <v>43356</v>
          </cell>
          <cell r="AH5665">
            <v>95.509759350323847</v>
          </cell>
          <cell r="AI5665">
            <v>104.33901486065957</v>
          </cell>
        </row>
        <row r="5666">
          <cell r="AF5666">
            <v>43357</v>
          </cell>
          <cell r="AH5666">
            <v>96.454988748905876</v>
          </cell>
          <cell r="AI5666">
            <v>103.5150976122888</v>
          </cell>
        </row>
        <row r="5667">
          <cell r="AF5667">
            <v>43360</v>
          </cell>
          <cell r="AH5667">
            <v>95.623186878153689</v>
          </cell>
          <cell r="AI5667">
            <v>102.90260063897165</v>
          </cell>
        </row>
        <row r="5668">
          <cell r="AF5668">
            <v>43361</v>
          </cell>
          <cell r="AH5668">
            <v>95.343398976173404</v>
          </cell>
          <cell r="AI5668">
            <v>104.17423141098541</v>
          </cell>
        </row>
        <row r="5669">
          <cell r="AF5669">
            <v>43362</v>
          </cell>
          <cell r="AH5669">
            <v>96.201667270085892</v>
          </cell>
          <cell r="AI5669">
            <v>104.52556216217748</v>
          </cell>
        </row>
        <row r="5670">
          <cell r="AF5670">
            <v>43363</v>
          </cell>
          <cell r="AH5670">
            <v>96.972974459328839</v>
          </cell>
          <cell r="AI5670">
            <v>104.78051014091862</v>
          </cell>
        </row>
        <row r="5671">
          <cell r="AF5671">
            <v>43364</v>
          </cell>
          <cell r="AH5671">
            <v>97.162020339045256</v>
          </cell>
          <cell r="AI5671">
            <v>108.4523828591295</v>
          </cell>
        </row>
        <row r="5672">
          <cell r="AF5672">
            <v>43367</v>
          </cell>
          <cell r="AH5672">
            <v>96.81795683796139</v>
          </cell>
          <cell r="AI5672">
            <v>107.87097710273201</v>
          </cell>
        </row>
        <row r="5673">
          <cell r="AF5673">
            <v>43368</v>
          </cell>
          <cell r="AH5673">
            <v>96.893575189847951</v>
          </cell>
          <cell r="AI5673">
            <v>107.47611864785245</v>
          </cell>
        </row>
        <row r="5674">
          <cell r="AF5674">
            <v>43369</v>
          </cell>
          <cell r="AH5674">
            <v>96.86710876668765</v>
          </cell>
          <cell r="AI5674">
            <v>107.18386120880771</v>
          </cell>
        </row>
        <row r="5675">
          <cell r="AF5675">
            <v>43370</v>
          </cell>
          <cell r="AH5675">
            <v>96.534388018386778</v>
          </cell>
          <cell r="AI5675">
            <v>105.67282806651264</v>
          </cell>
        </row>
        <row r="5676">
          <cell r="AF5676">
            <v>43371</v>
          </cell>
          <cell r="AH5676">
            <v>96.243257363623499</v>
          </cell>
          <cell r="AI5676">
            <v>107.46057303939261</v>
          </cell>
        </row>
        <row r="5677">
          <cell r="AF5677">
            <v>43374</v>
          </cell>
          <cell r="AH5677">
            <v>97.403999065082246</v>
          </cell>
          <cell r="AI5677">
            <v>107.90206831965168</v>
          </cell>
        </row>
        <row r="5678">
          <cell r="AF5678">
            <v>43375</v>
          </cell>
          <cell r="AH5678">
            <v>98.439970485928171</v>
          </cell>
          <cell r="AI5678">
            <v>108.82547746216532</v>
          </cell>
        </row>
        <row r="5679">
          <cell r="AF5679">
            <v>43376</v>
          </cell>
          <cell r="AH5679">
            <v>97.683786967062531</v>
          </cell>
          <cell r="AI5679">
            <v>110.30852850923272</v>
          </cell>
        </row>
        <row r="5680">
          <cell r="AF5680">
            <v>43377</v>
          </cell>
          <cell r="AH5680">
            <v>97.64597779111925</v>
          </cell>
          <cell r="AI5680">
            <v>109.65250383222806</v>
          </cell>
        </row>
        <row r="5681">
          <cell r="AF5681">
            <v>43378</v>
          </cell>
          <cell r="AH5681">
            <v>98.447532321116825</v>
          </cell>
          <cell r="AI5681">
            <v>108.08861562116958</v>
          </cell>
        </row>
        <row r="5682">
          <cell r="AF5682">
            <v>43381</v>
          </cell>
          <cell r="AH5682">
            <v>98.553398013758027</v>
          </cell>
          <cell r="AI5682">
            <v>106.85429430945941</v>
          </cell>
        </row>
        <row r="5683">
          <cell r="AF5683">
            <v>43382</v>
          </cell>
          <cell r="AH5683">
            <v>98.126154325598918</v>
          </cell>
          <cell r="AI5683">
            <v>107.84299500750433</v>
          </cell>
        </row>
        <row r="5684">
          <cell r="AF5684">
            <v>43383</v>
          </cell>
          <cell r="AH5684">
            <v>97.369970806733292</v>
          </cell>
          <cell r="AI5684">
            <v>106.77345714546831</v>
          </cell>
        </row>
        <row r="5685">
          <cell r="AF5685">
            <v>43384</v>
          </cell>
          <cell r="AH5685">
            <v>97.619511367958964</v>
          </cell>
          <cell r="AI5685">
            <v>106.55581862703075</v>
          </cell>
        </row>
        <row r="5686">
          <cell r="AF5686">
            <v>43385</v>
          </cell>
          <cell r="AH5686">
            <v>98.629016365644574</v>
          </cell>
          <cell r="AI5686">
            <v>107.70619365305787</v>
          </cell>
        </row>
        <row r="5687">
          <cell r="AF5687">
            <v>43388</v>
          </cell>
          <cell r="AH5687">
            <v>100.28883918955465</v>
          </cell>
          <cell r="AI5687">
            <v>107.33931729340597</v>
          </cell>
        </row>
        <row r="5688">
          <cell r="AF5688">
            <v>43389</v>
          </cell>
          <cell r="AH5688">
            <v>99.785977149508994</v>
          </cell>
          <cell r="AI5688">
            <v>106.82942133592368</v>
          </cell>
        </row>
        <row r="5689">
          <cell r="AF5689">
            <v>43390</v>
          </cell>
          <cell r="AH5689">
            <v>99.517532000311689</v>
          </cell>
          <cell r="AI5689">
            <v>106.85118518776744</v>
          </cell>
        </row>
        <row r="5690">
          <cell r="AF5690">
            <v>43391</v>
          </cell>
          <cell r="AH5690">
            <v>98.526931590597698</v>
          </cell>
          <cell r="AI5690">
            <v>106.176505780611</v>
          </cell>
        </row>
        <row r="5691">
          <cell r="AF5691">
            <v>43392</v>
          </cell>
          <cell r="AH5691">
            <v>98.126154325598918</v>
          </cell>
          <cell r="AI5691">
            <v>106.17339665891903</v>
          </cell>
        </row>
        <row r="5692">
          <cell r="AF5692">
            <v>43395</v>
          </cell>
          <cell r="AH5692">
            <v>98.568521684135334</v>
          </cell>
          <cell r="AI5692">
            <v>106.58069160056647</v>
          </cell>
        </row>
        <row r="5693">
          <cell r="AF5693">
            <v>43396</v>
          </cell>
          <cell r="AH5693">
            <v>98.610111777672941</v>
          </cell>
          <cell r="AI5693">
            <v>105.98063111401719</v>
          </cell>
        </row>
        <row r="5694">
          <cell r="AF5694">
            <v>43397</v>
          </cell>
          <cell r="AH5694">
            <v>98.496684249843099</v>
          </cell>
          <cell r="AI5694">
            <v>105.62619124113316</v>
          </cell>
        </row>
        <row r="5695">
          <cell r="AF5695">
            <v>43398</v>
          </cell>
          <cell r="AH5695">
            <v>97.294352454846731</v>
          </cell>
          <cell r="AI5695">
            <v>105.71635577020014</v>
          </cell>
        </row>
        <row r="5696">
          <cell r="AF5696">
            <v>43399</v>
          </cell>
          <cell r="AH5696">
            <v>98.663044623993528</v>
          </cell>
          <cell r="AI5696">
            <v>105.2655331248652</v>
          </cell>
        </row>
        <row r="5697">
          <cell r="AF5697">
            <v>43402</v>
          </cell>
          <cell r="AH5697">
            <v>98.077002396872658</v>
          </cell>
          <cell r="AI5697">
            <v>104.58152635263285</v>
          </cell>
        </row>
        <row r="5698">
          <cell r="AF5698">
            <v>43403</v>
          </cell>
          <cell r="AH5698">
            <v>97.366189889138965</v>
          </cell>
          <cell r="AI5698">
            <v>102.98343780296275</v>
          </cell>
        </row>
        <row r="5699">
          <cell r="AF5699">
            <v>43404</v>
          </cell>
          <cell r="AH5699">
            <v>97.328380713195685</v>
          </cell>
          <cell r="AI5699">
            <v>102.01339183506961</v>
          </cell>
        </row>
        <row r="5700">
          <cell r="AF5700">
            <v>43405</v>
          </cell>
          <cell r="AH5700">
            <v>98.58364535451264</v>
          </cell>
          <cell r="AI5700">
            <v>103.37829625784232</v>
          </cell>
        </row>
        <row r="5701">
          <cell r="AF5701">
            <v>43406</v>
          </cell>
          <cell r="AH5701">
            <v>99.086507394558282</v>
          </cell>
          <cell r="AI5701">
            <v>105.17847771749017</v>
          </cell>
        </row>
        <row r="5702">
          <cell r="AF5702">
            <v>43409</v>
          </cell>
          <cell r="AH5702">
            <v>98.473998744277125</v>
          </cell>
          <cell r="AI5702">
            <v>103.96281113593179</v>
          </cell>
        </row>
        <row r="5703">
          <cell r="AF5703">
            <v>43410</v>
          </cell>
          <cell r="AH5703">
            <v>97.91442294031657</v>
          </cell>
          <cell r="AI5703">
            <v>103.20418544309227</v>
          </cell>
        </row>
        <row r="5704">
          <cell r="AF5704">
            <v>43411</v>
          </cell>
          <cell r="AH5704">
            <v>98.689511047153829</v>
          </cell>
          <cell r="AI5704">
            <v>103.63946247996741</v>
          </cell>
        </row>
        <row r="5705">
          <cell r="AF5705">
            <v>43412</v>
          </cell>
          <cell r="AH5705">
            <v>99.048698218615016</v>
          </cell>
          <cell r="AI5705">
            <v>104.30481452204795</v>
          </cell>
        </row>
        <row r="5706">
          <cell r="AF5706">
            <v>43413</v>
          </cell>
          <cell r="AH5706">
            <v>98.542055260975033</v>
          </cell>
          <cell r="AI5706">
            <v>102.62588880838675</v>
          </cell>
        </row>
        <row r="5707">
          <cell r="AF5707">
            <v>43416</v>
          </cell>
          <cell r="AH5707">
            <v>99.585588517009612</v>
          </cell>
          <cell r="AI5707">
            <v>101.9076816975428</v>
          </cell>
        </row>
        <row r="5708">
          <cell r="AF5708">
            <v>43417</v>
          </cell>
          <cell r="AH5708">
            <v>99.49862741234007</v>
          </cell>
          <cell r="AI5708">
            <v>101.88591784569904</v>
          </cell>
        </row>
        <row r="5709">
          <cell r="AF5709">
            <v>43418</v>
          </cell>
          <cell r="AH5709">
            <v>99.528874753094684</v>
          </cell>
          <cell r="AI5709">
            <v>102.1750661630518</v>
          </cell>
        </row>
        <row r="5710">
          <cell r="AF5710">
            <v>43419</v>
          </cell>
          <cell r="AH5710">
            <v>99.895623759744495</v>
          </cell>
          <cell r="AI5710">
            <v>102.77823577129304</v>
          </cell>
        </row>
        <row r="5711">
          <cell r="AF5711">
            <v>43420</v>
          </cell>
          <cell r="AH5711">
            <v>100.39092396460151</v>
          </cell>
          <cell r="AI5711">
            <v>103.5772800461281</v>
          </cell>
        </row>
        <row r="5712">
          <cell r="AF5712">
            <v>43423</v>
          </cell>
          <cell r="AH5712">
            <v>100.06954596908361</v>
          </cell>
          <cell r="AI5712">
            <v>103.72651788734242</v>
          </cell>
        </row>
        <row r="5713">
          <cell r="AF5713">
            <v>43424</v>
          </cell>
          <cell r="AH5713">
            <v>99.56668392903795</v>
          </cell>
          <cell r="AI5713">
            <v>102.93369185589131</v>
          </cell>
        </row>
        <row r="5714">
          <cell r="AF5714">
            <v>43425</v>
          </cell>
          <cell r="AH5714">
            <v>99.797319902291989</v>
          </cell>
          <cell r="AI5714">
            <v>103.7918094428737</v>
          </cell>
        </row>
        <row r="5715">
          <cell r="AF5715">
            <v>43426</v>
          </cell>
          <cell r="AH5715">
            <v>99.797319902291989</v>
          </cell>
          <cell r="AI5715">
            <v>103.7918094428737</v>
          </cell>
        </row>
        <row r="5716">
          <cell r="AF5716">
            <v>43427</v>
          </cell>
          <cell r="AH5716">
            <v>99.509970165123036</v>
          </cell>
          <cell r="AI5716">
            <v>103.08914794048957</v>
          </cell>
        </row>
        <row r="5717">
          <cell r="AF5717">
            <v>43430</v>
          </cell>
          <cell r="AH5717">
            <v>99.09785014734129</v>
          </cell>
          <cell r="AI5717">
            <v>102.71294421576178</v>
          </cell>
        </row>
        <row r="5718">
          <cell r="AF5718">
            <v>43431</v>
          </cell>
          <cell r="AH5718">
            <v>98.905023350030518</v>
          </cell>
          <cell r="AI5718">
            <v>101.44753168713196</v>
          </cell>
        </row>
        <row r="5719">
          <cell r="AF5719">
            <v>43432</v>
          </cell>
          <cell r="AH5719">
            <v>99.846471831018249</v>
          </cell>
          <cell r="AI5719">
            <v>102.23413947519914</v>
          </cell>
        </row>
        <row r="5720">
          <cell r="AF5720">
            <v>43433</v>
          </cell>
          <cell r="AH5720">
            <v>99.952337523659438</v>
          </cell>
          <cell r="AI5720">
            <v>102.74403543268143</v>
          </cell>
        </row>
        <row r="5721">
          <cell r="AF5721">
            <v>43434</v>
          </cell>
          <cell r="AH5721">
            <v>100.51947516280866</v>
          </cell>
          <cell r="AI5721">
            <v>103.57106180274417</v>
          </cell>
        </row>
        <row r="5722">
          <cell r="AF5722">
            <v>43437</v>
          </cell>
          <cell r="AH5722">
            <v>101.09039371955221</v>
          </cell>
          <cell r="AI5722">
            <v>104.69034561185164</v>
          </cell>
        </row>
        <row r="5723">
          <cell r="AF5723">
            <v>43438</v>
          </cell>
          <cell r="AH5723">
            <v>101.30212510483459</v>
          </cell>
          <cell r="AI5723">
            <v>104.10583073376218</v>
          </cell>
        </row>
        <row r="5724">
          <cell r="AF5724">
            <v>43439</v>
          </cell>
          <cell r="AH5724">
            <v>101.30212510483459</v>
          </cell>
          <cell r="AI5724">
            <v>104.10583073376218</v>
          </cell>
        </row>
        <row r="5725">
          <cell r="AF5725">
            <v>43440</v>
          </cell>
          <cell r="AH5725">
            <v>100.81816765276058</v>
          </cell>
          <cell r="AI5725">
            <v>102.23724859689111</v>
          </cell>
        </row>
        <row r="5726">
          <cell r="AF5726">
            <v>43441</v>
          </cell>
          <cell r="AH5726">
            <v>101.99781394219097</v>
          </cell>
          <cell r="AI5726">
            <v>103.04251111511009</v>
          </cell>
        </row>
        <row r="5727">
          <cell r="AF5727">
            <v>43444</v>
          </cell>
          <cell r="AH5727">
            <v>101.41177171507013</v>
          </cell>
          <cell r="AI5727">
            <v>101.979191496458</v>
          </cell>
        </row>
        <row r="5728">
          <cell r="AF5728">
            <v>43445</v>
          </cell>
          <cell r="AH5728">
            <v>101.31724877521192</v>
          </cell>
          <cell r="AI5728">
            <v>102.71916245914571</v>
          </cell>
        </row>
        <row r="5729">
          <cell r="AF5729">
            <v>43446</v>
          </cell>
          <cell r="AH5729">
            <v>101.8276726504462</v>
          </cell>
          <cell r="AI5729">
            <v>102.48286921055636</v>
          </cell>
        </row>
        <row r="5730">
          <cell r="AF5730">
            <v>43447</v>
          </cell>
          <cell r="AH5730">
            <v>101.90329100233278</v>
          </cell>
          <cell r="AI5730">
            <v>102.40514116825723</v>
          </cell>
        </row>
        <row r="5731">
          <cell r="AF5731">
            <v>43448</v>
          </cell>
          <cell r="AH5731">
            <v>101.44579997341907</v>
          </cell>
          <cell r="AI5731">
            <v>102.13464758105626</v>
          </cell>
        </row>
        <row r="5732">
          <cell r="AF5732">
            <v>43451</v>
          </cell>
          <cell r="AH5732">
            <v>101.11307922511818</v>
          </cell>
          <cell r="AI5732">
            <v>102.21237562335538</v>
          </cell>
        </row>
        <row r="5733">
          <cell r="AF5733">
            <v>43452</v>
          </cell>
          <cell r="AH5733">
            <v>100.98830894450536</v>
          </cell>
          <cell r="AI5733">
            <v>100.78528876674338</v>
          </cell>
        </row>
        <row r="5734">
          <cell r="AF5734">
            <v>43453</v>
          </cell>
          <cell r="AH5734">
            <v>100.34177203587524</v>
          </cell>
          <cell r="AI5734">
            <v>101.30140296760959</v>
          </cell>
        </row>
        <row r="5735">
          <cell r="AF5735">
            <v>43454</v>
          </cell>
          <cell r="AH5735">
            <v>99.804881737480656</v>
          </cell>
          <cell r="AI5735">
            <v>100.9687269465693</v>
          </cell>
        </row>
        <row r="5736">
          <cell r="AF5736">
            <v>43455</v>
          </cell>
          <cell r="AH5736">
            <v>99.135659323284557</v>
          </cell>
          <cell r="AI5736">
            <v>100.67957862921655</v>
          </cell>
        </row>
        <row r="5737">
          <cell r="AF5737">
            <v>43458</v>
          </cell>
          <cell r="AH5737">
            <v>99.13187840569023</v>
          </cell>
          <cell r="AI5737">
            <v>100.10128199451101</v>
          </cell>
        </row>
        <row r="5738">
          <cell r="AF5738">
            <v>43459</v>
          </cell>
          <cell r="AH5738">
            <v>99.13187840569023</v>
          </cell>
          <cell r="AI5738">
            <v>100.10128199451101</v>
          </cell>
        </row>
        <row r="5739">
          <cell r="AF5739">
            <v>43460</v>
          </cell>
          <cell r="AH5739">
            <v>98.655482788804875</v>
          </cell>
          <cell r="AI5739">
            <v>100.10128199451101</v>
          </cell>
        </row>
        <row r="5740">
          <cell r="AF5740">
            <v>43461</v>
          </cell>
          <cell r="AH5740">
            <v>98.655482788804875</v>
          </cell>
          <cell r="AI5740">
            <v>99.762387730086814</v>
          </cell>
        </row>
        <row r="5741">
          <cell r="AF5741">
            <v>43462</v>
          </cell>
          <cell r="AH5741">
            <v>99.067602806586649</v>
          </cell>
          <cell r="AI5741">
            <v>99.554076576725151</v>
          </cell>
        </row>
        <row r="5742">
          <cell r="AF5742">
            <v>43465</v>
          </cell>
          <cell r="AH5742">
            <v>98.576083519324001</v>
          </cell>
          <cell r="AI5742">
            <v>99.27736474614025</v>
          </cell>
        </row>
        <row r="5743">
          <cell r="AF5743">
            <v>43466</v>
          </cell>
          <cell r="AH5743">
            <v>98.576083519324001</v>
          </cell>
          <cell r="AI5743">
            <v>99.27736474614025</v>
          </cell>
        </row>
        <row r="5744">
          <cell r="AF5744">
            <v>43467</v>
          </cell>
          <cell r="AH5744">
            <v>98.685730129559502</v>
          </cell>
          <cell r="AI5744">
            <v>97.119634291916412</v>
          </cell>
        </row>
        <row r="5745">
          <cell r="AF5745">
            <v>43468</v>
          </cell>
          <cell r="AH5745">
            <v>99.18859216960513</v>
          </cell>
          <cell r="AI5745">
            <v>96.948632598858325</v>
          </cell>
        </row>
        <row r="5746">
          <cell r="AF5746">
            <v>43469</v>
          </cell>
          <cell r="AH5746">
            <v>99.56668392903795</v>
          </cell>
          <cell r="AI5746">
            <v>99.283582989524177</v>
          </cell>
        </row>
        <row r="5747">
          <cell r="AF5747">
            <v>43472</v>
          </cell>
          <cell r="AH5747">
            <v>100.20943992007376</v>
          </cell>
          <cell r="AI5747">
            <v>99.830788407310038</v>
          </cell>
        </row>
        <row r="5748">
          <cell r="AF5748">
            <v>43473</v>
          </cell>
          <cell r="AH5748">
            <v>100.6177790202612</v>
          </cell>
          <cell r="AI5748">
            <v>99.426602587354594</v>
          </cell>
        </row>
        <row r="5749">
          <cell r="AF5749">
            <v>43474</v>
          </cell>
          <cell r="AH5749">
            <v>101.23406858813669</v>
          </cell>
          <cell r="AI5749">
            <v>99.700205296247518</v>
          </cell>
        </row>
        <row r="5750">
          <cell r="AF5750">
            <v>43475</v>
          </cell>
          <cell r="AH5750">
            <v>100.47788506927105</v>
          </cell>
          <cell r="AI5750">
            <v>99.578949550260859</v>
          </cell>
        </row>
        <row r="5751">
          <cell r="AF5751">
            <v>43476</v>
          </cell>
          <cell r="AH5751">
            <v>100.9391570157791</v>
          </cell>
          <cell r="AI5751">
            <v>99.544749211649261</v>
          </cell>
        </row>
        <row r="5752">
          <cell r="AF5752">
            <v>43479</v>
          </cell>
          <cell r="AH5752">
            <v>100.75389205365701</v>
          </cell>
          <cell r="AI5752">
            <v>98.90737926479639</v>
          </cell>
        </row>
        <row r="5753">
          <cell r="AF5753">
            <v>43480</v>
          </cell>
          <cell r="AH5753">
            <v>100.31530561271494</v>
          </cell>
          <cell r="AI5753">
            <v>99.460802925966192</v>
          </cell>
        </row>
        <row r="5754">
          <cell r="AF5754">
            <v>43481</v>
          </cell>
          <cell r="AH5754">
            <v>100.45898048129941</v>
          </cell>
          <cell r="AI5754">
            <v>100.21631949711373</v>
          </cell>
        </row>
        <row r="5755">
          <cell r="AF5755">
            <v>43482</v>
          </cell>
          <cell r="AH5755">
            <v>100.8862241694585</v>
          </cell>
          <cell r="AI5755">
            <v>100.53655903138615</v>
          </cell>
        </row>
        <row r="5756">
          <cell r="AF5756">
            <v>43483</v>
          </cell>
          <cell r="AH5756">
            <v>101.51385649011696</v>
          </cell>
          <cell r="AI5756">
            <v>101.69315230079719</v>
          </cell>
        </row>
        <row r="5757">
          <cell r="AF5757">
            <v>43486</v>
          </cell>
          <cell r="AH5757">
            <v>101.51385649011696</v>
          </cell>
          <cell r="AI5757">
            <v>101.69315230079719</v>
          </cell>
        </row>
        <row r="5758">
          <cell r="AF5758">
            <v>43487</v>
          </cell>
          <cell r="AH5758">
            <v>100.9391570157791</v>
          </cell>
          <cell r="AI5758">
            <v>100.99981816348897</v>
          </cell>
        </row>
        <row r="5759">
          <cell r="AF5759">
            <v>43488</v>
          </cell>
          <cell r="AH5759">
            <v>101.22650675294803</v>
          </cell>
          <cell r="AI5759">
            <v>101.87037223723921</v>
          </cell>
        </row>
        <row r="5760">
          <cell r="AF5760">
            <v>43489</v>
          </cell>
          <cell r="AH5760">
            <v>100.87488141667551</v>
          </cell>
          <cell r="AI5760">
            <v>101.59366040665431</v>
          </cell>
        </row>
        <row r="5761">
          <cell r="AF5761">
            <v>43490</v>
          </cell>
          <cell r="AH5761">
            <v>100.78413939441164</v>
          </cell>
          <cell r="AI5761">
            <v>103.46224254352539</v>
          </cell>
        </row>
        <row r="5762">
          <cell r="AF5762">
            <v>43493</v>
          </cell>
          <cell r="AH5762">
            <v>100.8597577462982</v>
          </cell>
          <cell r="AI5762">
            <v>101.86415399385528</v>
          </cell>
        </row>
        <row r="5763">
          <cell r="AF5763">
            <v>43494</v>
          </cell>
          <cell r="AH5763">
            <v>100.48166598686538</v>
          </cell>
          <cell r="AI5763">
            <v>102.71605333745374</v>
          </cell>
        </row>
        <row r="5764">
          <cell r="AF5764">
            <v>43495</v>
          </cell>
          <cell r="AH5764">
            <v>100.72364471290237</v>
          </cell>
          <cell r="AI5764">
            <v>103.96281113593179</v>
          </cell>
        </row>
        <row r="5765">
          <cell r="AF5765">
            <v>43496</v>
          </cell>
          <cell r="AH5765">
            <v>99.990146699602704</v>
          </cell>
          <cell r="AI5765">
            <v>104.52245304048552</v>
          </cell>
        </row>
        <row r="5766">
          <cell r="AF5766">
            <v>43497</v>
          </cell>
          <cell r="AH5766">
            <v>100.22078267285674</v>
          </cell>
          <cell r="AI5766">
            <v>104.13692195068184</v>
          </cell>
        </row>
        <row r="5767">
          <cell r="AF5767">
            <v>43500</v>
          </cell>
          <cell r="AH5767">
            <v>101.03367995563731</v>
          </cell>
          <cell r="AI5767">
            <v>105.46762603484294</v>
          </cell>
        </row>
        <row r="5768">
          <cell r="AF5768">
            <v>43501</v>
          </cell>
          <cell r="AH5768">
            <v>101.08283188436357</v>
          </cell>
          <cell r="AI5768">
            <v>105.48628076499472</v>
          </cell>
        </row>
        <row r="5769">
          <cell r="AF5769">
            <v>43502</v>
          </cell>
          <cell r="AH5769">
            <v>100.93537609818475</v>
          </cell>
          <cell r="AI5769">
            <v>105.23444190794554</v>
          </cell>
        </row>
        <row r="5770">
          <cell r="AF5770">
            <v>43503</v>
          </cell>
          <cell r="AH5770">
            <v>99.937213853282131</v>
          </cell>
          <cell r="AI5770">
            <v>104.83647433137399</v>
          </cell>
        </row>
        <row r="5771">
          <cell r="AF5771">
            <v>43504</v>
          </cell>
          <cell r="AH5771">
            <v>100.05820321630063</v>
          </cell>
          <cell r="AI5771">
            <v>103.94726552747196</v>
          </cell>
        </row>
        <row r="5772">
          <cell r="AF5772">
            <v>43507</v>
          </cell>
          <cell r="AH5772">
            <v>99.948556606065125</v>
          </cell>
          <cell r="AI5772">
            <v>103.0767114537217</v>
          </cell>
        </row>
        <row r="5773">
          <cell r="AF5773">
            <v>43508</v>
          </cell>
          <cell r="AH5773">
            <v>100.77279664162863</v>
          </cell>
          <cell r="AI5773">
            <v>102.10044724244463</v>
          </cell>
        </row>
        <row r="5774">
          <cell r="AF5774">
            <v>43509</v>
          </cell>
          <cell r="AH5774">
            <v>100.8597577462982</v>
          </cell>
          <cell r="AI5774">
            <v>102.11599285090446</v>
          </cell>
        </row>
        <row r="5775">
          <cell r="AF5775">
            <v>43510</v>
          </cell>
          <cell r="AH5775">
            <v>99.774634396726015</v>
          </cell>
          <cell r="AI5775">
            <v>101.92633642769459</v>
          </cell>
        </row>
        <row r="5776">
          <cell r="AF5776">
            <v>43511</v>
          </cell>
          <cell r="AH5776">
            <v>100.08466963946091</v>
          </cell>
          <cell r="AI5776">
            <v>102.97100131619489</v>
          </cell>
        </row>
        <row r="5777">
          <cell r="AF5777">
            <v>43514</v>
          </cell>
          <cell r="AH5777">
            <v>100.08466963946091</v>
          </cell>
          <cell r="AI5777">
            <v>102.97100131619489</v>
          </cell>
        </row>
        <row r="5778">
          <cell r="AF5778">
            <v>43515</v>
          </cell>
          <cell r="AH5778">
            <v>99.128097488095904</v>
          </cell>
          <cell r="AI5778">
            <v>103.91306518886034</v>
          </cell>
        </row>
        <row r="5779">
          <cell r="AF5779">
            <v>43516</v>
          </cell>
          <cell r="AH5779">
            <v>98.640359118427568</v>
          </cell>
          <cell r="AI5779">
            <v>105.16915035241428</v>
          </cell>
        </row>
        <row r="5780">
          <cell r="AF5780">
            <v>43517</v>
          </cell>
          <cell r="AH5780">
            <v>99.491065577151403</v>
          </cell>
          <cell r="AI5780">
            <v>105.68526455328049</v>
          </cell>
        </row>
        <row r="5781">
          <cell r="AF5781">
            <v>43518</v>
          </cell>
          <cell r="AH5781">
            <v>99.509970165123036</v>
          </cell>
          <cell r="AI5781">
            <v>106.80765748407993</v>
          </cell>
        </row>
        <row r="5782">
          <cell r="AF5782">
            <v>43521</v>
          </cell>
          <cell r="AH5782">
            <v>98.307638370126682</v>
          </cell>
          <cell r="AI5782">
            <v>106.68329261640132</v>
          </cell>
        </row>
        <row r="5783">
          <cell r="AF5783">
            <v>43522</v>
          </cell>
          <cell r="AH5783">
            <v>97.929546610693862</v>
          </cell>
          <cell r="AI5783">
            <v>106.92269498668264</v>
          </cell>
        </row>
        <row r="5784">
          <cell r="AF5784">
            <v>43523</v>
          </cell>
          <cell r="AH5784">
            <v>97.956013033854163</v>
          </cell>
          <cell r="AI5784">
            <v>107.47300952616047</v>
          </cell>
        </row>
        <row r="5785">
          <cell r="AF5785">
            <v>43524</v>
          </cell>
          <cell r="AH5785">
            <v>97.362408971544639</v>
          </cell>
          <cell r="AI5785">
            <v>107.49788249969619</v>
          </cell>
        </row>
        <row r="5786">
          <cell r="AF5786">
            <v>43525</v>
          </cell>
          <cell r="AH5786">
            <v>97.453150993808521</v>
          </cell>
          <cell r="AI5786">
            <v>107.50720986477209</v>
          </cell>
        </row>
        <row r="5787">
          <cell r="AF5787">
            <v>43528</v>
          </cell>
          <cell r="AH5787">
            <v>97.18470584461123</v>
          </cell>
          <cell r="AI5787">
            <v>105.90601219341002</v>
          </cell>
        </row>
        <row r="5788">
          <cell r="AF5788">
            <v>43529</v>
          </cell>
          <cell r="AH5788">
            <v>97.819900000458361</v>
          </cell>
          <cell r="AI5788">
            <v>106.67396525132543</v>
          </cell>
        </row>
        <row r="5789">
          <cell r="AF5789">
            <v>43530</v>
          </cell>
          <cell r="AH5789">
            <v>96.730995733291834</v>
          </cell>
          <cell r="AI5789">
            <v>106.3723804472048</v>
          </cell>
        </row>
        <row r="5790">
          <cell r="AF5790">
            <v>43531</v>
          </cell>
          <cell r="AH5790">
            <v>96.141172588576651</v>
          </cell>
          <cell r="AI5790">
            <v>105.61064563267333</v>
          </cell>
        </row>
        <row r="5791">
          <cell r="AF5791">
            <v>43532</v>
          </cell>
          <cell r="AH5791">
            <v>96.893575189847951</v>
          </cell>
          <cell r="AI5791">
            <v>105.35258853224022</v>
          </cell>
        </row>
        <row r="5792">
          <cell r="AF5792">
            <v>43535</v>
          </cell>
          <cell r="AH5792">
            <v>96.613787287867666</v>
          </cell>
          <cell r="AI5792">
            <v>104.91420237367313</v>
          </cell>
        </row>
        <row r="5793">
          <cell r="AF5793">
            <v>43536</v>
          </cell>
          <cell r="AH5793">
            <v>97.891737434750596</v>
          </cell>
          <cell r="AI5793">
            <v>106.48430882811554</v>
          </cell>
        </row>
        <row r="5794">
          <cell r="AF5794">
            <v>43537</v>
          </cell>
          <cell r="AH5794">
            <v>98.284952864560722</v>
          </cell>
          <cell r="AI5794">
            <v>107.35797202355776</v>
          </cell>
        </row>
        <row r="5795">
          <cell r="AF5795">
            <v>43538</v>
          </cell>
          <cell r="AH5795">
            <v>98.98442261951142</v>
          </cell>
          <cell r="AI5795">
            <v>106.50296355826734</v>
          </cell>
        </row>
        <row r="5796">
          <cell r="AF5796">
            <v>43539</v>
          </cell>
          <cell r="AH5796">
            <v>100.46276139889373</v>
          </cell>
          <cell r="AI5796">
            <v>106.27288855306192</v>
          </cell>
        </row>
        <row r="5797">
          <cell r="AF5797">
            <v>43542</v>
          </cell>
          <cell r="AH5797">
            <v>100.47788506927105</v>
          </cell>
          <cell r="AI5797">
            <v>106.62421930425398</v>
          </cell>
        </row>
        <row r="5798">
          <cell r="AF5798">
            <v>43543</v>
          </cell>
          <cell r="AH5798">
            <v>100.45898048129941</v>
          </cell>
          <cell r="AI5798">
            <v>107.57250142030335</v>
          </cell>
        </row>
        <row r="5799">
          <cell r="AF5799">
            <v>43544</v>
          </cell>
          <cell r="AH5799">
            <v>101.21516400016505</v>
          </cell>
          <cell r="AI5799">
            <v>107.7030845313659</v>
          </cell>
        </row>
        <row r="5800">
          <cell r="AF5800">
            <v>43545</v>
          </cell>
          <cell r="AH5800">
            <v>102.33053469049185</v>
          </cell>
          <cell r="AI5800">
            <v>106.45943585457982</v>
          </cell>
        </row>
        <row r="5801">
          <cell r="AF5801">
            <v>43546</v>
          </cell>
          <cell r="AH5801">
            <v>102.3532201960578</v>
          </cell>
          <cell r="AI5801">
            <v>105.62930036282512</v>
          </cell>
        </row>
        <row r="5802">
          <cell r="AF5802">
            <v>43549</v>
          </cell>
          <cell r="AH5802">
            <v>102.22466899785067</v>
          </cell>
          <cell r="AI5802">
            <v>105.3805706274679</v>
          </cell>
        </row>
        <row r="5803">
          <cell r="AF5803">
            <v>43550</v>
          </cell>
          <cell r="AH5803">
            <v>101.93353834308741</v>
          </cell>
          <cell r="AI5803">
            <v>105.67904630989656</v>
          </cell>
        </row>
        <row r="5804">
          <cell r="AF5804">
            <v>43551</v>
          </cell>
          <cell r="AH5804">
            <v>101.22272583535371</v>
          </cell>
          <cell r="AI5804">
            <v>106.23557909275833</v>
          </cell>
        </row>
        <row r="5805">
          <cell r="AF5805">
            <v>43552</v>
          </cell>
          <cell r="AH5805">
            <v>100.59887443228955</v>
          </cell>
          <cell r="AI5805">
            <v>106.09877773831187</v>
          </cell>
        </row>
        <row r="5806">
          <cell r="AF5806">
            <v>43553</v>
          </cell>
          <cell r="AH5806">
            <v>98.94661344356814</v>
          </cell>
          <cell r="AI5806">
            <v>107.41082709232117</v>
          </cell>
        </row>
        <row r="5807">
          <cell r="AF5807">
            <v>43556</v>
          </cell>
          <cell r="AH5807">
            <v>99.653645033707519</v>
          </cell>
          <cell r="AI5807">
            <v>107.11546053158447</v>
          </cell>
        </row>
        <row r="5808">
          <cell r="AF5808">
            <v>43557</v>
          </cell>
          <cell r="AH5808">
            <v>100.08466963946091</v>
          </cell>
          <cell r="AI5808">
            <v>106.18583314568689</v>
          </cell>
        </row>
        <row r="5809">
          <cell r="AF5809">
            <v>43558</v>
          </cell>
          <cell r="AH5809">
            <v>100.63668360823284</v>
          </cell>
          <cell r="AI5809">
            <v>107.28957134633453</v>
          </cell>
        </row>
        <row r="5810">
          <cell r="AF5810">
            <v>43559</v>
          </cell>
          <cell r="AH5810">
            <v>101.95244293105902</v>
          </cell>
          <cell r="AI5810">
            <v>106.66463788624952</v>
          </cell>
        </row>
        <row r="5811">
          <cell r="AF5811">
            <v>43560</v>
          </cell>
          <cell r="AH5811">
            <v>101.78608255690858</v>
          </cell>
          <cell r="AI5811">
            <v>106.22003348429851</v>
          </cell>
        </row>
        <row r="5812">
          <cell r="AF5812">
            <v>43563</v>
          </cell>
          <cell r="AH5812">
            <v>101.73314971058801</v>
          </cell>
          <cell r="AI5812">
            <v>106.38481693397266</v>
          </cell>
        </row>
        <row r="5813">
          <cell r="AF5813">
            <v>43564</v>
          </cell>
          <cell r="AH5813">
            <v>101.4647045613907</v>
          </cell>
          <cell r="AI5813">
            <v>106.40347166412445</v>
          </cell>
        </row>
        <row r="5814">
          <cell r="AF5814">
            <v>43565</v>
          </cell>
          <cell r="AH5814">
            <v>101.93731926068173</v>
          </cell>
          <cell r="AI5814">
            <v>106.02104969601274</v>
          </cell>
        </row>
        <row r="5815">
          <cell r="AF5815">
            <v>43566</v>
          </cell>
          <cell r="AH5815">
            <v>102.13014605799246</v>
          </cell>
          <cell r="AI5815">
            <v>105.34637028885629</v>
          </cell>
        </row>
        <row r="5816">
          <cell r="AF5816">
            <v>43567</v>
          </cell>
          <cell r="AH5816">
            <v>102.73887379067929</v>
          </cell>
          <cell r="AI5816">
            <v>106.22003348429851</v>
          </cell>
        </row>
        <row r="5817">
          <cell r="AF5817">
            <v>43570</v>
          </cell>
          <cell r="AH5817">
            <v>102.48177139426498</v>
          </cell>
          <cell r="AI5817">
            <v>106.15163280707527</v>
          </cell>
        </row>
        <row r="5818">
          <cell r="AF5818">
            <v>43571</v>
          </cell>
          <cell r="AH5818">
            <v>101.64618860591844</v>
          </cell>
          <cell r="AI5818">
            <v>105.59820914590547</v>
          </cell>
        </row>
        <row r="5819">
          <cell r="AF5819">
            <v>43572</v>
          </cell>
          <cell r="AH5819">
            <v>101.33237244558921</v>
          </cell>
          <cell r="AI5819">
            <v>106.04281354785648</v>
          </cell>
        </row>
        <row r="5820">
          <cell r="AF5820">
            <v>43573</v>
          </cell>
          <cell r="AH5820">
            <v>101.69912145223905</v>
          </cell>
          <cell r="AI5820">
            <v>105.4707351565349</v>
          </cell>
        </row>
        <row r="5821">
          <cell r="AF5821">
            <v>43574</v>
          </cell>
          <cell r="AH5821">
            <v>101.69912145223905</v>
          </cell>
          <cell r="AI5821">
            <v>105.4707351565349</v>
          </cell>
        </row>
        <row r="5822">
          <cell r="AF5822">
            <v>43577</v>
          </cell>
          <cell r="AH5822">
            <v>100.50813241002568</v>
          </cell>
          <cell r="AI5822">
            <v>105.4707351565349</v>
          </cell>
        </row>
        <row r="5823">
          <cell r="AF5823">
            <v>43578</v>
          </cell>
          <cell r="AH5823">
            <v>99.990146699602704</v>
          </cell>
          <cell r="AI5823">
            <v>104.61572669124448</v>
          </cell>
        </row>
        <row r="5824">
          <cell r="AF5824">
            <v>43579</v>
          </cell>
          <cell r="AH5824">
            <v>98.833185915738284</v>
          </cell>
          <cell r="AI5824">
            <v>105.07276757996335</v>
          </cell>
        </row>
        <row r="5825">
          <cell r="AF5825">
            <v>43580</v>
          </cell>
          <cell r="AH5825">
            <v>98.141277995976239</v>
          </cell>
          <cell r="AI5825">
            <v>104.18977701944524</v>
          </cell>
        </row>
        <row r="5826">
          <cell r="AF5826">
            <v>43581</v>
          </cell>
          <cell r="AH5826">
            <v>98.046755056118045</v>
          </cell>
          <cell r="AI5826">
            <v>104.30170540035598</v>
          </cell>
        </row>
        <row r="5827">
          <cell r="AF5827">
            <v>43584</v>
          </cell>
          <cell r="AH5827">
            <v>97.24520052612047</v>
          </cell>
          <cell r="AI5827">
            <v>104.17423141098541</v>
          </cell>
        </row>
        <row r="5828">
          <cell r="AF5828">
            <v>43585</v>
          </cell>
          <cell r="AH5828">
            <v>96.848204178716003</v>
          </cell>
          <cell r="AI5828">
            <v>103.6301351148915</v>
          </cell>
        </row>
        <row r="5829">
          <cell r="AF5829">
            <v>43586</v>
          </cell>
          <cell r="AH5829">
            <v>97.56279760404405</v>
          </cell>
          <cell r="AI5829">
            <v>102.14708406782411</v>
          </cell>
        </row>
        <row r="5830">
          <cell r="AF5830">
            <v>43587</v>
          </cell>
          <cell r="AH5830">
            <v>97.884175599561928</v>
          </cell>
          <cell r="AI5830">
            <v>101.57189655481055</v>
          </cell>
        </row>
        <row r="5831">
          <cell r="AF5831">
            <v>43588</v>
          </cell>
          <cell r="AH5831">
            <v>97.472055581780154</v>
          </cell>
          <cell r="AI5831">
            <v>101.93566379277048</v>
          </cell>
        </row>
        <row r="5832">
          <cell r="AF5832">
            <v>43591</v>
          </cell>
          <cell r="AH5832">
            <v>96.05043056631277</v>
          </cell>
          <cell r="AI5832">
            <v>101.93566379277048</v>
          </cell>
        </row>
        <row r="5833">
          <cell r="AF5833">
            <v>43592</v>
          </cell>
          <cell r="AH5833">
            <v>96.141172588576651</v>
          </cell>
          <cell r="AI5833">
            <v>101.34493067129709</v>
          </cell>
        </row>
        <row r="5834">
          <cell r="AF5834">
            <v>43593</v>
          </cell>
          <cell r="AH5834">
            <v>95.343398976173404</v>
          </cell>
          <cell r="AI5834">
            <v>100.59874146522546</v>
          </cell>
        </row>
        <row r="5835">
          <cell r="AF5835">
            <v>43594</v>
          </cell>
          <cell r="AH5835">
            <v>94.352798566459427</v>
          </cell>
          <cell r="AI5835">
            <v>99.889861719457386</v>
          </cell>
        </row>
        <row r="5836">
          <cell r="AF5836">
            <v>43595</v>
          </cell>
          <cell r="AH5836">
            <v>93.914212125517352</v>
          </cell>
          <cell r="AI5836">
            <v>100.36555733832806</v>
          </cell>
        </row>
        <row r="5837">
          <cell r="AF5837">
            <v>43598</v>
          </cell>
          <cell r="AH5837">
            <v>93.377321827122756</v>
          </cell>
          <cell r="AI5837">
            <v>99.125017783233957</v>
          </cell>
        </row>
        <row r="5838">
          <cell r="AF5838">
            <v>43599</v>
          </cell>
          <cell r="AH5838">
            <v>95.350960811362057</v>
          </cell>
          <cell r="AI5838">
            <v>100.14791881989051</v>
          </cell>
        </row>
        <row r="5839">
          <cell r="AF5839">
            <v>43600</v>
          </cell>
          <cell r="AH5839">
            <v>95.592939537399062</v>
          </cell>
          <cell r="AI5839">
            <v>101.08998269255595</v>
          </cell>
        </row>
        <row r="5840">
          <cell r="AF5840">
            <v>43601</v>
          </cell>
          <cell r="AH5840">
            <v>97.075059234375701</v>
          </cell>
          <cell r="AI5840">
            <v>101.46307729559176</v>
          </cell>
        </row>
        <row r="5841">
          <cell r="AF5841">
            <v>43602</v>
          </cell>
          <cell r="AH5841">
            <v>97.0485928112154</v>
          </cell>
          <cell r="AI5841">
            <v>100.43395801555128</v>
          </cell>
        </row>
        <row r="5842">
          <cell r="AF5842">
            <v>43605</v>
          </cell>
          <cell r="AH5842">
            <v>98.152620748759247</v>
          </cell>
          <cell r="AI5842">
            <v>99.274255624448287</v>
          </cell>
        </row>
        <row r="5843">
          <cell r="AF5843">
            <v>43606</v>
          </cell>
          <cell r="AH5843">
            <v>98.186649007108187</v>
          </cell>
          <cell r="AI5843">
            <v>99.093926566314323</v>
          </cell>
        </row>
        <row r="5844">
          <cell r="AF5844">
            <v>43607</v>
          </cell>
          <cell r="AH5844">
            <v>97.793433577298046</v>
          </cell>
          <cell r="AI5844">
            <v>98.092789381501518</v>
          </cell>
        </row>
        <row r="5845">
          <cell r="AF5845">
            <v>43608</v>
          </cell>
          <cell r="AH5845">
            <v>97.415341817865226</v>
          </cell>
          <cell r="AI5845">
            <v>98.338409995166771</v>
          </cell>
        </row>
        <row r="5846">
          <cell r="AF5846">
            <v>43609</v>
          </cell>
          <cell r="AH5846">
            <v>98.734882058285763</v>
          </cell>
          <cell r="AI5846">
            <v>99.140563391693789</v>
          </cell>
        </row>
        <row r="5847">
          <cell r="AF5847">
            <v>43612</v>
          </cell>
          <cell r="AH5847">
            <v>98.734882058285763</v>
          </cell>
          <cell r="AI5847">
            <v>99.140563391693789</v>
          </cell>
        </row>
        <row r="5848">
          <cell r="AF5848">
            <v>43613</v>
          </cell>
          <cell r="AH5848">
            <v>100.42117130535614</v>
          </cell>
          <cell r="AI5848">
            <v>99.196527582149159</v>
          </cell>
        </row>
        <row r="5849">
          <cell r="AF5849">
            <v>43614</v>
          </cell>
          <cell r="AH5849">
            <v>100.53837975078032</v>
          </cell>
          <cell r="AI5849">
            <v>98.29488229147924</v>
          </cell>
        </row>
        <row r="5850">
          <cell r="AF5850">
            <v>43615</v>
          </cell>
          <cell r="AH5850">
            <v>102.10746055242649</v>
          </cell>
          <cell r="AI5850">
            <v>97.896914714907709</v>
          </cell>
        </row>
        <row r="5851">
          <cell r="AF5851">
            <v>43616</v>
          </cell>
          <cell r="AH5851">
            <v>100.49300873964837</v>
          </cell>
          <cell r="AI5851">
            <v>97.794313699072873</v>
          </cell>
        </row>
        <row r="5852">
          <cell r="AF5852">
            <v>43619</v>
          </cell>
          <cell r="AH5852">
            <v>100.84463407592089</v>
          </cell>
          <cell r="AI5852">
            <v>97.191144090831628</v>
          </cell>
        </row>
        <row r="5853">
          <cell r="AF5853">
            <v>43620</v>
          </cell>
          <cell r="AH5853">
            <v>101.05258454360893</v>
          </cell>
          <cell r="AI5853">
            <v>97.710367413389804</v>
          </cell>
        </row>
        <row r="5854">
          <cell r="AF5854">
            <v>43621</v>
          </cell>
          <cell r="AH5854">
            <v>99.581807599415271</v>
          </cell>
          <cell r="AI5854">
            <v>96.846031583023475</v>
          </cell>
        </row>
        <row r="5855">
          <cell r="AF5855">
            <v>43622</v>
          </cell>
          <cell r="AH5855">
            <v>100.74633021846834</v>
          </cell>
          <cell r="AI5855">
            <v>97.150725508836075</v>
          </cell>
        </row>
        <row r="5856">
          <cell r="AF5856">
            <v>43623</v>
          </cell>
          <cell r="AH5856">
            <v>99.457037318802449</v>
          </cell>
          <cell r="AI5856">
            <v>96.504028196907313</v>
          </cell>
        </row>
        <row r="5857">
          <cell r="AF5857">
            <v>43626</v>
          </cell>
          <cell r="AH5857">
            <v>100.61021718507256</v>
          </cell>
          <cell r="AI5857">
            <v>97.467855921416515</v>
          </cell>
        </row>
        <row r="5858">
          <cell r="AF5858">
            <v>43627</v>
          </cell>
          <cell r="AH5858">
            <v>101.56300841884324</v>
          </cell>
          <cell r="AI5858">
            <v>97.890696471523796</v>
          </cell>
        </row>
        <row r="5859">
          <cell r="AF5859">
            <v>43628</v>
          </cell>
          <cell r="AH5859">
            <v>102.34187744327484</v>
          </cell>
          <cell r="AI5859">
            <v>97.872041741372001</v>
          </cell>
        </row>
        <row r="5860">
          <cell r="AF5860">
            <v>43629</v>
          </cell>
          <cell r="AH5860">
            <v>103.37406794652644</v>
          </cell>
          <cell r="AI5860">
            <v>97.691712683237995</v>
          </cell>
        </row>
        <row r="5861">
          <cell r="AF5861">
            <v>43630</v>
          </cell>
          <cell r="AH5861">
            <v>103.74081695317626</v>
          </cell>
          <cell r="AI5861">
            <v>96.855358948099379</v>
          </cell>
        </row>
        <row r="5862">
          <cell r="AF5862">
            <v>43633</v>
          </cell>
          <cell r="AH5862">
            <v>104.61042799987175</v>
          </cell>
          <cell r="AI5862">
            <v>96.973505572394046</v>
          </cell>
        </row>
        <row r="5863">
          <cell r="AF5863">
            <v>43634</v>
          </cell>
          <cell r="AH5863">
            <v>103.92608191529834</v>
          </cell>
          <cell r="AI5863">
            <v>98.528066418376625</v>
          </cell>
        </row>
        <row r="5864">
          <cell r="AF5864">
            <v>43635</v>
          </cell>
          <cell r="AH5864">
            <v>102.95816701115034</v>
          </cell>
          <cell r="AI5864">
            <v>98.313537021631035</v>
          </cell>
        </row>
        <row r="5865">
          <cell r="AF5865">
            <v>43636</v>
          </cell>
          <cell r="AH5865">
            <v>103.26820225388524</v>
          </cell>
          <cell r="AI5865">
            <v>98.761250545274024</v>
          </cell>
        </row>
        <row r="5866">
          <cell r="AF5866">
            <v>43637</v>
          </cell>
          <cell r="AH5866">
            <v>101.79364439209725</v>
          </cell>
          <cell r="AI5866">
            <v>98.207826884104222</v>
          </cell>
        </row>
        <row r="5867">
          <cell r="AF5867">
            <v>43640</v>
          </cell>
          <cell r="AH5867">
            <v>102.08855596445486</v>
          </cell>
          <cell r="AI5867">
            <v>98.938470481716053</v>
          </cell>
        </row>
        <row r="5868">
          <cell r="AF5868">
            <v>43641</v>
          </cell>
          <cell r="AH5868">
            <v>102.51579965261394</v>
          </cell>
          <cell r="AI5868">
            <v>100.35001172986824</v>
          </cell>
        </row>
        <row r="5869">
          <cell r="AF5869">
            <v>43642</v>
          </cell>
          <cell r="AH5869">
            <v>102.67459819157573</v>
          </cell>
          <cell r="AI5869">
            <v>99.976917126832419</v>
          </cell>
        </row>
        <row r="5870">
          <cell r="AF5870">
            <v>43643</v>
          </cell>
          <cell r="AH5870">
            <v>102.8333967305375</v>
          </cell>
          <cell r="AI5870">
            <v>99.420384343970653</v>
          </cell>
        </row>
        <row r="5871">
          <cell r="AF5871">
            <v>43644</v>
          </cell>
          <cell r="AH5871">
            <v>100.86731958148684</v>
          </cell>
          <cell r="AI5871">
            <v>99.644241105792148</v>
          </cell>
        </row>
        <row r="5872">
          <cell r="AF5872">
            <v>43647</v>
          </cell>
          <cell r="AH5872">
            <v>99.997708534791371</v>
          </cell>
          <cell r="AI5872">
            <v>98.75814142358206</v>
          </cell>
        </row>
        <row r="5873">
          <cell r="AF5873">
            <v>43648</v>
          </cell>
          <cell r="AH5873">
            <v>99.661206868896159</v>
          </cell>
          <cell r="AI5873">
            <v>97.900023836599672</v>
          </cell>
        </row>
        <row r="5874">
          <cell r="AF5874">
            <v>43649</v>
          </cell>
          <cell r="AH5874">
            <v>101.38152437431549</v>
          </cell>
          <cell r="AI5874">
            <v>98.238918101023899</v>
          </cell>
        </row>
        <row r="5875">
          <cell r="AF5875">
            <v>43650</v>
          </cell>
          <cell r="AH5875">
            <v>101.38152437431549</v>
          </cell>
          <cell r="AI5875">
            <v>98.238918101023899</v>
          </cell>
        </row>
        <row r="5876">
          <cell r="AF5876">
            <v>43651</v>
          </cell>
          <cell r="AH5876">
            <v>101.27187776407999</v>
          </cell>
          <cell r="AI5876">
            <v>98.254463709483701</v>
          </cell>
        </row>
        <row r="5877">
          <cell r="AF5877">
            <v>43654</v>
          </cell>
          <cell r="AH5877">
            <v>100.69717828974208</v>
          </cell>
          <cell r="AI5877">
            <v>98.353955603626588</v>
          </cell>
        </row>
        <row r="5878">
          <cell r="AF5878">
            <v>43655</v>
          </cell>
          <cell r="AH5878">
            <v>100.78035847681731</v>
          </cell>
          <cell r="AI5878">
            <v>98.273118439635496</v>
          </cell>
        </row>
        <row r="5879">
          <cell r="AF5879">
            <v>43656</v>
          </cell>
          <cell r="AH5879">
            <v>101.0488036260146</v>
          </cell>
          <cell r="AI5879">
            <v>100.10750023789495</v>
          </cell>
        </row>
        <row r="5880">
          <cell r="AF5880">
            <v>43657</v>
          </cell>
          <cell r="AH5880">
            <v>101.80876806247457</v>
          </cell>
          <cell r="AI5880">
            <v>99.980026248524382</v>
          </cell>
        </row>
        <row r="5881">
          <cell r="AF5881">
            <v>43658</v>
          </cell>
          <cell r="AH5881">
            <v>102.69728369714169</v>
          </cell>
          <cell r="AI5881">
            <v>100.04531780405564</v>
          </cell>
        </row>
        <row r="5882">
          <cell r="AF5882">
            <v>43661</v>
          </cell>
          <cell r="AH5882">
            <v>101.30212510483459</v>
          </cell>
          <cell r="AI5882">
            <v>100.94696309472556</v>
          </cell>
        </row>
        <row r="5883">
          <cell r="AF5883">
            <v>43662</v>
          </cell>
          <cell r="AH5883">
            <v>100.60265534988389</v>
          </cell>
          <cell r="AI5883">
            <v>101.71491615264094</v>
          </cell>
        </row>
        <row r="5884">
          <cell r="AF5884">
            <v>43663</v>
          </cell>
          <cell r="AH5884">
            <v>100.56484617394059</v>
          </cell>
          <cell r="AI5884">
            <v>101.7646620997124</v>
          </cell>
        </row>
        <row r="5885">
          <cell r="AF5885">
            <v>43664</v>
          </cell>
          <cell r="AH5885">
            <v>99.13187840569023</v>
          </cell>
          <cell r="AI5885">
            <v>102.24346684027503</v>
          </cell>
        </row>
        <row r="5886">
          <cell r="AF5886">
            <v>43665</v>
          </cell>
          <cell r="AH5886">
            <v>100.49300873964837</v>
          </cell>
          <cell r="AI5886">
            <v>102.40514116825723</v>
          </cell>
        </row>
        <row r="5887">
          <cell r="AF5887">
            <v>43668</v>
          </cell>
          <cell r="AH5887">
            <v>99.543998423471976</v>
          </cell>
          <cell r="AI5887">
            <v>100.96561782487734</v>
          </cell>
        </row>
        <row r="5888">
          <cell r="AF5888">
            <v>43669</v>
          </cell>
          <cell r="AH5888">
            <v>100.28505827196031</v>
          </cell>
          <cell r="AI5888">
            <v>100.71688808952013</v>
          </cell>
        </row>
        <row r="5889">
          <cell r="AF5889">
            <v>43670</v>
          </cell>
          <cell r="AH5889">
            <v>100.57618892672359</v>
          </cell>
          <cell r="AI5889">
            <v>101.61542425849807</v>
          </cell>
        </row>
        <row r="5890">
          <cell r="AF5890">
            <v>43671</v>
          </cell>
          <cell r="AH5890">
            <v>99.846471831018249</v>
          </cell>
          <cell r="AI5890">
            <v>101.39467661836854</v>
          </cell>
        </row>
        <row r="5891">
          <cell r="AF5891">
            <v>43672</v>
          </cell>
          <cell r="AH5891">
            <v>99.619616775358566</v>
          </cell>
          <cell r="AI5891">
            <v>100.49303132769865</v>
          </cell>
        </row>
        <row r="5892">
          <cell r="AF5892">
            <v>43675</v>
          </cell>
          <cell r="AH5892">
            <v>99.585588517009612</v>
          </cell>
          <cell r="AI5892">
            <v>101.27031175068994</v>
          </cell>
        </row>
        <row r="5893">
          <cell r="AF5893">
            <v>43676</v>
          </cell>
          <cell r="AH5893">
            <v>98.587426272106967</v>
          </cell>
          <cell r="AI5893">
            <v>100.40597592032361</v>
          </cell>
        </row>
        <row r="5894">
          <cell r="AF5894">
            <v>43677</v>
          </cell>
          <cell r="AH5894">
            <v>96.810395002772736</v>
          </cell>
          <cell r="AI5894">
            <v>100.2287559838816</v>
          </cell>
        </row>
        <row r="5895">
          <cell r="AF5895">
            <v>43678</v>
          </cell>
          <cell r="AH5895">
            <v>95.218628695560568</v>
          </cell>
          <cell r="AI5895">
            <v>99.482566777809964</v>
          </cell>
        </row>
        <row r="5896">
          <cell r="AF5896">
            <v>43679</v>
          </cell>
          <cell r="AH5896">
            <v>95.339618058579077</v>
          </cell>
          <cell r="AI5896">
            <v>97.657512344626397</v>
          </cell>
        </row>
        <row r="5897">
          <cell r="AF5897">
            <v>43682</v>
          </cell>
          <cell r="AH5897">
            <v>95.747957158766511</v>
          </cell>
          <cell r="AI5897">
            <v>97.312399836818258</v>
          </cell>
        </row>
        <row r="5898">
          <cell r="AF5898">
            <v>43683</v>
          </cell>
          <cell r="AH5898">
            <v>94.72332849070358</v>
          </cell>
          <cell r="AI5898">
            <v>97.374582270657555</v>
          </cell>
        </row>
        <row r="5899">
          <cell r="AF5899">
            <v>43684</v>
          </cell>
          <cell r="AH5899">
            <v>95.226190530749236</v>
          </cell>
          <cell r="AI5899">
            <v>96.964178207318156</v>
          </cell>
        </row>
        <row r="5900">
          <cell r="AF5900">
            <v>43685</v>
          </cell>
          <cell r="AH5900">
            <v>96.413398655368269</v>
          </cell>
          <cell r="AI5900">
            <v>99.292910354600082</v>
          </cell>
        </row>
        <row r="5901">
          <cell r="AF5901">
            <v>43686</v>
          </cell>
          <cell r="AH5901">
            <v>96.670501051782594</v>
          </cell>
          <cell r="AI5901">
            <v>98.385046820546251</v>
          </cell>
        </row>
        <row r="5902">
          <cell r="AF5902">
            <v>43689</v>
          </cell>
          <cell r="AH5902">
            <v>93.392445497500063</v>
          </cell>
          <cell r="AI5902">
            <v>98.556048513604324</v>
          </cell>
        </row>
        <row r="5903">
          <cell r="AF5903">
            <v>43690</v>
          </cell>
          <cell r="AH5903">
            <v>91.846050201419843</v>
          </cell>
          <cell r="AI5903">
            <v>99.793478947006477</v>
          </cell>
        </row>
        <row r="5904">
          <cell r="AF5904">
            <v>43691</v>
          </cell>
          <cell r="AH5904">
            <v>91.732622673590001</v>
          </cell>
          <cell r="AI5904">
            <v>98.838978587573152</v>
          </cell>
        </row>
        <row r="5905">
          <cell r="AF5905">
            <v>43692</v>
          </cell>
          <cell r="AH5905">
            <v>91.411244678072109</v>
          </cell>
          <cell r="AI5905">
            <v>99.149890756769665</v>
          </cell>
        </row>
        <row r="5906">
          <cell r="AF5906">
            <v>43693</v>
          </cell>
          <cell r="AH5906">
            <v>91.709937168024027</v>
          </cell>
          <cell r="AI5906">
            <v>99.149890756769665</v>
          </cell>
        </row>
        <row r="5907">
          <cell r="AF5907">
            <v>43696</v>
          </cell>
          <cell r="AH5907">
            <v>91.116333105714517</v>
          </cell>
          <cell r="AI5907">
            <v>99.296019476292045</v>
          </cell>
        </row>
        <row r="5908">
          <cell r="AF5908">
            <v>43697</v>
          </cell>
          <cell r="AH5908">
            <v>90.987781907507355</v>
          </cell>
          <cell r="AI5908">
            <v>98.481429592997159</v>
          </cell>
        </row>
        <row r="5909">
          <cell r="AF5909">
            <v>43698</v>
          </cell>
          <cell r="AH5909">
            <v>91.10877127052585</v>
          </cell>
          <cell r="AI5909">
            <v>98.963343455251774</v>
          </cell>
        </row>
        <row r="5910">
          <cell r="AF5910">
            <v>43699</v>
          </cell>
          <cell r="AH5910">
            <v>91.309159903025247</v>
          </cell>
          <cell r="AI5910">
            <v>97.999515730742559</v>
          </cell>
        </row>
        <row r="5911">
          <cell r="AF5911">
            <v>43700</v>
          </cell>
          <cell r="AH5911">
            <v>90.239160223830382</v>
          </cell>
          <cell r="AI5911">
            <v>97.822295794300544</v>
          </cell>
        </row>
        <row r="5912">
          <cell r="AF5912">
            <v>43703</v>
          </cell>
          <cell r="AH5912">
            <v>91.180608704818084</v>
          </cell>
          <cell r="AI5912">
            <v>97.822295794300544</v>
          </cell>
        </row>
        <row r="5913">
          <cell r="AF5913">
            <v>43704</v>
          </cell>
          <cell r="AH5913">
            <v>90.613471065668861</v>
          </cell>
          <cell r="AI5913">
            <v>98.198499519028317</v>
          </cell>
        </row>
        <row r="5914">
          <cell r="AF5914">
            <v>43705</v>
          </cell>
          <cell r="AH5914">
            <v>90.984000989913028</v>
          </cell>
          <cell r="AI5914">
            <v>97.990188365666668</v>
          </cell>
        </row>
        <row r="5915">
          <cell r="AF5915">
            <v>43706</v>
          </cell>
          <cell r="AH5915">
            <v>91.052057506610936</v>
          </cell>
          <cell r="AI5915">
            <v>98.615121825751672</v>
          </cell>
        </row>
        <row r="5916">
          <cell r="AF5916">
            <v>43707</v>
          </cell>
          <cell r="AH5916">
            <v>90.341244998877229</v>
          </cell>
          <cell r="AI5916">
            <v>98.727050206662426</v>
          </cell>
        </row>
        <row r="5917">
          <cell r="AF5917">
            <v>43710</v>
          </cell>
          <cell r="AH5917">
            <v>90.341244998877229</v>
          </cell>
          <cell r="AI5917">
            <v>98.727050206662426</v>
          </cell>
        </row>
        <row r="5918">
          <cell r="AF5918">
            <v>43711</v>
          </cell>
          <cell r="AH5918">
            <v>89.879973052369195</v>
          </cell>
          <cell r="AI5918">
            <v>98.17362654549261</v>
          </cell>
        </row>
        <row r="5919">
          <cell r="AF5919">
            <v>43712</v>
          </cell>
          <cell r="AH5919">
            <v>90.129513613594852</v>
          </cell>
          <cell r="AI5919">
            <v>100.2007738886539</v>
          </cell>
        </row>
        <row r="5920">
          <cell r="AF5920">
            <v>43713</v>
          </cell>
          <cell r="AH5920">
            <v>89.876192134774868</v>
          </cell>
          <cell r="AI5920">
            <v>100.89410802596214</v>
          </cell>
        </row>
        <row r="5921">
          <cell r="AF5921">
            <v>43714</v>
          </cell>
          <cell r="AH5921">
            <v>88.802411537985677</v>
          </cell>
          <cell r="AI5921">
            <v>101.05578235394432</v>
          </cell>
        </row>
        <row r="5922">
          <cell r="AF5922">
            <v>43717</v>
          </cell>
          <cell r="AH5922">
            <v>89.010362005673727</v>
          </cell>
          <cell r="AI5922">
            <v>101.31694857606941</v>
          </cell>
        </row>
        <row r="5923">
          <cell r="AF5923">
            <v>43718</v>
          </cell>
          <cell r="AH5923">
            <v>90.568100054536927</v>
          </cell>
          <cell r="AI5923">
            <v>101.96675500969013</v>
          </cell>
        </row>
        <row r="5924">
          <cell r="AF5924">
            <v>43719</v>
          </cell>
          <cell r="AH5924">
            <v>90.749584099064677</v>
          </cell>
          <cell r="AI5924">
            <v>101.64962459710969</v>
          </cell>
        </row>
        <row r="5925">
          <cell r="AF5925">
            <v>43720</v>
          </cell>
          <cell r="AH5925">
            <v>92.806403270379207</v>
          </cell>
          <cell r="AI5925">
            <v>101.64651547541771</v>
          </cell>
        </row>
        <row r="5926">
          <cell r="AF5926">
            <v>43721</v>
          </cell>
          <cell r="AH5926">
            <v>93.657109729103041</v>
          </cell>
          <cell r="AI5926">
            <v>102.88394590881987</v>
          </cell>
        </row>
        <row r="5927">
          <cell r="AF5927">
            <v>43724</v>
          </cell>
          <cell r="AH5927">
            <v>94.746013996269554</v>
          </cell>
          <cell r="AI5927">
            <v>101.49105939081946</v>
          </cell>
        </row>
        <row r="5928">
          <cell r="AF5928">
            <v>43725</v>
          </cell>
          <cell r="AH5928">
            <v>93.725166245800949</v>
          </cell>
          <cell r="AI5928">
            <v>100.73865194136388</v>
          </cell>
        </row>
        <row r="5929">
          <cell r="AF5929">
            <v>43726</v>
          </cell>
          <cell r="AH5929">
            <v>94.144848098771376</v>
          </cell>
          <cell r="AI5929">
            <v>100.59252322184153</v>
          </cell>
        </row>
        <row r="5930">
          <cell r="AF5930">
            <v>43727</v>
          </cell>
          <cell r="AH5930">
            <v>94.194000027497637</v>
          </cell>
          <cell r="AI5930">
            <v>100.94074485134163</v>
          </cell>
        </row>
        <row r="5931">
          <cell r="AF5931">
            <v>43728</v>
          </cell>
          <cell r="AH5931">
            <v>93.555024954056179</v>
          </cell>
          <cell r="AI5931">
            <v>101.14283776131936</v>
          </cell>
        </row>
        <row r="5932">
          <cell r="AF5932">
            <v>43731</v>
          </cell>
          <cell r="AH5932">
            <v>94.636367386034038</v>
          </cell>
          <cell r="AI5932">
            <v>100.80705261858712</v>
          </cell>
        </row>
        <row r="5933">
          <cell r="AF5933">
            <v>43732</v>
          </cell>
          <cell r="AH5933">
            <v>94.817851430561788</v>
          </cell>
          <cell r="AI5933">
            <v>99.89918908453329</v>
          </cell>
        </row>
        <row r="5934">
          <cell r="AF5934">
            <v>43733</v>
          </cell>
          <cell r="AH5934">
            <v>95.275342459475496</v>
          </cell>
          <cell r="AI5934">
            <v>100.01733570882797</v>
          </cell>
        </row>
        <row r="5935">
          <cell r="AF5935">
            <v>43734</v>
          </cell>
          <cell r="AH5935">
            <v>95.301808882635797</v>
          </cell>
          <cell r="AI5935">
            <v>99.246273529220588</v>
          </cell>
        </row>
        <row r="5936">
          <cell r="AF5936">
            <v>43735</v>
          </cell>
          <cell r="AH5936">
            <v>95.521102103106827</v>
          </cell>
          <cell r="AI5936">
            <v>99.454584682582265</v>
          </cell>
        </row>
        <row r="5937">
          <cell r="AF5937">
            <v>43738</v>
          </cell>
          <cell r="AH5937">
            <v>97.301914290035413</v>
          </cell>
          <cell r="AI5937">
            <v>99.386184005359041</v>
          </cell>
        </row>
        <row r="5938">
          <cell r="AF5938">
            <v>43739</v>
          </cell>
          <cell r="AH5938">
            <v>97.453150993808521</v>
          </cell>
          <cell r="AI5938">
            <v>99.069053592778587</v>
          </cell>
        </row>
        <row r="5939">
          <cell r="AF5939">
            <v>43740</v>
          </cell>
          <cell r="AH5939">
            <v>96.893575189847951</v>
          </cell>
          <cell r="AI5939">
            <v>98.54361202683647</v>
          </cell>
        </row>
        <row r="5940">
          <cell r="AF5940">
            <v>43741</v>
          </cell>
          <cell r="AH5940">
            <v>96.833080508338696</v>
          </cell>
          <cell r="AI5940">
            <v>98.807887370653503</v>
          </cell>
        </row>
        <row r="5941">
          <cell r="AF5941">
            <v>43742</v>
          </cell>
          <cell r="AH5941">
            <v>96.473893336877524</v>
          </cell>
          <cell r="AI5941">
            <v>98.938470481716053</v>
          </cell>
        </row>
        <row r="5942">
          <cell r="AF5942">
            <v>43745</v>
          </cell>
          <cell r="AH5942">
            <v>95.989935884803515</v>
          </cell>
          <cell r="AI5942">
            <v>100.03288131728779</v>
          </cell>
        </row>
        <row r="5943">
          <cell r="AF5943">
            <v>43746</v>
          </cell>
          <cell r="AH5943">
            <v>97.192267679799869</v>
          </cell>
          <cell r="AI5943">
            <v>99.597604280412654</v>
          </cell>
        </row>
        <row r="5944">
          <cell r="AF5944">
            <v>43747</v>
          </cell>
          <cell r="AH5944">
            <v>97.615730450364637</v>
          </cell>
          <cell r="AI5944">
            <v>99.355092788439379</v>
          </cell>
        </row>
        <row r="5945">
          <cell r="AF5945">
            <v>43748</v>
          </cell>
          <cell r="AH5945">
            <v>96.42852232574559</v>
          </cell>
          <cell r="AI5945">
            <v>100.85058032227464</v>
          </cell>
        </row>
        <row r="5946">
          <cell r="AF5946">
            <v>43749</v>
          </cell>
          <cell r="AH5946">
            <v>98.610111777672941</v>
          </cell>
          <cell r="AI5946">
            <v>100.49614044939061</v>
          </cell>
        </row>
        <row r="5947">
          <cell r="AF5947">
            <v>43752</v>
          </cell>
          <cell r="AH5947">
            <v>98.927708855596492</v>
          </cell>
          <cell r="AI5947">
            <v>99.83389752900203</v>
          </cell>
        </row>
        <row r="5948">
          <cell r="AF5948">
            <v>43753</v>
          </cell>
          <cell r="AH5948">
            <v>98.999546289888727</v>
          </cell>
          <cell r="AI5948">
            <v>100.09195462943514</v>
          </cell>
        </row>
        <row r="5949">
          <cell r="AF5949">
            <v>43754</v>
          </cell>
          <cell r="AH5949">
            <v>98.829404998143971</v>
          </cell>
          <cell r="AI5949">
            <v>99.63180461902428</v>
          </cell>
        </row>
        <row r="5950">
          <cell r="AF5950">
            <v>43755</v>
          </cell>
          <cell r="AH5950">
            <v>99.056260053803669</v>
          </cell>
          <cell r="AI5950">
            <v>99.731296513167166</v>
          </cell>
        </row>
        <row r="5951">
          <cell r="AF5951">
            <v>43756</v>
          </cell>
          <cell r="AH5951">
            <v>99.037355465832022</v>
          </cell>
          <cell r="AI5951">
            <v>100.42152152878344</v>
          </cell>
        </row>
        <row r="5952">
          <cell r="AF5952">
            <v>43759</v>
          </cell>
          <cell r="AH5952">
            <v>98.451313238711151</v>
          </cell>
          <cell r="AI5952">
            <v>100.43706713724328</v>
          </cell>
        </row>
        <row r="5953">
          <cell r="AF5953">
            <v>43760</v>
          </cell>
          <cell r="AH5953">
            <v>98.042974138523718</v>
          </cell>
          <cell r="AI5953">
            <v>100.40908504201558</v>
          </cell>
        </row>
        <row r="5954">
          <cell r="AF5954">
            <v>43761</v>
          </cell>
          <cell r="AH5954">
            <v>98.413504062767885</v>
          </cell>
          <cell r="AI5954">
            <v>101.15838336977919</v>
          </cell>
        </row>
        <row r="5955">
          <cell r="AF5955">
            <v>43762</v>
          </cell>
          <cell r="AH5955">
            <v>97.944670281071183</v>
          </cell>
          <cell r="AI5955">
            <v>101.32005769776137</v>
          </cell>
        </row>
        <row r="5956">
          <cell r="AF5956">
            <v>43763</v>
          </cell>
          <cell r="AH5956">
            <v>98.224458183051482</v>
          </cell>
          <cell r="AI5956">
            <v>101.75222561294454</v>
          </cell>
        </row>
        <row r="5957">
          <cell r="AF5957">
            <v>43766</v>
          </cell>
          <cell r="AH5957">
            <v>98.179087171919534</v>
          </cell>
          <cell r="AI5957">
            <v>101.87969960231511</v>
          </cell>
        </row>
        <row r="5958">
          <cell r="AF5958">
            <v>43767</v>
          </cell>
          <cell r="AH5958">
            <v>98.005164962580423</v>
          </cell>
          <cell r="AI5958">
            <v>102.61345232161889</v>
          </cell>
        </row>
        <row r="5959">
          <cell r="AF5959">
            <v>43768</v>
          </cell>
          <cell r="AH5959">
            <v>98.757567563851737</v>
          </cell>
          <cell r="AI5959">
            <v>102.24035771858307</v>
          </cell>
        </row>
        <row r="5960">
          <cell r="AF5960">
            <v>43769</v>
          </cell>
          <cell r="AH5960">
            <v>98.59498810729562</v>
          </cell>
          <cell r="AI5960">
            <v>100.9158718778059</v>
          </cell>
        </row>
        <row r="5961">
          <cell r="AF5961">
            <v>43770</v>
          </cell>
          <cell r="AH5961">
            <v>99.135659323284557</v>
          </cell>
          <cell r="AI5961">
            <v>102.22481211012324</v>
          </cell>
        </row>
        <row r="5962">
          <cell r="AF5962">
            <v>43773</v>
          </cell>
          <cell r="AH5962">
            <v>98.689511047153829</v>
          </cell>
          <cell r="AI5962">
            <v>102.82176347498056</v>
          </cell>
        </row>
        <row r="5963">
          <cell r="AF5963">
            <v>43774</v>
          </cell>
          <cell r="AH5963">
            <v>99.18859216960513</v>
          </cell>
          <cell r="AI5963">
            <v>102.86840030036004</v>
          </cell>
        </row>
        <row r="5964">
          <cell r="AF5964">
            <v>43775</v>
          </cell>
          <cell r="AH5964">
            <v>98.470217826682799</v>
          </cell>
          <cell r="AI5964">
            <v>102.38648643810544</v>
          </cell>
        </row>
        <row r="5965">
          <cell r="AF5965">
            <v>43776</v>
          </cell>
          <cell r="AH5965">
            <v>98.836966833332639</v>
          </cell>
          <cell r="AI5965">
            <v>102.86218205697611</v>
          </cell>
        </row>
        <row r="5966">
          <cell r="AF5966">
            <v>43777</v>
          </cell>
          <cell r="AH5966">
            <v>99.56668392903795</v>
          </cell>
          <cell r="AI5966">
            <v>102.24346684027503</v>
          </cell>
        </row>
        <row r="5967">
          <cell r="AF5967">
            <v>43780</v>
          </cell>
          <cell r="AH5967">
            <v>99.589369434603924</v>
          </cell>
          <cell r="AI5967">
            <v>100.84436207889071</v>
          </cell>
        </row>
        <row r="5968">
          <cell r="AF5968">
            <v>43781</v>
          </cell>
          <cell r="AH5968">
            <v>101.20004032978775</v>
          </cell>
          <cell r="AI5968">
            <v>100.54588639646205</v>
          </cell>
        </row>
        <row r="5969">
          <cell r="AF5969">
            <v>43782</v>
          </cell>
          <cell r="AH5969">
            <v>101.00343261488267</v>
          </cell>
          <cell r="AI5969">
            <v>99.547858333341225</v>
          </cell>
        </row>
        <row r="5970">
          <cell r="AF5970">
            <v>43783</v>
          </cell>
          <cell r="AH5970">
            <v>100.9807471093167</v>
          </cell>
          <cell r="AI5970">
            <v>98.608903582367745</v>
          </cell>
        </row>
        <row r="5971">
          <cell r="AF5971">
            <v>43784</v>
          </cell>
          <cell r="AH5971">
            <v>100.40604763497882</v>
          </cell>
          <cell r="AI5971">
            <v>98.904270143104426</v>
          </cell>
        </row>
        <row r="5972">
          <cell r="AF5972">
            <v>43787</v>
          </cell>
          <cell r="AH5972">
            <v>99.96746119403673</v>
          </cell>
          <cell r="AI5972">
            <v>98.036825191046148</v>
          </cell>
        </row>
        <row r="5973">
          <cell r="AF5973">
            <v>43788</v>
          </cell>
          <cell r="AH5973">
            <v>100.06954596908361</v>
          </cell>
          <cell r="AI5973">
            <v>98.248245466099775</v>
          </cell>
        </row>
        <row r="5974">
          <cell r="AF5974">
            <v>43789</v>
          </cell>
          <cell r="AH5974">
            <v>99.653645033707519</v>
          </cell>
          <cell r="AI5974">
            <v>98.130098841805093</v>
          </cell>
        </row>
        <row r="5975">
          <cell r="AF5975">
            <v>43790</v>
          </cell>
          <cell r="AH5975">
            <v>99.491065577151403</v>
          </cell>
          <cell r="AI5975">
            <v>97.579784302327269</v>
          </cell>
        </row>
        <row r="5976">
          <cell r="AF5976">
            <v>43791</v>
          </cell>
          <cell r="AH5976">
            <v>99.517532000311689</v>
          </cell>
          <cell r="AI5976">
            <v>98.036825191046148</v>
          </cell>
        </row>
        <row r="5977">
          <cell r="AF5977">
            <v>43794</v>
          </cell>
          <cell r="AH5977">
            <v>100.51569424521435</v>
          </cell>
          <cell r="AI5977">
            <v>97.719694778465694</v>
          </cell>
        </row>
        <row r="5978">
          <cell r="AF5978">
            <v>43795</v>
          </cell>
          <cell r="AH5978">
            <v>100.20565900247941</v>
          </cell>
          <cell r="AI5978">
            <v>98.590248852215964</v>
          </cell>
        </row>
        <row r="5979">
          <cell r="AF5979">
            <v>43796</v>
          </cell>
          <cell r="AH5979">
            <v>99.872938254178536</v>
          </cell>
          <cell r="AI5979">
            <v>98.804778248961554</v>
          </cell>
        </row>
        <row r="5980">
          <cell r="AF5980">
            <v>43797</v>
          </cell>
          <cell r="AH5980">
            <v>99.872938254178536</v>
          </cell>
          <cell r="AI5980">
            <v>98.804778248961554</v>
          </cell>
        </row>
        <row r="5981">
          <cell r="AF5981">
            <v>43798</v>
          </cell>
          <cell r="AH5981">
            <v>100.78413939441164</v>
          </cell>
          <cell r="AI5981">
            <v>97.812968429224668</v>
          </cell>
        </row>
        <row r="5982">
          <cell r="AF5982">
            <v>43801</v>
          </cell>
          <cell r="AH5982">
            <v>100.0808887218666</v>
          </cell>
          <cell r="AI5982">
            <v>98.092789381501518</v>
          </cell>
        </row>
        <row r="5983">
          <cell r="AF5983">
            <v>43802</v>
          </cell>
          <cell r="AH5983">
            <v>100.09223147464958</v>
          </cell>
          <cell r="AI5983">
            <v>96.690575498425218</v>
          </cell>
        </row>
        <row r="5984">
          <cell r="AF5984">
            <v>43803</v>
          </cell>
          <cell r="AH5984">
            <v>99.971242111631099</v>
          </cell>
          <cell r="AI5984">
            <v>97.128961656992303</v>
          </cell>
        </row>
        <row r="5985">
          <cell r="AF5985">
            <v>43804</v>
          </cell>
          <cell r="AH5985">
            <v>99.869157336584223</v>
          </cell>
          <cell r="AI5985">
            <v>96.86157719148332</v>
          </cell>
        </row>
        <row r="5986">
          <cell r="AF5986">
            <v>43805</v>
          </cell>
          <cell r="AH5986">
            <v>100.23590634323405</v>
          </cell>
          <cell r="AI5986">
            <v>97.987079243974705</v>
          </cell>
        </row>
        <row r="5987">
          <cell r="AF5987">
            <v>43808</v>
          </cell>
          <cell r="AH5987">
            <v>100.26237276639435</v>
          </cell>
          <cell r="AI5987">
            <v>98.350846481934624</v>
          </cell>
        </row>
        <row r="5988">
          <cell r="AF5988">
            <v>43809</v>
          </cell>
          <cell r="AH5988">
            <v>100.87110049908119</v>
          </cell>
          <cell r="AI5988">
            <v>98.559157635296287</v>
          </cell>
        </row>
        <row r="5989">
          <cell r="AF5989">
            <v>43810</v>
          </cell>
          <cell r="AH5989">
            <v>100.50813241002568</v>
          </cell>
          <cell r="AI5989">
            <v>99.457693804274228</v>
          </cell>
        </row>
        <row r="5990">
          <cell r="AF5990">
            <v>43811</v>
          </cell>
          <cell r="AH5990">
            <v>101.64618860591844</v>
          </cell>
          <cell r="AI5990">
            <v>100.11060935958692</v>
          </cell>
        </row>
        <row r="5991">
          <cell r="AF5991">
            <v>43812</v>
          </cell>
          <cell r="AH5991">
            <v>102.38724845440677</v>
          </cell>
          <cell r="AI5991">
            <v>99.703314417939481</v>
          </cell>
        </row>
        <row r="5992">
          <cell r="AF5992">
            <v>43815</v>
          </cell>
          <cell r="AH5992">
            <v>103.79374979949685</v>
          </cell>
          <cell r="AI5992">
            <v>100.47748571923881</v>
          </cell>
        </row>
        <row r="5993">
          <cell r="AF5993">
            <v>43816</v>
          </cell>
          <cell r="AH5993">
            <v>103.77862612911954</v>
          </cell>
          <cell r="AI5993">
            <v>100.02977219559583</v>
          </cell>
        </row>
        <row r="5994">
          <cell r="AF5994">
            <v>43817</v>
          </cell>
          <cell r="AH5994">
            <v>103.38541069930942</v>
          </cell>
          <cell r="AI5994">
            <v>100.24119247064947</v>
          </cell>
        </row>
        <row r="5995">
          <cell r="AF5995">
            <v>43818</v>
          </cell>
          <cell r="AH5995">
            <v>103.18502206681003</v>
          </cell>
          <cell r="AI5995">
            <v>101.21434756023457</v>
          </cell>
        </row>
        <row r="5996">
          <cell r="AF5996">
            <v>43819</v>
          </cell>
          <cell r="AH5996">
            <v>103.29844959463985</v>
          </cell>
          <cell r="AI5996">
            <v>101.33249418452924</v>
          </cell>
        </row>
        <row r="5997">
          <cell r="AF5997">
            <v>43822</v>
          </cell>
          <cell r="AH5997">
            <v>103.06781362138587</v>
          </cell>
          <cell r="AI5997">
            <v>101.10241917932382</v>
          </cell>
        </row>
        <row r="5998">
          <cell r="AF5998">
            <v>43823</v>
          </cell>
          <cell r="AH5998">
            <v>103.25685950110227</v>
          </cell>
          <cell r="AI5998">
            <v>101.51593236435518</v>
          </cell>
        </row>
        <row r="5999">
          <cell r="AF5999">
            <v>43824</v>
          </cell>
          <cell r="AH5999">
            <v>103.25685950110227</v>
          </cell>
          <cell r="AI5999">
            <v>101.51593236435518</v>
          </cell>
        </row>
        <row r="6000">
          <cell r="AF6000">
            <v>43825</v>
          </cell>
          <cell r="AH6000">
            <v>103.8277780578458</v>
          </cell>
          <cell r="AI6000">
            <v>101.51593236435518</v>
          </cell>
        </row>
        <row r="6001">
          <cell r="AF6001">
            <v>43826</v>
          </cell>
          <cell r="AH6001">
            <v>104.32307826270279</v>
          </cell>
          <cell r="AI6001">
            <v>101.72735263940882</v>
          </cell>
        </row>
        <row r="6002">
          <cell r="AF6002">
            <v>43829</v>
          </cell>
          <cell r="AH6002">
            <v>104.51212414241921</v>
          </cell>
          <cell r="AI6002">
            <v>101.83306277693562</v>
          </cell>
        </row>
        <row r="6003">
          <cell r="AF6003">
            <v>43830</v>
          </cell>
          <cell r="AH6003">
            <v>104.417601202561</v>
          </cell>
          <cell r="AI6003">
            <v>100.80083437520318</v>
          </cell>
        </row>
        <row r="6004">
          <cell r="AF6004">
            <v>43831</v>
          </cell>
          <cell r="AH6004">
            <v>104.417601202561</v>
          </cell>
          <cell r="AI6004">
            <v>100.80083437520318</v>
          </cell>
        </row>
        <row r="6005">
          <cell r="AF6005">
            <v>43832</v>
          </cell>
          <cell r="AH6005">
            <v>104.42138212015533</v>
          </cell>
          <cell r="AI6005">
            <v>101.03090938040862</v>
          </cell>
        </row>
        <row r="6006">
          <cell r="AF6006">
            <v>43833</v>
          </cell>
          <cell r="AH6006">
            <v>103.17367931402704</v>
          </cell>
          <cell r="AI6006">
            <v>100.61739619537724</v>
          </cell>
        </row>
        <row r="6007">
          <cell r="AF6007">
            <v>43836</v>
          </cell>
          <cell r="AH6007">
            <v>103.69166502444999</v>
          </cell>
          <cell r="AI6007">
            <v>100.9158718778059</v>
          </cell>
        </row>
        <row r="6008">
          <cell r="AF6008">
            <v>43837</v>
          </cell>
          <cell r="AH6008">
            <v>103.52152373270523</v>
          </cell>
          <cell r="AI6008">
            <v>100.81327086197105</v>
          </cell>
        </row>
        <row r="6009">
          <cell r="AF6009">
            <v>43838</v>
          </cell>
          <cell r="AH6009">
            <v>103.70678869482732</v>
          </cell>
          <cell r="AI6009">
            <v>101.01847289364076</v>
          </cell>
        </row>
        <row r="6010">
          <cell r="AF6010">
            <v>43839</v>
          </cell>
          <cell r="AH6010">
            <v>104.13781330058072</v>
          </cell>
          <cell r="AI6010">
            <v>101.1304012745515</v>
          </cell>
        </row>
        <row r="6011">
          <cell r="AF6011">
            <v>43840</v>
          </cell>
          <cell r="AH6011">
            <v>105.03767168803083</v>
          </cell>
          <cell r="AI6011">
            <v>101.41644047021229</v>
          </cell>
        </row>
        <row r="6012">
          <cell r="AF6012">
            <v>43843</v>
          </cell>
          <cell r="AH6012">
            <v>104.99230067689888</v>
          </cell>
          <cell r="AI6012">
            <v>101.79886243832401</v>
          </cell>
        </row>
        <row r="6013">
          <cell r="AF6013">
            <v>43844</v>
          </cell>
          <cell r="AH6013">
            <v>105.75604603095316</v>
          </cell>
          <cell r="AI6013">
            <v>102.08490163398481</v>
          </cell>
        </row>
        <row r="6014">
          <cell r="AF6014">
            <v>43845</v>
          </cell>
          <cell r="AH6014">
            <v>105.53675281048214</v>
          </cell>
          <cell r="AI6014">
            <v>102.3180857608822</v>
          </cell>
        </row>
        <row r="6015">
          <cell r="AF6015">
            <v>43846</v>
          </cell>
          <cell r="AH6015">
            <v>104.08488045426014</v>
          </cell>
          <cell r="AI6015">
            <v>102.36472258626168</v>
          </cell>
        </row>
        <row r="6016">
          <cell r="AF6016">
            <v>43847</v>
          </cell>
          <cell r="AH6016">
            <v>105.44601078821826</v>
          </cell>
          <cell r="AI6016">
            <v>102.22170298843128</v>
          </cell>
        </row>
        <row r="6017">
          <cell r="AF6017">
            <v>43850</v>
          </cell>
          <cell r="AH6017">
            <v>105.44601078821826</v>
          </cell>
          <cell r="AI6017">
            <v>102.22170298843128</v>
          </cell>
        </row>
        <row r="6018">
          <cell r="AF6018">
            <v>43851</v>
          </cell>
          <cell r="AH6018">
            <v>105.32124050760544</v>
          </cell>
          <cell r="AI6018">
            <v>101.73046176110078</v>
          </cell>
        </row>
        <row r="6019">
          <cell r="AF6019">
            <v>43852</v>
          </cell>
          <cell r="AH6019">
            <v>105.32502142519976</v>
          </cell>
          <cell r="AI6019">
            <v>100.87545329581036</v>
          </cell>
        </row>
        <row r="6020">
          <cell r="AF6020">
            <v>43853</v>
          </cell>
          <cell r="AH6020">
            <v>105.12841371029469</v>
          </cell>
          <cell r="AI6020">
            <v>99.296019476292045</v>
          </cell>
        </row>
        <row r="6021">
          <cell r="AF6021">
            <v>43854</v>
          </cell>
          <cell r="AH6021">
            <v>103.93364375048699</v>
          </cell>
          <cell r="AI6021">
            <v>98.276227561327445</v>
          </cell>
        </row>
        <row r="6022">
          <cell r="AF6022">
            <v>43857</v>
          </cell>
          <cell r="AH6022">
            <v>102.31163010252023</v>
          </cell>
          <cell r="AI6022">
            <v>95.916404197125885</v>
          </cell>
        </row>
        <row r="6023">
          <cell r="AF6023">
            <v>43858</v>
          </cell>
          <cell r="AH6023">
            <v>102.69728369714169</v>
          </cell>
          <cell r="AI6023">
            <v>95.297688980424823</v>
          </cell>
        </row>
        <row r="6024">
          <cell r="AF6024">
            <v>43859</v>
          </cell>
          <cell r="AH6024">
            <v>101.73693062818234</v>
          </cell>
          <cell r="AI6024">
            <v>94.31831564745579</v>
          </cell>
        </row>
        <row r="6025">
          <cell r="AF6025">
            <v>43860</v>
          </cell>
          <cell r="AH6025">
            <v>100.82951040554357</v>
          </cell>
          <cell r="AI6025">
            <v>93.758673742902047</v>
          </cell>
        </row>
        <row r="6026">
          <cell r="AF6026">
            <v>43861</v>
          </cell>
          <cell r="AH6026">
            <v>99.963680276442417</v>
          </cell>
          <cell r="AI6026">
            <v>93.755564621210084</v>
          </cell>
        </row>
        <row r="6027">
          <cell r="AF6027">
            <v>43864</v>
          </cell>
          <cell r="AH6027">
            <v>100.20943992007376</v>
          </cell>
          <cell r="AI6027">
            <v>92.228985870455176</v>
          </cell>
        </row>
        <row r="6028">
          <cell r="AF6028">
            <v>43865</v>
          </cell>
          <cell r="AH6028">
            <v>100.42117130535614</v>
          </cell>
          <cell r="AI6028">
            <v>92.987611563294692</v>
          </cell>
        </row>
        <row r="6029">
          <cell r="AF6029">
            <v>43866</v>
          </cell>
          <cell r="AH6029">
            <v>100.23590634323405</v>
          </cell>
          <cell r="AI6029">
            <v>94.710064980643395</v>
          </cell>
        </row>
        <row r="6030">
          <cell r="AF6030">
            <v>43867</v>
          </cell>
          <cell r="AH6030">
            <v>100.50813241002568</v>
          </cell>
          <cell r="AI6030">
            <v>95.182651477822105</v>
          </cell>
        </row>
        <row r="6031">
          <cell r="AF6031">
            <v>43868</v>
          </cell>
          <cell r="AH6031">
            <v>101.24919225851401</v>
          </cell>
          <cell r="AI6031">
            <v>93.929675435960135</v>
          </cell>
        </row>
        <row r="6032">
          <cell r="AF6032">
            <v>43871</v>
          </cell>
          <cell r="AH6032">
            <v>100.98830894450536</v>
          </cell>
          <cell r="AI6032">
            <v>93.466416303857329</v>
          </cell>
        </row>
        <row r="6033">
          <cell r="AF6033">
            <v>43872</v>
          </cell>
          <cell r="AH6033">
            <v>100.53081791559164</v>
          </cell>
          <cell r="AI6033">
            <v>95.048959245067593</v>
          </cell>
        </row>
        <row r="6034">
          <cell r="AF6034">
            <v>43873</v>
          </cell>
          <cell r="AH6034">
            <v>101.18113574181609</v>
          </cell>
          <cell r="AI6034">
            <v>95.251052155045343</v>
          </cell>
        </row>
        <row r="6035">
          <cell r="AF6035">
            <v>43874</v>
          </cell>
          <cell r="AH6035">
            <v>101.12820289549551</v>
          </cell>
          <cell r="AI6035">
            <v>95.994132239425014</v>
          </cell>
        </row>
        <row r="6036">
          <cell r="AF6036">
            <v>43875</v>
          </cell>
          <cell r="AH6036">
            <v>101.21138308257072</v>
          </cell>
          <cell r="AI6036">
            <v>94.961903837692574</v>
          </cell>
        </row>
        <row r="6037">
          <cell r="AF6037">
            <v>43878</v>
          </cell>
          <cell r="AH6037">
            <v>101.21138308257072</v>
          </cell>
          <cell r="AI6037">
            <v>94.961903837692574</v>
          </cell>
        </row>
        <row r="6038">
          <cell r="AF6038">
            <v>43879</v>
          </cell>
          <cell r="AH6038">
            <v>102.62922718044378</v>
          </cell>
          <cell r="AI6038">
            <v>94.958794716000611</v>
          </cell>
        </row>
        <row r="6039">
          <cell r="AF6039">
            <v>43880</v>
          </cell>
          <cell r="AH6039">
            <v>102.92791967039571</v>
          </cell>
          <cell r="AI6039">
            <v>94.843757213397907</v>
          </cell>
        </row>
        <row r="6040">
          <cell r="AF6040">
            <v>43881</v>
          </cell>
          <cell r="AH6040">
            <v>102.04318495332292</v>
          </cell>
          <cell r="AI6040">
            <v>94.234369361772707</v>
          </cell>
        </row>
        <row r="6041">
          <cell r="AF6041">
            <v>43882</v>
          </cell>
          <cell r="AH6041">
            <v>101.73314971058801</v>
          </cell>
          <cell r="AI6041">
            <v>94.352515986067417</v>
          </cell>
        </row>
        <row r="6042">
          <cell r="AF6042">
            <v>43885</v>
          </cell>
          <cell r="AH6042">
            <v>99.302019697435</v>
          </cell>
          <cell r="AI6042">
            <v>93.14928589127689</v>
          </cell>
        </row>
        <row r="6043">
          <cell r="AF6043">
            <v>43886</v>
          </cell>
          <cell r="AH6043">
            <v>98.988203537105761</v>
          </cell>
          <cell r="AI6043">
            <v>93.323396706026941</v>
          </cell>
        </row>
        <row r="6044">
          <cell r="AF6044">
            <v>43887</v>
          </cell>
          <cell r="AH6044">
            <v>98.768910316634717</v>
          </cell>
          <cell r="AI6044">
            <v>93.062230483901857</v>
          </cell>
        </row>
        <row r="6045">
          <cell r="AF6045">
            <v>43888</v>
          </cell>
          <cell r="AH6045">
            <v>97.082621069564354</v>
          </cell>
          <cell r="AI6045">
            <v>92.334696007982004</v>
          </cell>
        </row>
        <row r="6046">
          <cell r="AF6046">
            <v>43889</v>
          </cell>
          <cell r="AH6046">
            <v>96.409617737773942</v>
          </cell>
          <cell r="AI6046">
            <v>92.686026759174069</v>
          </cell>
        </row>
        <row r="6047">
          <cell r="AF6047">
            <v>43892</v>
          </cell>
          <cell r="AH6047">
            <v>97.532550263289394</v>
          </cell>
          <cell r="AI6047">
            <v>93.817747055049395</v>
          </cell>
        </row>
        <row r="6048">
          <cell r="AF6048">
            <v>43893</v>
          </cell>
          <cell r="AH6048">
            <v>98.129935243193273</v>
          </cell>
          <cell r="AI6048">
            <v>93.354487922946575</v>
          </cell>
        </row>
        <row r="6049">
          <cell r="AF6049">
            <v>43894</v>
          </cell>
          <cell r="AH6049">
            <v>98.18286808951386</v>
          </cell>
          <cell r="AI6049">
            <v>93.628090631839513</v>
          </cell>
        </row>
        <row r="6050">
          <cell r="AF6050">
            <v>43895</v>
          </cell>
          <cell r="AH6050">
            <v>97.264105114092118</v>
          </cell>
          <cell r="AI6050">
            <v>93.646745361991307</v>
          </cell>
        </row>
        <row r="6051">
          <cell r="AF6051">
            <v>43896</v>
          </cell>
          <cell r="AH6051">
            <v>96.118487083010677</v>
          </cell>
          <cell r="AI6051">
            <v>92.384441955053447</v>
          </cell>
        </row>
        <row r="6052">
          <cell r="AF6052">
            <v>43899</v>
          </cell>
          <cell r="AH6052">
            <v>94.602339127685084</v>
          </cell>
          <cell r="AI6052">
            <v>91.622707140521968</v>
          </cell>
        </row>
        <row r="6053">
          <cell r="AF6053">
            <v>43900</v>
          </cell>
          <cell r="AH6053">
            <v>96.167639011736938</v>
          </cell>
          <cell r="AI6053">
            <v>92.067311542472993</v>
          </cell>
        </row>
        <row r="6054">
          <cell r="AF6054">
            <v>43901</v>
          </cell>
          <cell r="AH6054">
            <v>95.037144651032818</v>
          </cell>
          <cell r="AI6054">
            <v>91.212303077182568</v>
          </cell>
        </row>
        <row r="6055">
          <cell r="AF6055">
            <v>43902</v>
          </cell>
          <cell r="AH6055">
            <v>92.526615368398922</v>
          </cell>
          <cell r="AI6055">
            <v>89.701269934887492</v>
          </cell>
        </row>
        <row r="6056">
          <cell r="AF6056">
            <v>43903</v>
          </cell>
          <cell r="AH6056">
            <v>90.946191813969747</v>
          </cell>
          <cell r="AI6056">
            <v>90.693079754624378</v>
          </cell>
        </row>
        <row r="6057">
          <cell r="AF6057">
            <v>43906</v>
          </cell>
          <cell r="AH6057">
            <v>87.774001952328405</v>
          </cell>
          <cell r="AI6057">
            <v>88.970626337275675</v>
          </cell>
        </row>
        <row r="6058">
          <cell r="AF6058">
            <v>43907</v>
          </cell>
          <cell r="AH6058">
            <v>88.329796838694648</v>
          </cell>
          <cell r="AI6058">
            <v>86.753822570904489</v>
          </cell>
        </row>
        <row r="6059">
          <cell r="AF6059">
            <v>43908</v>
          </cell>
          <cell r="AH6059">
            <v>87.225768901150829</v>
          </cell>
          <cell r="AI6059">
            <v>83.862339397376871</v>
          </cell>
        </row>
        <row r="6060">
          <cell r="AF6060">
            <v>43909</v>
          </cell>
          <cell r="AH6060">
            <v>89.668241667086818</v>
          </cell>
          <cell r="AI6060">
            <v>83.797047841845611</v>
          </cell>
        </row>
        <row r="6061">
          <cell r="AF6061">
            <v>43910</v>
          </cell>
          <cell r="AH6061">
            <v>90.409301515575137</v>
          </cell>
          <cell r="AI6061">
            <v>82.89851167286767</v>
          </cell>
        </row>
        <row r="6062">
          <cell r="AF6062">
            <v>43913</v>
          </cell>
          <cell r="AH6062">
            <v>92.515272615615928</v>
          </cell>
          <cell r="AI6062">
            <v>80.644398446192909</v>
          </cell>
        </row>
        <row r="6063">
          <cell r="AF6063">
            <v>43914</v>
          </cell>
          <cell r="AH6063">
            <v>94.209123697874958</v>
          </cell>
          <cell r="AI6063">
            <v>81.800991715603971</v>
          </cell>
        </row>
        <row r="6064">
          <cell r="AF6064">
            <v>43915</v>
          </cell>
          <cell r="AH6064">
            <v>94.715766655514926</v>
          </cell>
          <cell r="AI6064">
            <v>82.21139577894337</v>
          </cell>
        </row>
        <row r="6065">
          <cell r="AF6065">
            <v>43916</v>
          </cell>
          <cell r="AH6065">
            <v>93.142904936274405</v>
          </cell>
          <cell r="AI6065">
            <v>82.006193747273656</v>
          </cell>
        </row>
        <row r="6066">
          <cell r="AF6066">
            <v>43917</v>
          </cell>
          <cell r="AH6066">
            <v>91.271350727081966</v>
          </cell>
          <cell r="AI6066">
            <v>82.320215038162146</v>
          </cell>
        </row>
        <row r="6067">
          <cell r="AF6067">
            <v>43920</v>
          </cell>
          <cell r="AH6067">
            <v>90.227817471047388</v>
          </cell>
          <cell r="AI6067">
            <v>81.776118742068235</v>
          </cell>
        </row>
        <row r="6068">
          <cell r="AF6068">
            <v>43921</v>
          </cell>
          <cell r="AH6068">
            <v>90.753365016659004</v>
          </cell>
          <cell r="AI6068">
            <v>83.280933640979384</v>
          </cell>
        </row>
        <row r="6069">
          <cell r="AF6069">
            <v>43922</v>
          </cell>
          <cell r="AH6069">
            <v>87.713507270819164</v>
          </cell>
          <cell r="AI6069">
            <v>81.353278191960982</v>
          </cell>
        </row>
        <row r="6070">
          <cell r="AF6070">
            <v>43923</v>
          </cell>
          <cell r="AH6070">
            <v>86.163331057144617</v>
          </cell>
          <cell r="AI6070">
            <v>81.844519419291473</v>
          </cell>
        </row>
        <row r="6071">
          <cell r="AF6071">
            <v>43924</v>
          </cell>
          <cell r="AH6071">
            <v>85.157606977053319</v>
          </cell>
          <cell r="AI6071">
            <v>81.061020752916264</v>
          </cell>
        </row>
        <row r="6072">
          <cell r="AF6072">
            <v>43927</v>
          </cell>
          <cell r="AH6072">
            <v>85.686935440259262</v>
          </cell>
          <cell r="AI6072">
            <v>81.331514340117209</v>
          </cell>
        </row>
        <row r="6073">
          <cell r="AF6073">
            <v>43928</v>
          </cell>
          <cell r="AH6073">
            <v>87.044284856623079</v>
          </cell>
          <cell r="AI6073">
            <v>82.901620794559634</v>
          </cell>
        </row>
        <row r="6074">
          <cell r="AF6074">
            <v>43929</v>
          </cell>
          <cell r="AH6074">
            <v>87.607641578177976</v>
          </cell>
          <cell r="AI6074">
            <v>82.351306255081795</v>
          </cell>
        </row>
        <row r="6075">
          <cell r="AF6075">
            <v>43930</v>
          </cell>
          <cell r="AH6075">
            <v>87.721069106007818</v>
          </cell>
          <cell r="AI6075">
            <v>82.833220117336396</v>
          </cell>
        </row>
        <row r="6076">
          <cell r="AF6076">
            <v>43931</v>
          </cell>
          <cell r="AH6076">
            <v>87.721069106007818</v>
          </cell>
          <cell r="AI6076">
            <v>82.833220117336396</v>
          </cell>
        </row>
        <row r="6077">
          <cell r="AF6077">
            <v>43934</v>
          </cell>
          <cell r="AH6077">
            <v>86.367500607238327</v>
          </cell>
          <cell r="AI6077">
            <v>82.833220117336396</v>
          </cell>
        </row>
        <row r="6078">
          <cell r="AF6078">
            <v>43935</v>
          </cell>
          <cell r="AH6078">
            <v>86.299444090540419</v>
          </cell>
          <cell r="AI6078">
            <v>84.540127926225296</v>
          </cell>
        </row>
        <row r="6079">
          <cell r="AF6079">
            <v>43936</v>
          </cell>
          <cell r="AH6079">
            <v>85.944037836673573</v>
          </cell>
          <cell r="AI6079">
            <v>84.250979608872527</v>
          </cell>
        </row>
        <row r="6080">
          <cell r="AF6080">
            <v>43937</v>
          </cell>
          <cell r="AH6080">
            <v>85.607536170778374</v>
          </cell>
          <cell r="AI6080">
            <v>84.546346169609222</v>
          </cell>
        </row>
        <row r="6081">
          <cell r="AF6081">
            <v>43938</v>
          </cell>
          <cell r="AH6081">
            <v>86.038560776531781</v>
          </cell>
          <cell r="AI6081">
            <v>85.121533682622768</v>
          </cell>
        </row>
        <row r="6082">
          <cell r="AF6082">
            <v>43941</v>
          </cell>
          <cell r="AH6082">
            <v>86.095274540446709</v>
          </cell>
          <cell r="AI6082">
            <v>85.102878952470988</v>
          </cell>
        </row>
        <row r="6083">
          <cell r="AF6083">
            <v>43942</v>
          </cell>
          <cell r="AH6083">
            <v>85.626440758750007</v>
          </cell>
          <cell r="AI6083">
            <v>83.352443439894571</v>
          </cell>
        </row>
        <row r="6084">
          <cell r="AF6084">
            <v>43943</v>
          </cell>
          <cell r="AH6084">
            <v>86.151988304361623</v>
          </cell>
          <cell r="AI6084">
            <v>84.375344476551135</v>
          </cell>
        </row>
        <row r="6085">
          <cell r="AF6085">
            <v>43944</v>
          </cell>
          <cell r="AH6085">
            <v>86.567889239737724</v>
          </cell>
          <cell r="AI6085">
            <v>84.41265393685471</v>
          </cell>
        </row>
        <row r="6086">
          <cell r="AF6086">
            <v>43945</v>
          </cell>
          <cell r="AH6086">
            <v>85.437394879033604</v>
          </cell>
          <cell r="AI6086">
            <v>84.331816772863618</v>
          </cell>
        </row>
        <row r="6087">
          <cell r="AF6087">
            <v>43948</v>
          </cell>
          <cell r="AH6087">
            <v>85.100893213138392</v>
          </cell>
          <cell r="AI6087">
            <v>84.701802254207479</v>
          </cell>
        </row>
        <row r="6088">
          <cell r="AF6088">
            <v>43949</v>
          </cell>
          <cell r="AH6088">
            <v>85.452518549410911</v>
          </cell>
          <cell r="AI6088">
            <v>84.953641111256658</v>
          </cell>
        </row>
        <row r="6089">
          <cell r="AF6089">
            <v>43950</v>
          </cell>
          <cell r="AH6089">
            <v>85.501670478137186</v>
          </cell>
          <cell r="AI6089">
            <v>85.3142992275246</v>
          </cell>
        </row>
        <row r="6090">
          <cell r="AF6090">
            <v>43951</v>
          </cell>
          <cell r="AH6090">
            <v>87.278701747471416</v>
          </cell>
          <cell r="AI6090">
            <v>84.425090423622578</v>
          </cell>
        </row>
        <row r="6091">
          <cell r="AF6091">
            <v>43952</v>
          </cell>
          <cell r="AH6091">
            <v>87.751316446762445</v>
          </cell>
          <cell r="AI6091">
            <v>83.436389725577641</v>
          </cell>
        </row>
        <row r="6092">
          <cell r="AF6092">
            <v>43955</v>
          </cell>
          <cell r="AH6092">
            <v>87.64166983652693</v>
          </cell>
          <cell r="AI6092">
            <v>83.246733302367772</v>
          </cell>
        </row>
        <row r="6093">
          <cell r="AF6093">
            <v>43956</v>
          </cell>
          <cell r="AH6093">
            <v>87.584956072612002</v>
          </cell>
          <cell r="AI6093">
            <v>83.66957385247504</v>
          </cell>
        </row>
        <row r="6094">
          <cell r="AF6094">
            <v>43957</v>
          </cell>
          <cell r="AH6094">
            <v>87.732411858790798</v>
          </cell>
          <cell r="AI6094">
            <v>84.269634339024321</v>
          </cell>
        </row>
        <row r="6095">
          <cell r="AF6095">
            <v>43958</v>
          </cell>
          <cell r="AH6095">
            <v>88.942305488975819</v>
          </cell>
          <cell r="AI6095">
            <v>85.1370792910826</v>
          </cell>
        </row>
        <row r="6096">
          <cell r="AF6096">
            <v>43959</v>
          </cell>
          <cell r="AH6096">
            <v>89.339301836380272</v>
          </cell>
          <cell r="AI6096">
            <v>85.1370792910826</v>
          </cell>
        </row>
        <row r="6097">
          <cell r="AF6097">
            <v>43962</v>
          </cell>
          <cell r="AH6097">
            <v>88.477252624873444</v>
          </cell>
          <cell r="AI6097">
            <v>85.538155989346109</v>
          </cell>
        </row>
        <row r="6098">
          <cell r="AF6098">
            <v>43963</v>
          </cell>
          <cell r="AH6098">
            <v>89.456510281804441</v>
          </cell>
          <cell r="AI6098">
            <v>84.96918671971649</v>
          </cell>
        </row>
        <row r="6099">
          <cell r="AF6099">
            <v>43964</v>
          </cell>
          <cell r="AH6099">
            <v>88.008418843176756</v>
          </cell>
          <cell r="AI6099">
            <v>84.527691439457428</v>
          </cell>
        </row>
        <row r="6100">
          <cell r="AF6100">
            <v>43965</v>
          </cell>
          <cell r="AH6100">
            <v>87.739973693979451</v>
          </cell>
          <cell r="AI6100">
            <v>84.148378593037663</v>
          </cell>
        </row>
        <row r="6101">
          <cell r="AF6101">
            <v>43966</v>
          </cell>
          <cell r="AH6101">
            <v>87.785344705111399</v>
          </cell>
          <cell r="AI6101">
            <v>83.588736688483948</v>
          </cell>
        </row>
        <row r="6102">
          <cell r="AF6102">
            <v>43969</v>
          </cell>
          <cell r="AH6102">
            <v>88.220150228459133</v>
          </cell>
          <cell r="AI6102">
            <v>85.889486740538175</v>
          </cell>
        </row>
        <row r="6103">
          <cell r="AF6103">
            <v>43970</v>
          </cell>
          <cell r="AH6103">
            <v>88.163436464544205</v>
          </cell>
          <cell r="AI6103">
            <v>86.293672560493647</v>
          </cell>
        </row>
        <row r="6104">
          <cell r="AF6104">
            <v>43971</v>
          </cell>
          <cell r="AH6104">
            <v>88.303330415534347</v>
          </cell>
          <cell r="AI6104">
            <v>87.527993872203822</v>
          </cell>
        </row>
        <row r="6105">
          <cell r="AF6105">
            <v>43972</v>
          </cell>
          <cell r="AH6105">
            <v>88.174779217327199</v>
          </cell>
          <cell r="AI6105">
            <v>87.018097914721537</v>
          </cell>
        </row>
        <row r="6106">
          <cell r="AF6106">
            <v>43973</v>
          </cell>
          <cell r="AH6106">
            <v>87.520680473508421</v>
          </cell>
          <cell r="AI6106">
            <v>85.687393830560453</v>
          </cell>
        </row>
        <row r="6107">
          <cell r="AF6107">
            <v>43976</v>
          </cell>
          <cell r="AH6107">
            <v>87.520680473508421</v>
          </cell>
          <cell r="AI6107">
            <v>85.687393830560453</v>
          </cell>
        </row>
        <row r="6108">
          <cell r="AF6108">
            <v>43977</v>
          </cell>
          <cell r="AH6108">
            <v>88.817535208362983</v>
          </cell>
          <cell r="AI6108">
            <v>86.55794790431068</v>
          </cell>
        </row>
        <row r="6109">
          <cell r="AF6109">
            <v>43978</v>
          </cell>
          <cell r="AH6109">
            <v>88.908277230626865</v>
          </cell>
          <cell r="AI6109">
            <v>85.392027269823728</v>
          </cell>
        </row>
        <row r="6110">
          <cell r="AF6110">
            <v>43979</v>
          </cell>
          <cell r="AH6110">
            <v>89.214531555767437</v>
          </cell>
          <cell r="AI6110">
            <v>86.24081749173024</v>
          </cell>
        </row>
        <row r="6111">
          <cell r="AF6111">
            <v>43980</v>
          </cell>
          <cell r="AH6111">
            <v>89.195626967795803</v>
          </cell>
          <cell r="AI6111">
            <v>87.161117512551925</v>
          </cell>
        </row>
        <row r="6112">
          <cell r="AF6112">
            <v>43983</v>
          </cell>
          <cell r="AH6112">
            <v>88.844001631523284</v>
          </cell>
          <cell r="AI6112">
            <v>87.953943544003053</v>
          </cell>
        </row>
        <row r="6113">
          <cell r="AF6113">
            <v>43984</v>
          </cell>
          <cell r="AH6113">
            <v>88.273083074779734</v>
          </cell>
          <cell r="AI6113">
            <v>88.728114845302386</v>
          </cell>
        </row>
        <row r="6114">
          <cell r="AF6114">
            <v>43985</v>
          </cell>
          <cell r="AH6114">
            <v>88.802411537985677</v>
          </cell>
          <cell r="AI6114">
            <v>89.10120944833821</v>
          </cell>
        </row>
        <row r="6115">
          <cell r="AF6115">
            <v>43986</v>
          </cell>
          <cell r="AH6115">
            <v>89.793011947699654</v>
          </cell>
          <cell r="AI6115">
            <v>89.253556411244503</v>
          </cell>
        </row>
        <row r="6116">
          <cell r="AF6116">
            <v>43987</v>
          </cell>
          <cell r="AH6116">
            <v>89.872411217180542</v>
          </cell>
          <cell r="AI6116">
            <v>91.109702061347733</v>
          </cell>
        </row>
        <row r="6117">
          <cell r="AF6117">
            <v>43990</v>
          </cell>
          <cell r="AH6117">
            <v>90.008524250576357</v>
          </cell>
          <cell r="AI6117">
            <v>91.401959500392437</v>
          </cell>
        </row>
        <row r="6118">
          <cell r="AF6118">
            <v>43991</v>
          </cell>
          <cell r="AH6118">
            <v>89.887534887557862</v>
          </cell>
          <cell r="AI6118">
            <v>91.815472685423813</v>
          </cell>
        </row>
        <row r="6119">
          <cell r="AF6119">
            <v>43992</v>
          </cell>
          <cell r="AH6119">
            <v>89.853506629208908</v>
          </cell>
          <cell r="AI6119">
            <v>93.254996028803689</v>
          </cell>
        </row>
        <row r="6120">
          <cell r="AF6120">
            <v>43993</v>
          </cell>
          <cell r="AH6120">
            <v>89.551033221662649</v>
          </cell>
          <cell r="AI6120">
            <v>91.510778759611227</v>
          </cell>
        </row>
        <row r="6121">
          <cell r="AF6121">
            <v>43994</v>
          </cell>
          <cell r="AH6121">
            <v>89.335520918785946</v>
          </cell>
          <cell r="AI6121">
            <v>91.249612537486144</v>
          </cell>
        </row>
        <row r="6122">
          <cell r="AF6122">
            <v>43997</v>
          </cell>
          <cell r="AH6122">
            <v>89.3695491771349</v>
          </cell>
          <cell r="AI6122">
            <v>90.537623670026122</v>
          </cell>
        </row>
        <row r="6123">
          <cell r="AF6123">
            <v>43998</v>
          </cell>
          <cell r="AH6123">
            <v>89.078418522371635</v>
          </cell>
          <cell r="AI6123">
            <v>91.392632135316546</v>
          </cell>
        </row>
        <row r="6124">
          <cell r="AF6124">
            <v>43999</v>
          </cell>
          <cell r="AH6124">
            <v>89.082199439965962</v>
          </cell>
          <cell r="AI6124">
            <v>92.002019986941733</v>
          </cell>
        </row>
        <row r="6125">
          <cell r="AF6125">
            <v>44000</v>
          </cell>
          <cell r="AH6125">
            <v>88.666298504589861</v>
          </cell>
          <cell r="AI6125">
            <v>92.440406145508817</v>
          </cell>
        </row>
        <row r="6126">
          <cell r="AF6126">
            <v>44001</v>
          </cell>
          <cell r="AH6126">
            <v>88.60202290548628</v>
          </cell>
          <cell r="AI6126">
            <v>92.406205806897191</v>
          </cell>
        </row>
        <row r="6127">
          <cell r="AF6127">
            <v>44004</v>
          </cell>
          <cell r="AH6127">
            <v>88.220150228459133</v>
          </cell>
          <cell r="AI6127">
            <v>92.735772706245513</v>
          </cell>
        </row>
        <row r="6128">
          <cell r="AF6128">
            <v>44005</v>
          </cell>
          <cell r="AH6128">
            <v>88.44322436652449</v>
          </cell>
          <cell r="AI6128">
            <v>92.493261214272223</v>
          </cell>
        </row>
        <row r="6129">
          <cell r="AF6129">
            <v>44006</v>
          </cell>
          <cell r="AH6129">
            <v>87.751316446762445</v>
          </cell>
          <cell r="AI6129">
            <v>91.799927076963982</v>
          </cell>
        </row>
        <row r="6130">
          <cell r="AF6130">
            <v>44007</v>
          </cell>
          <cell r="AH6130">
            <v>87.47152854478216</v>
          </cell>
          <cell r="AI6130">
            <v>91.933619309718495</v>
          </cell>
        </row>
        <row r="6131">
          <cell r="AF6131">
            <v>44008</v>
          </cell>
          <cell r="AH6131">
            <v>86.223825738653858</v>
          </cell>
          <cell r="AI6131">
            <v>93.105758187589359</v>
          </cell>
        </row>
        <row r="6132">
          <cell r="AF6132">
            <v>44011</v>
          </cell>
          <cell r="AH6132">
            <v>87.407252945678579</v>
          </cell>
          <cell r="AI6132">
            <v>93.435325086937667</v>
          </cell>
        </row>
        <row r="6133">
          <cell r="AF6133">
            <v>44012</v>
          </cell>
          <cell r="AH6133">
            <v>88.779726032419703</v>
          </cell>
          <cell r="AI6133">
            <v>93.848838271969058</v>
          </cell>
        </row>
        <row r="6134">
          <cell r="AF6134">
            <v>44013</v>
          </cell>
          <cell r="AH6134">
            <v>90.208912883075755</v>
          </cell>
          <cell r="AI6134">
            <v>94.159750441165571</v>
          </cell>
        </row>
        <row r="6135">
          <cell r="AF6135">
            <v>44014</v>
          </cell>
          <cell r="AH6135">
            <v>89.948029569067103</v>
          </cell>
          <cell r="AI6135">
            <v>94.343188620991512</v>
          </cell>
        </row>
        <row r="6136">
          <cell r="AF6136">
            <v>44015</v>
          </cell>
          <cell r="AH6136">
            <v>89.948029569067103</v>
          </cell>
          <cell r="AI6136">
            <v>94.343188620991512</v>
          </cell>
        </row>
        <row r="6137">
          <cell r="AF6137">
            <v>44018</v>
          </cell>
          <cell r="AH6137">
            <v>90.190008295104107</v>
          </cell>
          <cell r="AI6137">
            <v>95.316343710576604</v>
          </cell>
        </row>
        <row r="6138">
          <cell r="AF6138">
            <v>44019</v>
          </cell>
          <cell r="AH6138">
            <v>90.114389943217546</v>
          </cell>
          <cell r="AI6138">
            <v>95.897749466974105</v>
          </cell>
        </row>
        <row r="6139">
          <cell r="AF6139">
            <v>44020</v>
          </cell>
          <cell r="AH6139">
            <v>90.776050522224978</v>
          </cell>
          <cell r="AI6139">
            <v>97.051233614693174</v>
          </cell>
        </row>
        <row r="6140">
          <cell r="AF6140">
            <v>44021</v>
          </cell>
          <cell r="AH6140">
            <v>91.501986700335976</v>
          </cell>
          <cell r="AI6140">
            <v>97.595329910787072</v>
          </cell>
        </row>
        <row r="6141">
          <cell r="AF6141">
            <v>44022</v>
          </cell>
          <cell r="AH6141">
            <v>91.070962094582569</v>
          </cell>
          <cell r="AI6141">
            <v>99.21207319060899</v>
          </cell>
        </row>
        <row r="6142">
          <cell r="AF6142">
            <v>44025</v>
          </cell>
          <cell r="AH6142">
            <v>90.208912883075755</v>
          </cell>
          <cell r="AI6142">
            <v>100.83503471381481</v>
          </cell>
        </row>
        <row r="6143">
          <cell r="AF6143">
            <v>44026</v>
          </cell>
          <cell r="AH6143">
            <v>89.683365337464139</v>
          </cell>
          <cell r="AI6143">
            <v>99.855661380845774</v>
          </cell>
        </row>
        <row r="6144">
          <cell r="AF6144">
            <v>44027</v>
          </cell>
          <cell r="AH6144">
            <v>91.010467413073329</v>
          </cell>
          <cell r="AI6144">
            <v>98.963343455251774</v>
          </cell>
        </row>
        <row r="6145">
          <cell r="AF6145">
            <v>44028</v>
          </cell>
          <cell r="AH6145">
            <v>91.622976063354486</v>
          </cell>
          <cell r="AI6145">
            <v>99.13123602661787</v>
          </cell>
        </row>
        <row r="6146">
          <cell r="AF6146">
            <v>44029</v>
          </cell>
          <cell r="AH6146">
            <v>91.819583778259556</v>
          </cell>
          <cell r="AI6146">
            <v>98.608903582367745</v>
          </cell>
        </row>
        <row r="6147">
          <cell r="AF6147">
            <v>44032</v>
          </cell>
          <cell r="AH6147">
            <v>90.878135297271839</v>
          </cell>
          <cell r="AI6147">
            <v>99.081490079546441</v>
          </cell>
        </row>
        <row r="6148">
          <cell r="AF6148">
            <v>44033</v>
          </cell>
          <cell r="AH6148">
            <v>90.772269604630651</v>
          </cell>
          <cell r="AI6148">
            <v>100.38110294678789</v>
          </cell>
        </row>
        <row r="6149">
          <cell r="AF6149">
            <v>44034</v>
          </cell>
          <cell r="AH6149">
            <v>91.528453123496277</v>
          </cell>
          <cell r="AI6149">
            <v>99.526094481497466</v>
          </cell>
        </row>
        <row r="6150">
          <cell r="AF6150">
            <v>44035</v>
          </cell>
          <cell r="AH6150">
            <v>91.252446139110319</v>
          </cell>
          <cell r="AI6150">
            <v>100.62050531706922</v>
          </cell>
        </row>
        <row r="6151">
          <cell r="AF6151">
            <v>44036</v>
          </cell>
          <cell r="AH6151">
            <v>91.191951457601078</v>
          </cell>
          <cell r="AI6151">
            <v>99.541640089957298</v>
          </cell>
        </row>
        <row r="6152">
          <cell r="AF6152">
            <v>44039</v>
          </cell>
          <cell r="AH6152">
            <v>90.999124660290335</v>
          </cell>
          <cell r="AI6152">
            <v>99.886752597765422</v>
          </cell>
        </row>
        <row r="6153">
          <cell r="AF6153">
            <v>44040</v>
          </cell>
          <cell r="AH6153">
            <v>90.556757301753947</v>
          </cell>
          <cell r="AI6153">
            <v>100.639160047221</v>
          </cell>
        </row>
        <row r="6154">
          <cell r="AF6154">
            <v>44041</v>
          </cell>
          <cell r="AH6154">
            <v>90.817640615762585</v>
          </cell>
          <cell r="AI6154">
            <v>100.9780543116452</v>
          </cell>
        </row>
        <row r="6155">
          <cell r="AF6155">
            <v>44042</v>
          </cell>
          <cell r="AH6155">
            <v>90.984000989913028</v>
          </cell>
          <cell r="AI6155">
            <v>100.44950362401113</v>
          </cell>
        </row>
        <row r="6156">
          <cell r="AF6156">
            <v>44043</v>
          </cell>
          <cell r="AH6156">
            <v>91.895202130146117</v>
          </cell>
          <cell r="AI6156">
            <v>100.35622997325216</v>
          </cell>
        </row>
        <row r="6157">
          <cell r="AF6157">
            <v>44046</v>
          </cell>
          <cell r="AH6157">
            <v>91.728841755995674</v>
          </cell>
          <cell r="AI6157">
            <v>101.69004317910523</v>
          </cell>
        </row>
        <row r="6158">
          <cell r="AF6158">
            <v>44047</v>
          </cell>
          <cell r="AH6158">
            <v>90.658842076800795</v>
          </cell>
          <cell r="AI6158">
            <v>101.98540973984193</v>
          </cell>
        </row>
        <row r="6159">
          <cell r="AF6159">
            <v>44048</v>
          </cell>
          <cell r="AH6159">
            <v>90.840326121328559</v>
          </cell>
          <cell r="AI6159">
            <v>102.871509422052</v>
          </cell>
        </row>
        <row r="6160">
          <cell r="AF6160">
            <v>44049</v>
          </cell>
          <cell r="AH6160">
            <v>90.534071796187973</v>
          </cell>
          <cell r="AI6160">
            <v>103.09225706218153</v>
          </cell>
        </row>
        <row r="6161">
          <cell r="AF6161">
            <v>44050</v>
          </cell>
          <cell r="AH6161">
            <v>90.023647920953664</v>
          </cell>
          <cell r="AI6161">
            <v>101.55013270296681</v>
          </cell>
        </row>
        <row r="6162">
          <cell r="AF6162">
            <v>44053</v>
          </cell>
          <cell r="AH6162">
            <v>90.692870335149749</v>
          </cell>
          <cell r="AI6162">
            <v>102.35228609949382</v>
          </cell>
        </row>
        <row r="6163">
          <cell r="AF6163">
            <v>44054</v>
          </cell>
          <cell r="AH6163">
            <v>91.131456776091824</v>
          </cell>
          <cell r="AI6163">
            <v>102.61967056500282</v>
          </cell>
        </row>
        <row r="6164">
          <cell r="AF6164">
            <v>44055</v>
          </cell>
          <cell r="AH6164">
            <v>91.800679190287909</v>
          </cell>
          <cell r="AI6164">
            <v>102.90260063897165</v>
          </cell>
        </row>
        <row r="6165">
          <cell r="AF6165">
            <v>44056</v>
          </cell>
          <cell r="AH6165">
            <v>93.607957800376766</v>
          </cell>
          <cell r="AI6165">
            <v>101.03712762379256</v>
          </cell>
        </row>
        <row r="6166">
          <cell r="AF6166">
            <v>44057</v>
          </cell>
          <cell r="AH6166">
            <v>93.60417688278244</v>
          </cell>
          <cell r="AI6166">
            <v>101.61853338019003</v>
          </cell>
        </row>
        <row r="6167">
          <cell r="AF6167">
            <v>44060</v>
          </cell>
          <cell r="AH6167">
            <v>94.727109408297906</v>
          </cell>
          <cell r="AI6167">
            <v>102.82176347498056</v>
          </cell>
        </row>
        <row r="6168">
          <cell r="AF6168">
            <v>44061</v>
          </cell>
          <cell r="AH6168">
            <v>94.020077818158541</v>
          </cell>
          <cell r="AI6168">
            <v>104.16490404590952</v>
          </cell>
        </row>
        <row r="6169">
          <cell r="AF6169">
            <v>44062</v>
          </cell>
          <cell r="AH6169">
            <v>94.613681880468064</v>
          </cell>
          <cell r="AI6169">
            <v>105.71013752681621</v>
          </cell>
        </row>
        <row r="6170">
          <cell r="AF6170">
            <v>44063</v>
          </cell>
          <cell r="AH6170">
            <v>94.708204820326273</v>
          </cell>
          <cell r="AI6170">
            <v>104.85201993983382</v>
          </cell>
        </row>
        <row r="6171">
          <cell r="AF6171">
            <v>44064</v>
          </cell>
          <cell r="AH6171">
            <v>94.560749034147477</v>
          </cell>
          <cell r="AI6171">
            <v>103.41249659645395</v>
          </cell>
        </row>
        <row r="6172">
          <cell r="AF6172">
            <v>44067</v>
          </cell>
          <cell r="AH6172">
            <v>94.473787929477922</v>
          </cell>
          <cell r="AI6172">
            <v>103.77004559102994</v>
          </cell>
        </row>
        <row r="6173">
          <cell r="AF6173">
            <v>44068</v>
          </cell>
          <cell r="AH6173">
            <v>95.9067556977283</v>
          </cell>
          <cell r="AI6173">
            <v>104.15868580252558</v>
          </cell>
        </row>
        <row r="6174">
          <cell r="AF6174">
            <v>44069</v>
          </cell>
          <cell r="AH6174">
            <v>95.653434218908316</v>
          </cell>
          <cell r="AI6174">
            <v>104.67480000339181</v>
          </cell>
        </row>
        <row r="6175">
          <cell r="AF6175">
            <v>44070</v>
          </cell>
          <cell r="AH6175">
            <v>96.545730771169758</v>
          </cell>
          <cell r="AI6175">
            <v>104.99193041597226</v>
          </cell>
        </row>
        <row r="6176">
          <cell r="AF6176">
            <v>44071</v>
          </cell>
          <cell r="AH6176">
            <v>96.239476446029173</v>
          </cell>
          <cell r="AI6176">
            <v>105.89979395002609</v>
          </cell>
        </row>
        <row r="6177">
          <cell r="AF6177">
            <v>44074</v>
          </cell>
          <cell r="AH6177">
            <v>96.523045265603784</v>
          </cell>
          <cell r="AI6177">
            <v>105.89979395002609</v>
          </cell>
        </row>
        <row r="6178">
          <cell r="AF6178">
            <v>44075</v>
          </cell>
          <cell r="AH6178">
            <v>97.222515020554496</v>
          </cell>
          <cell r="AI6178">
            <v>106.59312808733432</v>
          </cell>
        </row>
        <row r="6179">
          <cell r="AF6179">
            <v>44076</v>
          </cell>
          <cell r="AH6179">
            <v>97.033469140838093</v>
          </cell>
          <cell r="AI6179">
            <v>105.93088516694574</v>
          </cell>
        </row>
        <row r="6180">
          <cell r="AF6180">
            <v>44077</v>
          </cell>
          <cell r="AH6180">
            <v>96.613787287867666</v>
          </cell>
          <cell r="AI6180">
            <v>104.45405236326228</v>
          </cell>
        </row>
        <row r="6181">
          <cell r="AF6181">
            <v>44078</v>
          </cell>
          <cell r="AH6181">
            <v>96.946508036168552</v>
          </cell>
          <cell r="AI6181">
            <v>105.6666098231287</v>
          </cell>
        </row>
        <row r="6182">
          <cell r="AF6182">
            <v>44081</v>
          </cell>
          <cell r="AH6182">
            <v>96.946508036168552</v>
          </cell>
          <cell r="AI6182">
            <v>105.6666098231287</v>
          </cell>
        </row>
        <row r="6183">
          <cell r="AF6183">
            <v>44082</v>
          </cell>
          <cell r="AH6183">
            <v>97.369970806733292</v>
          </cell>
          <cell r="AI6183">
            <v>104.71210946369538</v>
          </cell>
        </row>
        <row r="6184">
          <cell r="AF6184">
            <v>44083</v>
          </cell>
          <cell r="AH6184">
            <v>97.430465488242547</v>
          </cell>
          <cell r="AI6184">
            <v>105.06965845827139</v>
          </cell>
        </row>
        <row r="6185">
          <cell r="AF6185">
            <v>44084</v>
          </cell>
          <cell r="AH6185">
            <v>98.542055260975033</v>
          </cell>
          <cell r="AI6185">
            <v>104.65303615154805</v>
          </cell>
        </row>
        <row r="6186">
          <cell r="AF6186">
            <v>44085</v>
          </cell>
          <cell r="AH6186">
            <v>99.453256401208137</v>
          </cell>
          <cell r="AI6186">
            <v>105.31838819362861</v>
          </cell>
        </row>
        <row r="6187">
          <cell r="AF6187">
            <v>44088</v>
          </cell>
          <cell r="AH6187">
            <v>99.725482467999754</v>
          </cell>
          <cell r="AI6187">
            <v>106.48741794980751</v>
          </cell>
        </row>
        <row r="6188">
          <cell r="AF6188">
            <v>44089</v>
          </cell>
          <cell r="AH6188">
            <v>99.271772356680373</v>
          </cell>
          <cell r="AI6188">
            <v>105.98995847909308</v>
          </cell>
        </row>
        <row r="6189">
          <cell r="AF6189">
            <v>44090</v>
          </cell>
          <cell r="AH6189">
            <v>99.940994770876458</v>
          </cell>
          <cell r="AI6189">
            <v>106.31641625674942</v>
          </cell>
        </row>
        <row r="6190">
          <cell r="AF6190">
            <v>44091</v>
          </cell>
          <cell r="AH6190">
            <v>101.0223372028543</v>
          </cell>
          <cell r="AI6190">
            <v>106.00239496586094</v>
          </cell>
        </row>
        <row r="6191">
          <cell r="AF6191">
            <v>44092</v>
          </cell>
          <cell r="AH6191">
            <v>102.12258422280382</v>
          </cell>
          <cell r="AI6191">
            <v>106.46254497627179</v>
          </cell>
        </row>
        <row r="6192">
          <cell r="AF6192">
            <v>44095</v>
          </cell>
          <cell r="AH6192">
            <v>100.01283220516869</v>
          </cell>
          <cell r="AI6192">
            <v>104.72454595046325</v>
          </cell>
        </row>
        <row r="6193">
          <cell r="AF6193">
            <v>44096</v>
          </cell>
          <cell r="AH6193">
            <v>100.36067662384689</v>
          </cell>
          <cell r="AI6193">
            <v>105.32460643701253</v>
          </cell>
        </row>
        <row r="6194">
          <cell r="AF6194">
            <v>44097</v>
          </cell>
          <cell r="AH6194">
            <v>100.07710780427227</v>
          </cell>
          <cell r="AI6194">
            <v>103.28191348539141</v>
          </cell>
        </row>
        <row r="6195">
          <cell r="AF6195">
            <v>44098</v>
          </cell>
          <cell r="AH6195">
            <v>99.70279696243378</v>
          </cell>
          <cell r="AI6195">
            <v>102.12842933767233</v>
          </cell>
        </row>
        <row r="6196">
          <cell r="AF6196">
            <v>44099</v>
          </cell>
          <cell r="AH6196">
            <v>99.70279696243378</v>
          </cell>
          <cell r="AI6196">
            <v>102.37404995133757</v>
          </cell>
        </row>
        <row r="6197">
          <cell r="AF6197">
            <v>44102</v>
          </cell>
          <cell r="AH6197">
            <v>99.589369434603924</v>
          </cell>
          <cell r="AI6197">
            <v>103.45602430014145</v>
          </cell>
        </row>
        <row r="6198">
          <cell r="AF6198">
            <v>44103</v>
          </cell>
          <cell r="AH6198">
            <v>99.559122093849311</v>
          </cell>
          <cell r="AI6198">
            <v>103.62391687150757</v>
          </cell>
        </row>
        <row r="6199">
          <cell r="AF6199">
            <v>44104</v>
          </cell>
          <cell r="AH6199">
            <v>101.94110017827606</v>
          </cell>
          <cell r="AI6199">
            <v>103.7918094428737</v>
          </cell>
        </row>
        <row r="6200">
          <cell r="AF6200">
            <v>44105</v>
          </cell>
          <cell r="AH6200">
            <v>101.69534053464474</v>
          </cell>
          <cell r="AI6200">
            <v>100.77596140166747</v>
          </cell>
        </row>
        <row r="6201">
          <cell r="AF6201">
            <v>44106</v>
          </cell>
          <cell r="AH6201">
            <v>101.41177171507013</v>
          </cell>
          <cell r="AI6201">
            <v>102.42690502010097</v>
          </cell>
        </row>
        <row r="6202">
          <cell r="AF6202">
            <v>44109</v>
          </cell>
          <cell r="AH6202">
            <v>101.94866201346471</v>
          </cell>
          <cell r="AI6202">
            <v>102.50463306240012</v>
          </cell>
        </row>
        <row r="6203">
          <cell r="AF6203">
            <v>44110</v>
          </cell>
          <cell r="AH6203">
            <v>103.20014573718733</v>
          </cell>
          <cell r="AI6203">
            <v>102.51085130578404</v>
          </cell>
        </row>
        <row r="6204">
          <cell r="AF6204">
            <v>44111</v>
          </cell>
          <cell r="AH6204">
            <v>104.49700047204189</v>
          </cell>
          <cell r="AI6204">
            <v>104.06541215176664</v>
          </cell>
        </row>
        <row r="6205">
          <cell r="AF6205">
            <v>44112</v>
          </cell>
          <cell r="AH6205">
            <v>104.08109953666579</v>
          </cell>
          <cell r="AI6205">
            <v>104.60950844786053</v>
          </cell>
        </row>
        <row r="6206">
          <cell r="AF6206">
            <v>44113</v>
          </cell>
          <cell r="AH6206">
            <v>104.83728305553142</v>
          </cell>
          <cell r="AI6206">
            <v>106.63043754763791</v>
          </cell>
        </row>
        <row r="6207">
          <cell r="AF6207">
            <v>44116</v>
          </cell>
          <cell r="AH6207">
            <v>103.47993363916761</v>
          </cell>
          <cell r="AI6207">
            <v>106.87605816130316</v>
          </cell>
        </row>
        <row r="6208">
          <cell r="AF6208">
            <v>44117</v>
          </cell>
          <cell r="AH6208">
            <v>103.88071090416641</v>
          </cell>
          <cell r="AI6208">
            <v>106.30708889167353</v>
          </cell>
        </row>
        <row r="6209">
          <cell r="AF6209">
            <v>44118</v>
          </cell>
          <cell r="AH6209">
            <v>104.64823717581501</v>
          </cell>
          <cell r="AI6209">
            <v>106.4345628810441</v>
          </cell>
        </row>
        <row r="6210">
          <cell r="AF6210">
            <v>44119</v>
          </cell>
          <cell r="AH6210">
            <v>105.91484456991496</v>
          </cell>
          <cell r="AI6210">
            <v>106.67085612963345</v>
          </cell>
        </row>
        <row r="6211">
          <cell r="AF6211">
            <v>44120</v>
          </cell>
          <cell r="AH6211">
            <v>105.71067501982122</v>
          </cell>
          <cell r="AI6211">
            <v>107.03151424590142</v>
          </cell>
        </row>
        <row r="6212">
          <cell r="AF6212">
            <v>44123</v>
          </cell>
          <cell r="AH6212">
            <v>105.8392262180284</v>
          </cell>
          <cell r="AI6212">
            <v>107.19629769557557</v>
          </cell>
        </row>
        <row r="6213">
          <cell r="AF6213">
            <v>44124</v>
          </cell>
          <cell r="AH6213">
            <v>106.0547385209051</v>
          </cell>
          <cell r="AI6213">
            <v>108.0419787957901</v>
          </cell>
        </row>
        <row r="6214">
          <cell r="AF6214">
            <v>44125</v>
          </cell>
          <cell r="AH6214">
            <v>106.24756531821583</v>
          </cell>
          <cell r="AI6214">
            <v>109.11773490121006</v>
          </cell>
        </row>
        <row r="6215">
          <cell r="AF6215">
            <v>44126</v>
          </cell>
          <cell r="AH6215">
            <v>105.85813080600003</v>
          </cell>
          <cell r="AI6215">
            <v>108.69178522941083</v>
          </cell>
        </row>
        <row r="6216">
          <cell r="AF6216">
            <v>44127</v>
          </cell>
          <cell r="AH6216">
            <v>106.49332496184718</v>
          </cell>
          <cell r="AI6216">
            <v>108.01710582225438</v>
          </cell>
        </row>
        <row r="6217">
          <cell r="AF6217">
            <v>44130</v>
          </cell>
          <cell r="AH6217">
            <v>106.16816604873495</v>
          </cell>
          <cell r="AI6217">
            <v>106.97865917713801</v>
          </cell>
        </row>
        <row r="6218">
          <cell r="AF6218">
            <v>44131</v>
          </cell>
          <cell r="AH6218">
            <v>105.97912016901854</v>
          </cell>
          <cell r="AI6218">
            <v>107.16209735696395</v>
          </cell>
        </row>
        <row r="6219">
          <cell r="AF6219">
            <v>44132</v>
          </cell>
          <cell r="AH6219">
            <v>104.40625844977802</v>
          </cell>
          <cell r="AI6219">
            <v>106.49674531488341</v>
          </cell>
        </row>
        <row r="6220">
          <cell r="AF6220">
            <v>44133</v>
          </cell>
          <cell r="AH6220">
            <v>104.15671788855236</v>
          </cell>
          <cell r="AI6220">
            <v>106.38481693397266</v>
          </cell>
        </row>
        <row r="6221">
          <cell r="AF6221">
            <v>44134</v>
          </cell>
          <cell r="AH6221">
            <v>104.12647054779772</v>
          </cell>
          <cell r="AI6221">
            <v>106.86673079622726</v>
          </cell>
        </row>
        <row r="6222">
          <cell r="AF6222">
            <v>44137</v>
          </cell>
          <cell r="AH6222">
            <v>104.68982726935263</v>
          </cell>
          <cell r="AI6222">
            <v>107.49477337800423</v>
          </cell>
        </row>
        <row r="6223">
          <cell r="AF6223">
            <v>44138</v>
          </cell>
          <cell r="AH6223">
            <v>104.93180599538962</v>
          </cell>
          <cell r="AI6223">
            <v>108.88144165262069</v>
          </cell>
        </row>
        <row r="6224">
          <cell r="AF6224">
            <v>44139</v>
          </cell>
          <cell r="AH6224">
            <v>105.61615207996302</v>
          </cell>
          <cell r="AI6224">
            <v>109.21722679535294</v>
          </cell>
        </row>
        <row r="6225">
          <cell r="AF6225">
            <v>44140</v>
          </cell>
          <cell r="AH6225">
            <v>106.42526844514926</v>
          </cell>
          <cell r="AI6225">
            <v>109.24831801227259</v>
          </cell>
        </row>
        <row r="6226">
          <cell r="AF6226">
            <v>44141</v>
          </cell>
          <cell r="AH6226">
            <v>106.20975614227257</v>
          </cell>
          <cell r="AI6226">
            <v>109.88879708081743</v>
          </cell>
        </row>
        <row r="6227">
          <cell r="AF6227">
            <v>44144</v>
          </cell>
          <cell r="AH6227">
            <v>107.40830701967458</v>
          </cell>
          <cell r="AI6227">
            <v>109.75821396975488</v>
          </cell>
        </row>
        <row r="6228">
          <cell r="AF6228">
            <v>44145</v>
          </cell>
          <cell r="AH6228">
            <v>109.26473755848971</v>
          </cell>
          <cell r="AI6228">
            <v>110.31163763092468</v>
          </cell>
        </row>
        <row r="6229">
          <cell r="AF6229">
            <v>44146</v>
          </cell>
          <cell r="AH6229">
            <v>109.0454443380187</v>
          </cell>
          <cell r="AI6229">
            <v>110.25567344046931</v>
          </cell>
        </row>
        <row r="6230">
          <cell r="AF6230">
            <v>44147</v>
          </cell>
          <cell r="AH6230">
            <v>108.64844799061423</v>
          </cell>
          <cell r="AI6230">
            <v>110.92413460424183</v>
          </cell>
        </row>
        <row r="6231">
          <cell r="AF6231">
            <v>44148</v>
          </cell>
          <cell r="AH6231">
            <v>108.20608063207783</v>
          </cell>
          <cell r="AI6231">
            <v>111.26924711204997</v>
          </cell>
        </row>
        <row r="6232">
          <cell r="AF6232">
            <v>44151</v>
          </cell>
          <cell r="AH6232">
            <v>109.13240544268822</v>
          </cell>
          <cell r="AI6232">
            <v>112.75229815911736</v>
          </cell>
        </row>
        <row r="6233">
          <cell r="AF6233">
            <v>44152</v>
          </cell>
          <cell r="AH6233">
            <v>109.89615079674253</v>
          </cell>
          <cell r="AI6233">
            <v>113.12539276215317</v>
          </cell>
        </row>
        <row r="6234">
          <cell r="AF6234">
            <v>44153</v>
          </cell>
          <cell r="AH6234">
            <v>110.45572660070309</v>
          </cell>
          <cell r="AI6234">
            <v>113.92443703698822</v>
          </cell>
        </row>
        <row r="6235">
          <cell r="AF6235">
            <v>44154</v>
          </cell>
          <cell r="AH6235">
            <v>109.1702146186315</v>
          </cell>
          <cell r="AI6235">
            <v>114.02081980943915</v>
          </cell>
        </row>
        <row r="6236">
          <cell r="AF6236">
            <v>44155</v>
          </cell>
          <cell r="AH6236">
            <v>109.54074454287569</v>
          </cell>
          <cell r="AI6236">
            <v>115.74327322678786</v>
          </cell>
        </row>
        <row r="6237">
          <cell r="AF6237">
            <v>44158</v>
          </cell>
          <cell r="AH6237">
            <v>110.80357101938128</v>
          </cell>
          <cell r="AI6237">
            <v>114.22291271941688</v>
          </cell>
        </row>
        <row r="6238">
          <cell r="AF6238">
            <v>44159</v>
          </cell>
          <cell r="AH6238">
            <v>111.20434828438006</v>
          </cell>
          <cell r="AI6238">
            <v>115.60336275064942</v>
          </cell>
        </row>
        <row r="6239">
          <cell r="AF6239">
            <v>44160</v>
          </cell>
          <cell r="AH6239">
            <v>110.08519667645893</v>
          </cell>
          <cell r="AI6239">
            <v>115.21161341746182</v>
          </cell>
        </row>
        <row r="6240">
          <cell r="AF6240">
            <v>44161</v>
          </cell>
          <cell r="AH6240">
            <v>110.08519667645893</v>
          </cell>
          <cell r="AI6240">
            <v>115.21161341746182</v>
          </cell>
        </row>
        <row r="6241">
          <cell r="AF6241">
            <v>44162</v>
          </cell>
          <cell r="AH6241">
            <v>111.05689249820126</v>
          </cell>
          <cell r="AI6241">
            <v>117.80773003025274</v>
          </cell>
        </row>
        <row r="6242">
          <cell r="AF6242">
            <v>44165</v>
          </cell>
          <cell r="AH6242">
            <v>109.43487885023448</v>
          </cell>
          <cell r="AI6242">
            <v>118.88970437905662</v>
          </cell>
        </row>
        <row r="6243">
          <cell r="AF6243">
            <v>44166</v>
          </cell>
          <cell r="AH6243">
            <v>108.69759991934049</v>
          </cell>
          <cell r="AI6243">
            <v>120.1240256907668</v>
          </cell>
        </row>
        <row r="6244">
          <cell r="AF6244">
            <v>44167</v>
          </cell>
          <cell r="AH6244">
            <v>109.16643370103718</v>
          </cell>
          <cell r="AI6244">
            <v>119.40581857992285</v>
          </cell>
        </row>
        <row r="6245">
          <cell r="AF6245">
            <v>44168</v>
          </cell>
          <cell r="AH6245">
            <v>109.0643489259903</v>
          </cell>
          <cell r="AI6245">
            <v>118.81819458014142</v>
          </cell>
        </row>
        <row r="6246">
          <cell r="AF6246">
            <v>44169</v>
          </cell>
          <cell r="AH6246">
            <v>108.11533860981395</v>
          </cell>
          <cell r="AI6246">
            <v>119.92193278078906</v>
          </cell>
        </row>
        <row r="6247">
          <cell r="AF6247">
            <v>44172</v>
          </cell>
          <cell r="AH6247">
            <v>107.95275915325784</v>
          </cell>
          <cell r="AI6247">
            <v>119.24414425194065</v>
          </cell>
        </row>
        <row r="6248">
          <cell r="AF6248">
            <v>44173</v>
          </cell>
          <cell r="AH6248">
            <v>107.22304205755249</v>
          </cell>
          <cell r="AI6248">
            <v>118.83684931029322</v>
          </cell>
        </row>
        <row r="6249">
          <cell r="AF6249">
            <v>44174</v>
          </cell>
          <cell r="AH6249">
            <v>108.55770596835035</v>
          </cell>
          <cell r="AI6249">
            <v>120.37586454781598</v>
          </cell>
        </row>
        <row r="6250">
          <cell r="AF6250">
            <v>44175</v>
          </cell>
          <cell r="AH6250">
            <v>108.88664579905689</v>
          </cell>
          <cell r="AI6250">
            <v>122.35015682221388</v>
          </cell>
        </row>
        <row r="6251">
          <cell r="AF6251">
            <v>44176</v>
          </cell>
          <cell r="AH6251">
            <v>109.72979042259209</v>
          </cell>
          <cell r="AI6251">
            <v>120.45359259011511</v>
          </cell>
        </row>
        <row r="6252">
          <cell r="AF6252">
            <v>44179</v>
          </cell>
          <cell r="AH6252">
            <v>109.4915926141494</v>
          </cell>
          <cell r="AI6252">
            <v>120.99768888620902</v>
          </cell>
        </row>
        <row r="6253">
          <cell r="AF6253">
            <v>44180</v>
          </cell>
          <cell r="AH6253">
            <v>109.98689281900639</v>
          </cell>
          <cell r="AI6253">
            <v>120.82668719315093</v>
          </cell>
        </row>
        <row r="6254">
          <cell r="AF6254">
            <v>44181</v>
          </cell>
          <cell r="AH6254">
            <v>110.32717540249593</v>
          </cell>
          <cell r="AI6254">
            <v>121.26818247340999</v>
          </cell>
        </row>
        <row r="6255">
          <cell r="AF6255">
            <v>44182</v>
          </cell>
          <cell r="AH6255">
            <v>111.51438352711497</v>
          </cell>
          <cell r="AI6255">
            <v>122.32217472698619</v>
          </cell>
        </row>
        <row r="6256">
          <cell r="AF6256">
            <v>44183</v>
          </cell>
          <cell r="AH6256">
            <v>111.93784629767973</v>
          </cell>
          <cell r="AI6256">
            <v>122.91601697015153</v>
          </cell>
        </row>
        <row r="6257">
          <cell r="AF6257">
            <v>44186</v>
          </cell>
          <cell r="AH6257">
            <v>112.45205109050836</v>
          </cell>
          <cell r="AI6257">
            <v>120.69921320378036</v>
          </cell>
        </row>
        <row r="6258">
          <cell r="AF6258">
            <v>44187</v>
          </cell>
          <cell r="AH6258">
            <v>112.66378247579074</v>
          </cell>
          <cell r="AI6258">
            <v>118.87415877059679</v>
          </cell>
        </row>
        <row r="6259">
          <cell r="AF6259">
            <v>44188</v>
          </cell>
          <cell r="AH6259">
            <v>114.11943574960708</v>
          </cell>
          <cell r="AI6259">
            <v>120.17066251614628</v>
          </cell>
        </row>
        <row r="6260">
          <cell r="AF6260">
            <v>44189</v>
          </cell>
          <cell r="AH6260">
            <v>114.37275722842706</v>
          </cell>
          <cell r="AI6260">
            <v>120.43493785996333</v>
          </cell>
        </row>
        <row r="6261">
          <cell r="AF6261">
            <v>44190</v>
          </cell>
          <cell r="AH6261">
            <v>114.37275722842706</v>
          </cell>
          <cell r="AI6261">
            <v>120.43493785996333</v>
          </cell>
        </row>
        <row r="6262">
          <cell r="AF6262">
            <v>44193</v>
          </cell>
          <cell r="AH6262">
            <v>114.14590217276736</v>
          </cell>
          <cell r="AI6262">
            <v>120.43493785996333</v>
          </cell>
        </row>
        <row r="6263">
          <cell r="AF6263">
            <v>44194</v>
          </cell>
          <cell r="AH6263">
            <v>115.40116681408435</v>
          </cell>
          <cell r="AI6263">
            <v>119.8473138601819</v>
          </cell>
        </row>
        <row r="6264">
          <cell r="AF6264">
            <v>44195</v>
          </cell>
          <cell r="AH6264">
            <v>116.89841018143828</v>
          </cell>
          <cell r="AI6264">
            <v>119.96546048447658</v>
          </cell>
        </row>
        <row r="6265">
          <cell r="AF6265">
            <v>44196</v>
          </cell>
          <cell r="AH6265">
            <v>118.2292931746418</v>
          </cell>
          <cell r="AI6265">
            <v>118.74357565953426</v>
          </cell>
        </row>
        <row r="6266">
          <cell r="AF6266">
            <v>44197</v>
          </cell>
          <cell r="AH6266">
            <v>118.2292931746418</v>
          </cell>
          <cell r="AI6266">
            <v>118.74357565953426</v>
          </cell>
        </row>
        <row r="6267">
          <cell r="AF6267">
            <v>44200</v>
          </cell>
          <cell r="AH6267">
            <v>117.91925793190688</v>
          </cell>
          <cell r="AI6267">
            <v>121.20600003957068</v>
          </cell>
        </row>
        <row r="6268">
          <cell r="AF6268">
            <v>44201</v>
          </cell>
          <cell r="AH6268">
            <v>119.91558242171217</v>
          </cell>
          <cell r="AI6268">
            <v>122.7232514252497</v>
          </cell>
        </row>
        <row r="6269">
          <cell r="AF6269">
            <v>44202</v>
          </cell>
          <cell r="AH6269">
            <v>119.81727856425961</v>
          </cell>
          <cell r="AI6269">
            <v>123.07769129813373</v>
          </cell>
        </row>
        <row r="6270">
          <cell r="AF6270">
            <v>44203</v>
          </cell>
          <cell r="AH6270">
            <v>119.11780880930893</v>
          </cell>
          <cell r="AI6270">
            <v>124.17832037708941</v>
          </cell>
        </row>
        <row r="6271">
          <cell r="AF6271">
            <v>44204</v>
          </cell>
          <cell r="AH6271">
            <v>119.54127157987368</v>
          </cell>
          <cell r="AI6271">
            <v>122.87248926646403</v>
          </cell>
        </row>
        <row r="6272">
          <cell r="AF6272">
            <v>44207</v>
          </cell>
          <cell r="AH6272">
            <v>119.26904551308205</v>
          </cell>
          <cell r="AI6272">
            <v>120.18620812460611</v>
          </cell>
        </row>
        <row r="6273">
          <cell r="AF6273">
            <v>44208</v>
          </cell>
          <cell r="AH6273">
            <v>122.35427427005384</v>
          </cell>
          <cell r="AI6273">
            <v>121.79051491766015</v>
          </cell>
        </row>
        <row r="6274">
          <cell r="AF6274">
            <v>44209</v>
          </cell>
          <cell r="AH6274">
            <v>123.04240127222155</v>
          </cell>
          <cell r="AI6274">
            <v>122.02058992286557</v>
          </cell>
        </row>
        <row r="6275">
          <cell r="AF6275">
            <v>44210</v>
          </cell>
          <cell r="AH6275">
            <v>124.94042190457429</v>
          </cell>
          <cell r="AI6275">
            <v>122.39368452590139</v>
          </cell>
        </row>
        <row r="6276">
          <cell r="AF6276">
            <v>44211</v>
          </cell>
          <cell r="AH6276">
            <v>124.97445016292325</v>
          </cell>
          <cell r="AI6276">
            <v>120.90752435714202</v>
          </cell>
        </row>
        <row r="6277">
          <cell r="AF6277">
            <v>44214</v>
          </cell>
          <cell r="AH6277">
            <v>124.97445016292325</v>
          </cell>
          <cell r="AI6277">
            <v>120.90752435714202</v>
          </cell>
        </row>
        <row r="6278">
          <cell r="AF6278">
            <v>44215</v>
          </cell>
          <cell r="AH6278">
            <v>124.0405635171242</v>
          </cell>
          <cell r="AI6278">
            <v>120.51888414564638</v>
          </cell>
        </row>
        <row r="6279">
          <cell r="AF6279">
            <v>44216</v>
          </cell>
          <cell r="AH6279">
            <v>123.59063432339914</v>
          </cell>
          <cell r="AI6279">
            <v>121.71900511874495</v>
          </cell>
        </row>
        <row r="6280">
          <cell r="AF6280">
            <v>44217</v>
          </cell>
          <cell r="AH6280">
            <v>123.83261304943615</v>
          </cell>
          <cell r="AI6280">
            <v>121.90866154195481</v>
          </cell>
        </row>
        <row r="6281">
          <cell r="AF6281">
            <v>44218</v>
          </cell>
          <cell r="AH6281">
            <v>121.29183642604761</v>
          </cell>
          <cell r="AI6281">
            <v>121.70035038859315</v>
          </cell>
        </row>
        <row r="6282">
          <cell r="AF6282">
            <v>44221</v>
          </cell>
          <cell r="AH6282">
            <v>122.95922108514632</v>
          </cell>
          <cell r="AI6282">
            <v>121.78429667427621</v>
          </cell>
        </row>
        <row r="6283">
          <cell r="AF6283">
            <v>44222</v>
          </cell>
          <cell r="AH6283">
            <v>125.08409677315876</v>
          </cell>
          <cell r="AI6283">
            <v>121.98949870594591</v>
          </cell>
        </row>
        <row r="6284">
          <cell r="AF6284">
            <v>44223</v>
          </cell>
          <cell r="AH6284">
            <v>124.80430887117848</v>
          </cell>
          <cell r="AI6284">
            <v>119.6421118285122</v>
          </cell>
        </row>
        <row r="6285">
          <cell r="AF6285">
            <v>44224</v>
          </cell>
          <cell r="AH6285">
            <v>123.90823140132271</v>
          </cell>
          <cell r="AI6285">
            <v>119.76336757449884</v>
          </cell>
        </row>
        <row r="6286">
          <cell r="AF6286">
            <v>44225</v>
          </cell>
          <cell r="AH6286">
            <v>125.38657018070502</v>
          </cell>
          <cell r="AI6286">
            <v>119.3467452677755</v>
          </cell>
        </row>
        <row r="6287">
          <cell r="AF6287">
            <v>44228</v>
          </cell>
          <cell r="AH6287">
            <v>125.03872576202683</v>
          </cell>
          <cell r="AI6287">
            <v>118.8648314055209</v>
          </cell>
        </row>
        <row r="6288">
          <cell r="AF6288">
            <v>44229</v>
          </cell>
          <cell r="AH6288">
            <v>124.87614630547071</v>
          </cell>
          <cell r="AI6288">
            <v>118.6067743050878</v>
          </cell>
        </row>
        <row r="6289">
          <cell r="AF6289">
            <v>44230</v>
          </cell>
          <cell r="AH6289">
            <v>125.76466194013784</v>
          </cell>
          <cell r="AI6289">
            <v>119.29699932070406</v>
          </cell>
        </row>
        <row r="6290">
          <cell r="AF6290">
            <v>44231</v>
          </cell>
          <cell r="AH6290">
            <v>125.81003295126978</v>
          </cell>
          <cell r="AI6290">
            <v>119.62656622005237</v>
          </cell>
        </row>
        <row r="6291">
          <cell r="AF6291">
            <v>44232</v>
          </cell>
          <cell r="AH6291">
            <v>125.99907883098618</v>
          </cell>
          <cell r="AI6291">
            <v>121.13449024065548</v>
          </cell>
        </row>
        <row r="6292">
          <cell r="AF6292">
            <v>44235</v>
          </cell>
          <cell r="AH6292">
            <v>127.71561541881117</v>
          </cell>
          <cell r="AI6292">
            <v>122.35948418728977</v>
          </cell>
        </row>
        <row r="6293">
          <cell r="AF6293">
            <v>44236</v>
          </cell>
          <cell r="AH6293">
            <v>127.49254128074581</v>
          </cell>
          <cell r="AI6293">
            <v>123.94824537188397</v>
          </cell>
        </row>
        <row r="6294">
          <cell r="AF6294">
            <v>44237</v>
          </cell>
          <cell r="AH6294">
            <v>124.95554557495161</v>
          </cell>
          <cell r="AI6294">
            <v>125.84170048229078</v>
          </cell>
        </row>
        <row r="6295">
          <cell r="AF6295">
            <v>44238</v>
          </cell>
          <cell r="AH6295">
            <v>125.85540396240171</v>
          </cell>
          <cell r="AI6295">
            <v>125.99715656688903</v>
          </cell>
        </row>
        <row r="6296">
          <cell r="AF6296">
            <v>44239</v>
          </cell>
          <cell r="AH6296">
            <v>126.29777132093811</v>
          </cell>
          <cell r="AI6296">
            <v>126.75578225972853</v>
          </cell>
        </row>
        <row r="6297">
          <cell r="AF6297">
            <v>44242</v>
          </cell>
          <cell r="AH6297">
            <v>126.29777132093811</v>
          </cell>
          <cell r="AI6297">
            <v>126.75578225972853</v>
          </cell>
        </row>
        <row r="6298">
          <cell r="AF6298">
            <v>44243</v>
          </cell>
          <cell r="AH6298">
            <v>128.4831416904598</v>
          </cell>
          <cell r="AI6298">
            <v>127.23458700029117</v>
          </cell>
        </row>
        <row r="6299">
          <cell r="AF6299">
            <v>44244</v>
          </cell>
          <cell r="AH6299">
            <v>127.70427266602819</v>
          </cell>
          <cell r="AI6299">
            <v>127.59213599486718</v>
          </cell>
        </row>
        <row r="6300">
          <cell r="AF6300">
            <v>44245</v>
          </cell>
          <cell r="AH6300">
            <v>128.16554461253622</v>
          </cell>
          <cell r="AI6300">
            <v>129.5446644174213</v>
          </cell>
        </row>
        <row r="6301">
          <cell r="AF6301">
            <v>44246</v>
          </cell>
          <cell r="AH6301">
            <v>127.80635744107505</v>
          </cell>
          <cell r="AI6301">
            <v>132.40816549572125</v>
          </cell>
        </row>
        <row r="6302">
          <cell r="AF6302">
            <v>44249</v>
          </cell>
          <cell r="AH6302">
            <v>129.50398944092839</v>
          </cell>
          <cell r="AI6302">
            <v>134.33893006643163</v>
          </cell>
        </row>
        <row r="6303">
          <cell r="AF6303">
            <v>44250</v>
          </cell>
          <cell r="AH6303">
            <v>129.67413073267318</v>
          </cell>
          <cell r="AI6303">
            <v>134.30472972781999</v>
          </cell>
        </row>
        <row r="6304">
          <cell r="AF6304">
            <v>44251</v>
          </cell>
          <cell r="AH6304">
            <v>131.492752095545</v>
          </cell>
          <cell r="AI6304">
            <v>135.93701861610171</v>
          </cell>
        </row>
        <row r="6305">
          <cell r="AF6305">
            <v>44252</v>
          </cell>
          <cell r="AH6305">
            <v>130.07490799767194</v>
          </cell>
          <cell r="AI6305">
            <v>137.61905345145487</v>
          </cell>
        </row>
        <row r="6306">
          <cell r="AF6306">
            <v>44253</v>
          </cell>
          <cell r="AH6306">
            <v>128.33568590428098</v>
          </cell>
          <cell r="AI6306">
            <v>132.59471279723914</v>
          </cell>
        </row>
        <row r="6307">
          <cell r="AF6307">
            <v>44256</v>
          </cell>
          <cell r="AH6307">
            <v>127.17872512041657</v>
          </cell>
          <cell r="AI6307">
            <v>132.08170771806491</v>
          </cell>
        </row>
        <row r="6308">
          <cell r="AF6308">
            <v>44257</v>
          </cell>
          <cell r="AH6308">
            <v>128.18444920050786</v>
          </cell>
          <cell r="AI6308">
            <v>134.76798885992281</v>
          </cell>
        </row>
        <row r="6309">
          <cell r="AF6309">
            <v>44258</v>
          </cell>
          <cell r="AH6309">
            <v>127.20141062598255</v>
          </cell>
          <cell r="AI6309">
            <v>132.86520638444011</v>
          </cell>
        </row>
        <row r="6310">
          <cell r="AF6310">
            <v>44259</v>
          </cell>
          <cell r="AH6310">
            <v>126.56243555254107</v>
          </cell>
          <cell r="AI6310">
            <v>129.58508299941684</v>
          </cell>
        </row>
        <row r="6311">
          <cell r="AF6311">
            <v>44260</v>
          </cell>
          <cell r="AH6311">
            <v>127.94625139206519</v>
          </cell>
          <cell r="AI6311">
            <v>130.20068909442597</v>
          </cell>
        </row>
        <row r="6312">
          <cell r="AF6312">
            <v>44263</v>
          </cell>
          <cell r="AH6312">
            <v>128.1768873653192</v>
          </cell>
          <cell r="AI6312">
            <v>130.73234890375201</v>
          </cell>
        </row>
        <row r="6313">
          <cell r="AF6313">
            <v>44264</v>
          </cell>
          <cell r="AH6313">
            <v>128.60035013588396</v>
          </cell>
          <cell r="AI6313">
            <v>128.98813163455955</v>
          </cell>
        </row>
        <row r="6314">
          <cell r="AF6314">
            <v>44265</v>
          </cell>
          <cell r="AH6314">
            <v>127.58706422060402</v>
          </cell>
          <cell r="AI6314">
            <v>129.42962691481858</v>
          </cell>
        </row>
        <row r="6315">
          <cell r="AF6315">
            <v>44266</v>
          </cell>
          <cell r="AH6315">
            <v>128.53607453678038</v>
          </cell>
          <cell r="AI6315">
            <v>131.33240939030128</v>
          </cell>
        </row>
        <row r="6316">
          <cell r="AF6316">
            <v>44267</v>
          </cell>
          <cell r="AH6316">
            <v>128.44911343211083</v>
          </cell>
          <cell r="AI6316">
            <v>131.25468134800215</v>
          </cell>
        </row>
        <row r="6317">
          <cell r="AF6317">
            <v>44270</v>
          </cell>
          <cell r="AH6317">
            <v>129.44349475941914</v>
          </cell>
          <cell r="AI6317">
            <v>132.92117057489548</v>
          </cell>
        </row>
        <row r="6318">
          <cell r="AF6318">
            <v>44271</v>
          </cell>
          <cell r="AH6318">
            <v>130.20345919587911</v>
          </cell>
          <cell r="AI6318">
            <v>131.02771546448869</v>
          </cell>
        </row>
        <row r="6319">
          <cell r="AF6319">
            <v>44272</v>
          </cell>
          <cell r="AH6319">
            <v>130.12405992639822</v>
          </cell>
          <cell r="AI6319">
            <v>132.23716380266316</v>
          </cell>
        </row>
        <row r="6320">
          <cell r="AF6320">
            <v>44273</v>
          </cell>
          <cell r="AH6320">
            <v>127.74208184197147</v>
          </cell>
          <cell r="AI6320">
            <v>131.78012291394427</v>
          </cell>
        </row>
        <row r="6321">
          <cell r="AF6321">
            <v>44274</v>
          </cell>
          <cell r="AH6321">
            <v>128.324343151498</v>
          </cell>
          <cell r="AI6321">
            <v>133.22897362240005</v>
          </cell>
        </row>
        <row r="6322">
          <cell r="AF6322">
            <v>44277</v>
          </cell>
          <cell r="AH6322">
            <v>127.60974972616998</v>
          </cell>
          <cell r="AI6322">
            <v>133.94407161155203</v>
          </cell>
        </row>
        <row r="6323">
          <cell r="AF6323">
            <v>44278</v>
          </cell>
          <cell r="AH6323">
            <v>128.21091562366817</v>
          </cell>
          <cell r="AI6323">
            <v>131.63088507272994</v>
          </cell>
        </row>
        <row r="6324">
          <cell r="AF6324">
            <v>44279</v>
          </cell>
          <cell r="AH6324">
            <v>128.34324773946966</v>
          </cell>
          <cell r="AI6324">
            <v>132.19674522066759</v>
          </cell>
        </row>
        <row r="6325">
          <cell r="AF6325">
            <v>44280</v>
          </cell>
          <cell r="AH6325">
            <v>127.06529759258673</v>
          </cell>
          <cell r="AI6325">
            <v>130.39656376101976</v>
          </cell>
        </row>
        <row r="6326">
          <cell r="AF6326">
            <v>44281</v>
          </cell>
          <cell r="AH6326">
            <v>127.86685212258431</v>
          </cell>
          <cell r="AI6326">
            <v>133.14191821502502</v>
          </cell>
        </row>
        <row r="6327">
          <cell r="AF6327">
            <v>44284</v>
          </cell>
          <cell r="AH6327">
            <v>127.51144586871744</v>
          </cell>
          <cell r="AI6327">
            <v>131.7241587234889</v>
          </cell>
        </row>
        <row r="6328">
          <cell r="AF6328">
            <v>44285</v>
          </cell>
          <cell r="AH6328">
            <v>126.07091626527841</v>
          </cell>
          <cell r="AI6328">
            <v>130.19447085104204</v>
          </cell>
        </row>
        <row r="6329">
          <cell r="AF6329">
            <v>44286</v>
          </cell>
          <cell r="AH6329">
            <v>129.01625107126006</v>
          </cell>
          <cell r="AI6329">
            <v>129.99237794106429</v>
          </cell>
        </row>
        <row r="6330">
          <cell r="AF6330">
            <v>44287</v>
          </cell>
          <cell r="AH6330">
            <v>127.74208184197147</v>
          </cell>
          <cell r="AI6330">
            <v>130.17581612089023</v>
          </cell>
        </row>
        <row r="6331">
          <cell r="AF6331">
            <v>44288</v>
          </cell>
          <cell r="AH6331">
            <v>127.74208184197147</v>
          </cell>
          <cell r="AI6331">
            <v>130.17581612089023</v>
          </cell>
        </row>
        <row r="6332">
          <cell r="AF6332">
            <v>44291</v>
          </cell>
          <cell r="AH6332">
            <v>128.00296515598012</v>
          </cell>
          <cell r="AI6332">
            <v>130.17581612089023</v>
          </cell>
        </row>
        <row r="6333">
          <cell r="AF6333">
            <v>44292</v>
          </cell>
          <cell r="AH6333">
            <v>128.46423710248814</v>
          </cell>
          <cell r="AI6333">
            <v>133.27250132608756</v>
          </cell>
        </row>
        <row r="6334">
          <cell r="AF6334">
            <v>44293</v>
          </cell>
          <cell r="AH6334">
            <v>129.16370685743885</v>
          </cell>
          <cell r="AI6334">
            <v>132.26203677619887</v>
          </cell>
        </row>
        <row r="6335">
          <cell r="AF6335">
            <v>44294</v>
          </cell>
          <cell r="AH6335">
            <v>130.89158619804684</v>
          </cell>
          <cell r="AI6335">
            <v>133.51501281806085</v>
          </cell>
        </row>
        <row r="6336">
          <cell r="AF6336">
            <v>44295</v>
          </cell>
          <cell r="AH6336">
            <v>130.7138830711134</v>
          </cell>
          <cell r="AI6336">
            <v>132.37707427880159</v>
          </cell>
        </row>
        <row r="6337">
          <cell r="AF6337">
            <v>44298</v>
          </cell>
          <cell r="AH6337">
            <v>129.06162208239201</v>
          </cell>
          <cell r="AI6337">
            <v>131.30753641676557</v>
          </cell>
        </row>
        <row r="6338">
          <cell r="AF6338">
            <v>44299</v>
          </cell>
          <cell r="AH6338">
            <v>129.86695752998389</v>
          </cell>
          <cell r="AI6338">
            <v>132.37707427880159</v>
          </cell>
        </row>
        <row r="6339">
          <cell r="AF6339">
            <v>44300</v>
          </cell>
          <cell r="AH6339">
            <v>131.90487211332677</v>
          </cell>
          <cell r="AI6339">
            <v>134.51304088118167</v>
          </cell>
        </row>
        <row r="6340">
          <cell r="AF6340">
            <v>44301</v>
          </cell>
          <cell r="AH6340">
            <v>131.88218660776081</v>
          </cell>
          <cell r="AI6340">
            <v>136.4655693037358</v>
          </cell>
        </row>
        <row r="6341">
          <cell r="AF6341">
            <v>44302</v>
          </cell>
          <cell r="AH6341">
            <v>131.37176273252652</v>
          </cell>
          <cell r="AI6341">
            <v>135.56703313475788</v>
          </cell>
        </row>
        <row r="6342">
          <cell r="AF6342">
            <v>44305</v>
          </cell>
          <cell r="AH6342">
            <v>131.96914771243036</v>
          </cell>
          <cell r="AI6342">
            <v>136.82933654169574</v>
          </cell>
        </row>
        <row r="6343">
          <cell r="AF6343">
            <v>44306</v>
          </cell>
          <cell r="AH6343">
            <v>133.93144394388668</v>
          </cell>
          <cell r="AI6343">
            <v>135.78778077488738</v>
          </cell>
        </row>
        <row r="6344">
          <cell r="AF6344">
            <v>44307</v>
          </cell>
          <cell r="AH6344">
            <v>135.09596656293976</v>
          </cell>
          <cell r="AI6344">
            <v>137.81181899635672</v>
          </cell>
        </row>
        <row r="6345">
          <cell r="AF6345">
            <v>44308</v>
          </cell>
          <cell r="AH6345">
            <v>137.90140741793127</v>
          </cell>
          <cell r="AI6345">
            <v>137.55065277423165</v>
          </cell>
        </row>
        <row r="6346">
          <cell r="AF6346">
            <v>44309</v>
          </cell>
          <cell r="AH6346">
            <v>138.65759093679688</v>
          </cell>
          <cell r="AI6346">
            <v>138.96530314407582</v>
          </cell>
        </row>
        <row r="6347">
          <cell r="AF6347">
            <v>44312</v>
          </cell>
          <cell r="AH6347">
            <v>141.91296098551345</v>
          </cell>
          <cell r="AI6347">
            <v>141.55209239179084</v>
          </cell>
        </row>
        <row r="6348">
          <cell r="AF6348">
            <v>44313</v>
          </cell>
          <cell r="AH6348">
            <v>141.76550519933465</v>
          </cell>
          <cell r="AI6348">
            <v>142.34802754493393</v>
          </cell>
        </row>
        <row r="6349">
          <cell r="AF6349">
            <v>44314</v>
          </cell>
          <cell r="AH6349">
            <v>140.43084128853681</v>
          </cell>
          <cell r="AI6349">
            <v>142.84237789395638</v>
          </cell>
        </row>
        <row r="6350">
          <cell r="AF6350">
            <v>44315</v>
          </cell>
          <cell r="AH6350">
            <v>140.07165411707561</v>
          </cell>
          <cell r="AI6350">
            <v>143.18438128007256</v>
          </cell>
        </row>
        <row r="6351">
          <cell r="AF6351">
            <v>44316</v>
          </cell>
          <cell r="AH6351">
            <v>142.55571697654923</v>
          </cell>
          <cell r="AI6351">
            <v>142.77086809504118</v>
          </cell>
        </row>
        <row r="6352">
          <cell r="AF6352">
            <v>44319</v>
          </cell>
          <cell r="AH6352">
            <v>142.16250154673909</v>
          </cell>
          <cell r="AI6352">
            <v>142.77086809504118</v>
          </cell>
        </row>
        <row r="6353">
          <cell r="AF6353">
            <v>44320</v>
          </cell>
          <cell r="AH6353">
            <v>143.45557536399934</v>
          </cell>
          <cell r="AI6353">
            <v>144.61146813668458</v>
          </cell>
        </row>
        <row r="6354">
          <cell r="AF6354">
            <v>44321</v>
          </cell>
          <cell r="AH6354">
            <v>145.70144041503028</v>
          </cell>
          <cell r="AI6354">
            <v>144.70474178744354</v>
          </cell>
        </row>
        <row r="6355">
          <cell r="AF6355">
            <v>44322</v>
          </cell>
          <cell r="AH6355">
            <v>147.47847168436451</v>
          </cell>
          <cell r="AI6355">
            <v>146.74432561737271</v>
          </cell>
        </row>
        <row r="6356">
          <cell r="AF6356">
            <v>44323</v>
          </cell>
          <cell r="AH6356">
            <v>148.77532641921906</v>
          </cell>
          <cell r="AI6356">
            <v>150.40998009219965</v>
          </cell>
        </row>
        <row r="6357">
          <cell r="AF6357">
            <v>44326</v>
          </cell>
          <cell r="AH6357">
            <v>146.71094541271589</v>
          </cell>
          <cell r="AI6357">
            <v>149.62026318244048</v>
          </cell>
        </row>
        <row r="6358">
          <cell r="AF6358">
            <v>44327</v>
          </cell>
          <cell r="AH6358">
            <v>148.46529117648416</v>
          </cell>
          <cell r="AI6358">
            <v>150.17990508699421</v>
          </cell>
        </row>
        <row r="6359">
          <cell r="AF6359">
            <v>44328</v>
          </cell>
          <cell r="AH6359">
            <v>148.06073299389104</v>
          </cell>
          <cell r="AI6359">
            <v>148.96423850543584</v>
          </cell>
        </row>
        <row r="6360">
          <cell r="AF6360">
            <v>44329</v>
          </cell>
          <cell r="AH6360">
            <v>142.71073459791668</v>
          </cell>
          <cell r="AI6360">
            <v>147.10187461194869</v>
          </cell>
        </row>
        <row r="6361">
          <cell r="AF6361">
            <v>44330</v>
          </cell>
          <cell r="AH6361">
            <v>140.65013450900784</v>
          </cell>
          <cell r="AI6361">
            <v>146.80961717290396</v>
          </cell>
        </row>
        <row r="6362">
          <cell r="AF6362">
            <v>44333</v>
          </cell>
          <cell r="AH6362">
            <v>140.97151250452572</v>
          </cell>
          <cell r="AI6362">
            <v>149.09482161649836</v>
          </cell>
        </row>
        <row r="6363">
          <cell r="AF6363">
            <v>44334</v>
          </cell>
          <cell r="AH6363">
            <v>141.86002813919285</v>
          </cell>
          <cell r="AI6363">
            <v>149.18809526725732</v>
          </cell>
        </row>
        <row r="6364">
          <cell r="AF6364">
            <v>44335</v>
          </cell>
          <cell r="AH6364">
            <v>140.48755505245171</v>
          </cell>
          <cell r="AI6364">
            <v>144.20106407334518</v>
          </cell>
        </row>
        <row r="6365">
          <cell r="AF6365">
            <v>44336</v>
          </cell>
          <cell r="AH6365">
            <v>140.65391542660217</v>
          </cell>
          <cell r="AI6365">
            <v>144.28501035902823</v>
          </cell>
        </row>
        <row r="6366">
          <cell r="AF6366">
            <v>44337</v>
          </cell>
          <cell r="AH6366">
            <v>140.73331469608306</v>
          </cell>
          <cell r="AI6366">
            <v>142.39155524862144</v>
          </cell>
        </row>
        <row r="6367">
          <cell r="AF6367">
            <v>44340</v>
          </cell>
          <cell r="AH6367">
            <v>139.91663649570816</v>
          </cell>
          <cell r="AI6367">
            <v>143.04757992562608</v>
          </cell>
        </row>
        <row r="6368">
          <cell r="AF6368">
            <v>44341</v>
          </cell>
          <cell r="AH6368">
            <v>137.90518833552559</v>
          </cell>
          <cell r="AI6368">
            <v>142.69624917443403</v>
          </cell>
        </row>
        <row r="6369">
          <cell r="AF6369">
            <v>44342</v>
          </cell>
          <cell r="AH6369">
            <v>137.47038281217783</v>
          </cell>
          <cell r="AI6369">
            <v>143.82486034861739</v>
          </cell>
        </row>
        <row r="6370">
          <cell r="AF6370">
            <v>44343</v>
          </cell>
          <cell r="AH6370">
            <v>141.35716609914721</v>
          </cell>
          <cell r="AI6370">
            <v>147.83562733125248</v>
          </cell>
        </row>
        <row r="6371">
          <cell r="AF6371">
            <v>44344</v>
          </cell>
          <cell r="AH6371">
            <v>140.77490478962065</v>
          </cell>
          <cell r="AI6371">
            <v>148.2273766644401</v>
          </cell>
        </row>
        <row r="6372">
          <cell r="AF6372">
            <v>44347</v>
          </cell>
          <cell r="AH6372">
            <v>140.77490478962065</v>
          </cell>
          <cell r="AI6372">
            <v>148.2273766644401</v>
          </cell>
        </row>
        <row r="6373">
          <cell r="AF6373">
            <v>44348</v>
          </cell>
          <cell r="AH6373">
            <v>143.81476253546052</v>
          </cell>
          <cell r="AI6373">
            <v>147.9506648338552</v>
          </cell>
        </row>
        <row r="6374">
          <cell r="AF6374">
            <v>44349</v>
          </cell>
          <cell r="AH6374">
            <v>143.38373792970711</v>
          </cell>
          <cell r="AI6374">
            <v>146.92154555381472</v>
          </cell>
        </row>
        <row r="6375">
          <cell r="AF6375">
            <v>44350</v>
          </cell>
          <cell r="AH6375">
            <v>141.85624722159852</v>
          </cell>
          <cell r="AI6375">
            <v>142.91077857117963</v>
          </cell>
        </row>
        <row r="6376">
          <cell r="AF6376">
            <v>44351</v>
          </cell>
          <cell r="AH6376">
            <v>144.34787191626077</v>
          </cell>
          <cell r="AI6376">
            <v>145.09027287724723</v>
          </cell>
        </row>
        <row r="6377">
          <cell r="AF6377">
            <v>44354</v>
          </cell>
          <cell r="AH6377">
            <v>142.3213000857009</v>
          </cell>
          <cell r="AI6377">
            <v>144.08913569243444</v>
          </cell>
        </row>
        <row r="6378">
          <cell r="AF6378">
            <v>44355</v>
          </cell>
          <cell r="AH6378">
            <v>142.03395034853193</v>
          </cell>
          <cell r="AI6378">
            <v>145.31102051737676</v>
          </cell>
        </row>
        <row r="6379">
          <cell r="AF6379">
            <v>44356</v>
          </cell>
          <cell r="AH6379">
            <v>141.32691875839257</v>
          </cell>
          <cell r="AI6379">
            <v>145.73697018917599</v>
          </cell>
        </row>
        <row r="6380">
          <cell r="AF6380">
            <v>44357</v>
          </cell>
          <cell r="AH6380">
            <v>141.00932168046901</v>
          </cell>
          <cell r="AI6380">
            <v>145.39807592475177</v>
          </cell>
        </row>
        <row r="6381">
          <cell r="AF6381">
            <v>44358</v>
          </cell>
          <cell r="AH6381">
            <v>139.16423389443688</v>
          </cell>
          <cell r="AI6381">
            <v>146.24686614665828</v>
          </cell>
        </row>
        <row r="6382">
          <cell r="AF6382">
            <v>44361</v>
          </cell>
          <cell r="AH6382">
            <v>136.18487083010626</v>
          </cell>
          <cell r="AI6382">
            <v>146.73188913060483</v>
          </cell>
        </row>
        <row r="6383">
          <cell r="AF6383">
            <v>44362</v>
          </cell>
          <cell r="AH6383">
            <v>135.29257427784481</v>
          </cell>
          <cell r="AI6383">
            <v>142.84859613734034</v>
          </cell>
        </row>
        <row r="6384">
          <cell r="AF6384">
            <v>44363</v>
          </cell>
          <cell r="AH6384">
            <v>134.41918231355501</v>
          </cell>
          <cell r="AI6384">
            <v>143.60722183017984</v>
          </cell>
        </row>
        <row r="6385">
          <cell r="AF6385">
            <v>44364</v>
          </cell>
          <cell r="AH6385">
            <v>128.33568590428098</v>
          </cell>
          <cell r="AI6385">
            <v>138.88757510177669</v>
          </cell>
        </row>
        <row r="6386">
          <cell r="AF6386">
            <v>44365</v>
          </cell>
          <cell r="AH6386">
            <v>131.65911246969546</v>
          </cell>
          <cell r="AI6386">
            <v>137.16823080611994</v>
          </cell>
        </row>
        <row r="6387">
          <cell r="AF6387">
            <v>44368</v>
          </cell>
          <cell r="AH6387">
            <v>131.14112675927248</v>
          </cell>
          <cell r="AI6387">
            <v>137.96105683757105</v>
          </cell>
        </row>
        <row r="6388">
          <cell r="AF6388">
            <v>44369</v>
          </cell>
          <cell r="AH6388">
            <v>129.83292927163495</v>
          </cell>
          <cell r="AI6388">
            <v>139.51872680524562</v>
          </cell>
        </row>
        <row r="6389">
          <cell r="AF6389">
            <v>44370</v>
          </cell>
          <cell r="AH6389">
            <v>129.82914835404063</v>
          </cell>
          <cell r="AI6389">
            <v>141.39974542888456</v>
          </cell>
        </row>
        <row r="6390">
          <cell r="AF6390">
            <v>44371</v>
          </cell>
          <cell r="AH6390">
            <v>129.08052667036364</v>
          </cell>
          <cell r="AI6390">
            <v>141.42461840242026</v>
          </cell>
        </row>
        <row r="6391">
          <cell r="AF6391">
            <v>44372</v>
          </cell>
          <cell r="AH6391">
            <v>127.79123377069773</v>
          </cell>
          <cell r="AI6391">
            <v>142.36046403170178</v>
          </cell>
        </row>
        <row r="6392">
          <cell r="AF6392">
            <v>44375</v>
          </cell>
          <cell r="AH6392">
            <v>130.85377702210354</v>
          </cell>
          <cell r="AI6392">
            <v>142.18324409525977</v>
          </cell>
        </row>
        <row r="6393">
          <cell r="AF6393">
            <v>44376</v>
          </cell>
          <cell r="AH6393">
            <v>130.88780528045251</v>
          </cell>
          <cell r="AI6393">
            <v>143.56991236987625</v>
          </cell>
        </row>
        <row r="6394">
          <cell r="AF6394">
            <v>44377</v>
          </cell>
          <cell r="AH6394">
            <v>135.57236217982509</v>
          </cell>
          <cell r="AI6394">
            <v>143.10354411608148</v>
          </cell>
        </row>
        <row r="6395">
          <cell r="AF6395">
            <v>44378</v>
          </cell>
          <cell r="AH6395">
            <v>134.89179701284604</v>
          </cell>
          <cell r="AI6395">
            <v>142.22055355556336</v>
          </cell>
        </row>
        <row r="6396">
          <cell r="AF6396">
            <v>44379</v>
          </cell>
          <cell r="AH6396">
            <v>133.73861714657593</v>
          </cell>
          <cell r="AI6396">
            <v>143.8497333221531</v>
          </cell>
        </row>
        <row r="6397">
          <cell r="AF6397">
            <v>44382</v>
          </cell>
          <cell r="AH6397">
            <v>133.73861714657593</v>
          </cell>
          <cell r="AI6397">
            <v>143.8497333221531</v>
          </cell>
        </row>
        <row r="6398">
          <cell r="AF6398">
            <v>44383</v>
          </cell>
          <cell r="AH6398">
            <v>129.19017328059917</v>
          </cell>
          <cell r="AI6398">
            <v>142.43508295230896</v>
          </cell>
        </row>
        <row r="6399">
          <cell r="AF6399">
            <v>44384</v>
          </cell>
          <cell r="AH6399">
            <v>128.38105691541293</v>
          </cell>
          <cell r="AI6399">
            <v>143.06312553408591</v>
          </cell>
        </row>
        <row r="6400">
          <cell r="AF6400">
            <v>44385</v>
          </cell>
          <cell r="AH6400">
            <v>127.26568622508611</v>
          </cell>
          <cell r="AI6400">
            <v>141.02665082584872</v>
          </cell>
        </row>
        <row r="6401">
          <cell r="AF6401">
            <v>44386</v>
          </cell>
          <cell r="AH6401">
            <v>127.01236474626613</v>
          </cell>
          <cell r="AI6401">
            <v>144.04560798874692</v>
          </cell>
        </row>
        <row r="6402">
          <cell r="AF6402">
            <v>44389</v>
          </cell>
          <cell r="AH6402">
            <v>129.17883052781616</v>
          </cell>
          <cell r="AI6402">
            <v>142.95430627486715</v>
          </cell>
        </row>
        <row r="6403">
          <cell r="AF6403">
            <v>44390</v>
          </cell>
          <cell r="AH6403">
            <v>129.59095054559793</v>
          </cell>
          <cell r="AI6403">
            <v>143.84662420046115</v>
          </cell>
        </row>
        <row r="6404">
          <cell r="AF6404">
            <v>44391</v>
          </cell>
          <cell r="AH6404">
            <v>131.45872383719606</v>
          </cell>
          <cell r="AI6404">
            <v>142.98228837009484</v>
          </cell>
        </row>
        <row r="6405">
          <cell r="AF6405">
            <v>44392</v>
          </cell>
          <cell r="AH6405">
            <v>131.88218660776081</v>
          </cell>
          <cell r="AI6405">
            <v>144.22593704688089</v>
          </cell>
        </row>
        <row r="6406">
          <cell r="AF6406">
            <v>44393</v>
          </cell>
          <cell r="AH6406">
            <v>132.57409452752287</v>
          </cell>
          <cell r="AI6406">
            <v>143.53882115295659</v>
          </cell>
        </row>
        <row r="6407">
          <cell r="AF6407">
            <v>44396</v>
          </cell>
          <cell r="AH6407">
            <v>131.46250475479039</v>
          </cell>
          <cell r="AI6407">
            <v>140.31777108008066</v>
          </cell>
        </row>
        <row r="6408">
          <cell r="AF6408">
            <v>44397</v>
          </cell>
          <cell r="AH6408">
            <v>133.42480098624671</v>
          </cell>
          <cell r="AI6408">
            <v>142.13349814818832</v>
          </cell>
        </row>
        <row r="6409">
          <cell r="AF6409">
            <v>44398</v>
          </cell>
          <cell r="AH6409">
            <v>134.47967699506427</v>
          </cell>
          <cell r="AI6409">
            <v>141.83813158745164</v>
          </cell>
        </row>
        <row r="6410">
          <cell r="AF6410">
            <v>44399</v>
          </cell>
          <cell r="AH6410">
            <v>133.75374081695327</v>
          </cell>
          <cell r="AI6410">
            <v>143.5108390577289</v>
          </cell>
        </row>
        <row r="6411">
          <cell r="AF6411">
            <v>44400</v>
          </cell>
          <cell r="AH6411">
            <v>132.725331231296</v>
          </cell>
          <cell r="AI6411">
            <v>144.71717827421139</v>
          </cell>
        </row>
        <row r="6412">
          <cell r="AF6412">
            <v>44403</v>
          </cell>
          <cell r="AH6412">
            <v>133.79911182808519</v>
          </cell>
          <cell r="AI6412">
            <v>147.4127867811452</v>
          </cell>
        </row>
        <row r="6413">
          <cell r="AF6413">
            <v>44404</v>
          </cell>
          <cell r="AH6413">
            <v>133.37942997511476</v>
          </cell>
          <cell r="AI6413">
            <v>146.1100647922118</v>
          </cell>
        </row>
        <row r="6414">
          <cell r="AF6414">
            <v>44405</v>
          </cell>
          <cell r="AH6414">
            <v>133.74995989935894</v>
          </cell>
          <cell r="AI6414">
            <v>146.67592494014946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uresData"/>
      <sheetName val="FuturesCalcs"/>
      <sheetName val="ShippingData"/>
      <sheetName val="ChartData"/>
      <sheetName val="MPR chart"/>
      <sheetName val="DfW"/>
    </sheetNames>
    <sheetDataSet>
      <sheetData sheetId="0" refreshError="1"/>
      <sheetData sheetId="1" refreshError="1"/>
      <sheetData sheetId="2" refreshError="1"/>
      <sheetData sheetId="3">
        <row r="264">
          <cell r="A264">
            <v>43101</v>
          </cell>
          <cell r="E264">
            <v>101.93966139226393</v>
          </cell>
          <cell r="F264">
            <v>86.526175383483846</v>
          </cell>
        </row>
        <row r="265">
          <cell r="A265">
            <v>43102</v>
          </cell>
          <cell r="E265">
            <v>101.93966139226393</v>
          </cell>
          <cell r="F265">
            <v>86.526175383483846</v>
          </cell>
        </row>
        <row r="266">
          <cell r="A266">
            <v>43103</v>
          </cell>
          <cell r="E266">
            <v>101.93966139226393</v>
          </cell>
          <cell r="F266">
            <v>86.526175383483846</v>
          </cell>
        </row>
        <row r="267">
          <cell r="A267">
            <v>43104</v>
          </cell>
          <cell r="E267">
            <v>101.93966139226393</v>
          </cell>
          <cell r="F267">
            <v>86.526175383483846</v>
          </cell>
        </row>
        <row r="268">
          <cell r="A268">
            <v>43105</v>
          </cell>
          <cell r="E268">
            <v>100.99964655742058</v>
          </cell>
          <cell r="F268">
            <v>86.526175383483846</v>
          </cell>
        </row>
        <row r="269">
          <cell r="A269">
            <v>43108</v>
          </cell>
          <cell r="E269">
            <v>100.99964655742058</v>
          </cell>
          <cell r="F269">
            <v>97.19606103607299</v>
          </cell>
        </row>
        <row r="270">
          <cell r="A270">
            <v>43109</v>
          </cell>
          <cell r="E270">
            <v>100.99964655742058</v>
          </cell>
          <cell r="F270">
            <v>97.19606103607299</v>
          </cell>
        </row>
        <row r="271">
          <cell r="A271">
            <v>43110</v>
          </cell>
          <cell r="E271">
            <v>100.99964655742058</v>
          </cell>
          <cell r="F271">
            <v>97.19606103607299</v>
          </cell>
        </row>
        <row r="272">
          <cell r="A272">
            <v>43111</v>
          </cell>
          <cell r="E272">
            <v>100.99964655742058</v>
          </cell>
          <cell r="F272">
            <v>97.19606103607299</v>
          </cell>
        </row>
        <row r="273">
          <cell r="A273">
            <v>43112</v>
          </cell>
          <cell r="E273">
            <v>103.86174435719366</v>
          </cell>
          <cell r="F273">
            <v>97.19606103607299</v>
          </cell>
        </row>
        <row r="274">
          <cell r="A274">
            <v>43115</v>
          </cell>
          <cell r="E274">
            <v>103.86174435719366</v>
          </cell>
          <cell r="F274">
            <v>94.430697269194624</v>
          </cell>
        </row>
        <row r="275">
          <cell r="A275">
            <v>43116</v>
          </cell>
          <cell r="E275">
            <v>103.86174435719366</v>
          </cell>
          <cell r="F275">
            <v>94.430697269194624</v>
          </cell>
        </row>
        <row r="276">
          <cell r="A276">
            <v>43117</v>
          </cell>
          <cell r="E276">
            <v>103.86174435719366</v>
          </cell>
          <cell r="F276">
            <v>94.430697269194624</v>
          </cell>
        </row>
        <row r="277">
          <cell r="A277">
            <v>43118</v>
          </cell>
          <cell r="E277">
            <v>103.86174435719366</v>
          </cell>
          <cell r="F277">
            <v>94.430697269194624</v>
          </cell>
        </row>
        <row r="278">
          <cell r="A278">
            <v>43119</v>
          </cell>
          <cell r="E278">
            <v>103.94090350118046</v>
          </cell>
          <cell r="F278">
            <v>94.430697269194624</v>
          </cell>
        </row>
        <row r="279">
          <cell r="A279">
            <v>43122</v>
          </cell>
          <cell r="E279">
            <v>103.94090350118046</v>
          </cell>
          <cell r="F279">
            <v>95.485039818329525</v>
          </cell>
        </row>
        <row r="280">
          <cell r="A280">
            <v>43123</v>
          </cell>
          <cell r="E280">
            <v>103.94090350118046</v>
          </cell>
          <cell r="F280">
            <v>95.485039818329525</v>
          </cell>
        </row>
        <row r="281">
          <cell r="A281">
            <v>43124</v>
          </cell>
          <cell r="E281">
            <v>103.94090350118046</v>
          </cell>
          <cell r="F281">
            <v>95.485039818329525</v>
          </cell>
        </row>
        <row r="282">
          <cell r="A282">
            <v>43125</v>
          </cell>
          <cell r="E282">
            <v>103.94090350118046</v>
          </cell>
          <cell r="F282">
            <v>95.485039818329525</v>
          </cell>
        </row>
        <row r="283">
          <cell r="A283">
            <v>43126</v>
          </cell>
          <cell r="E283">
            <v>106.19693910480454</v>
          </cell>
          <cell r="F283">
            <v>95.485039818329525</v>
          </cell>
        </row>
        <row r="284">
          <cell r="A284">
            <v>43129</v>
          </cell>
          <cell r="E284">
            <v>106.19693910480454</v>
          </cell>
          <cell r="F284">
            <v>95.775288742621711</v>
          </cell>
        </row>
        <row r="285">
          <cell r="A285">
            <v>43130</v>
          </cell>
          <cell r="E285">
            <v>106.19693910480454</v>
          </cell>
          <cell r="F285">
            <v>95.775288742621711</v>
          </cell>
        </row>
        <row r="286">
          <cell r="A286">
            <v>43131</v>
          </cell>
          <cell r="E286">
            <v>106.19693910480454</v>
          </cell>
          <cell r="F286">
            <v>95.775288742621711</v>
          </cell>
        </row>
        <row r="287">
          <cell r="A287">
            <v>43132</v>
          </cell>
          <cell r="E287">
            <v>106.19693910480454</v>
          </cell>
          <cell r="F287">
            <v>95.775288742621711</v>
          </cell>
        </row>
        <row r="288">
          <cell r="A288">
            <v>43133</v>
          </cell>
          <cell r="E288">
            <v>109.28785630516451</v>
          </cell>
          <cell r="F288">
            <v>95.775288742621711</v>
          </cell>
        </row>
        <row r="289">
          <cell r="A289">
            <v>43136</v>
          </cell>
          <cell r="E289">
            <v>109.28785630516451</v>
          </cell>
          <cell r="F289">
            <v>99.355787283759014</v>
          </cell>
        </row>
        <row r="290">
          <cell r="A290">
            <v>43137</v>
          </cell>
          <cell r="E290">
            <v>109.28785630516451</v>
          </cell>
          <cell r="F290">
            <v>99.355787283759014</v>
          </cell>
        </row>
        <row r="291">
          <cell r="A291">
            <v>43138</v>
          </cell>
          <cell r="E291">
            <v>109.28785630516451</v>
          </cell>
          <cell r="F291">
            <v>99.355787283759014</v>
          </cell>
        </row>
        <row r="292">
          <cell r="A292">
            <v>43139</v>
          </cell>
          <cell r="E292">
            <v>109.28785630516451</v>
          </cell>
          <cell r="F292">
            <v>99.355787283759014</v>
          </cell>
        </row>
        <row r="293">
          <cell r="A293">
            <v>43140</v>
          </cell>
          <cell r="E293">
            <v>107.82464900303333</v>
          </cell>
          <cell r="F293">
            <v>99.355787283759014</v>
          </cell>
        </row>
        <row r="294">
          <cell r="A294">
            <v>43143</v>
          </cell>
          <cell r="E294">
            <v>107.82464900303333</v>
          </cell>
          <cell r="F294">
            <v>99.293319011339179</v>
          </cell>
        </row>
        <row r="295">
          <cell r="A295">
            <v>43144</v>
          </cell>
          <cell r="E295">
            <v>107.82464900303333</v>
          </cell>
          <cell r="F295">
            <v>99.293319011339179</v>
          </cell>
        </row>
        <row r="296">
          <cell r="A296">
            <v>43145</v>
          </cell>
          <cell r="E296">
            <v>107.82464900303333</v>
          </cell>
          <cell r="F296">
            <v>99.293319011339179</v>
          </cell>
        </row>
        <row r="297">
          <cell r="A297">
            <v>43146</v>
          </cell>
          <cell r="E297">
            <v>107.82464900303333</v>
          </cell>
          <cell r="F297">
            <v>99.293319011339179</v>
          </cell>
        </row>
        <row r="298">
          <cell r="A298">
            <v>43147</v>
          </cell>
          <cell r="E298">
            <v>108.36886811794264</v>
          </cell>
          <cell r="F298">
            <v>99.293319011339179</v>
          </cell>
        </row>
        <row r="299">
          <cell r="A299">
            <v>43150</v>
          </cell>
          <cell r="E299">
            <v>108.36886811794264</v>
          </cell>
          <cell r="F299">
            <v>100.77427415260955</v>
          </cell>
        </row>
        <row r="300">
          <cell r="A300">
            <v>43151</v>
          </cell>
          <cell r="E300">
            <v>108.36886811794264</v>
          </cell>
          <cell r="F300">
            <v>100.77427415260955</v>
          </cell>
        </row>
        <row r="301">
          <cell r="A301">
            <v>43152</v>
          </cell>
          <cell r="E301">
            <v>108.36886811794264</v>
          </cell>
          <cell r="F301">
            <v>100.77427415260955</v>
          </cell>
        </row>
        <row r="302">
          <cell r="A302">
            <v>43153</v>
          </cell>
          <cell r="E302">
            <v>108.36886811794264</v>
          </cell>
          <cell r="F302">
            <v>100.77427415260955</v>
          </cell>
        </row>
        <row r="303">
          <cell r="A303">
            <v>43154</v>
          </cell>
          <cell r="E303">
            <v>105.65148312827044</v>
          </cell>
          <cell r="F303">
            <v>100.77427415260955</v>
          </cell>
        </row>
        <row r="304">
          <cell r="A304">
            <v>43157</v>
          </cell>
          <cell r="E304">
            <v>105.65148312827044</v>
          </cell>
          <cell r="F304">
            <v>100.06807795098524</v>
          </cell>
        </row>
        <row r="305">
          <cell r="A305">
            <v>43158</v>
          </cell>
          <cell r="E305">
            <v>105.65148312827044</v>
          </cell>
          <cell r="F305">
            <v>100.06807795098524</v>
          </cell>
        </row>
        <row r="306">
          <cell r="A306">
            <v>43159</v>
          </cell>
          <cell r="E306">
            <v>105.65148312827044</v>
          </cell>
          <cell r="F306">
            <v>100.06807795098524</v>
          </cell>
        </row>
        <row r="307">
          <cell r="A307">
            <v>43160</v>
          </cell>
          <cell r="E307">
            <v>105.65148312827044</v>
          </cell>
          <cell r="F307">
            <v>100.06807795098524</v>
          </cell>
        </row>
        <row r="308">
          <cell r="A308">
            <v>43161</v>
          </cell>
          <cell r="E308">
            <v>95.541376207205076</v>
          </cell>
          <cell r="F308">
            <v>100.06807795098524</v>
          </cell>
        </row>
        <row r="309">
          <cell r="A309">
            <v>43164</v>
          </cell>
          <cell r="E309">
            <v>95.541376207205076</v>
          </cell>
          <cell r="F309">
            <v>97.004085369612014</v>
          </cell>
        </row>
        <row r="310">
          <cell r="A310">
            <v>43165</v>
          </cell>
          <cell r="E310">
            <v>95.541376207205076</v>
          </cell>
          <cell r="F310">
            <v>97.004085369612014</v>
          </cell>
        </row>
        <row r="311">
          <cell r="A311">
            <v>43166</v>
          </cell>
          <cell r="E311">
            <v>95.541376207205076</v>
          </cell>
          <cell r="F311">
            <v>97.004085369612014</v>
          </cell>
        </row>
        <row r="312">
          <cell r="A312">
            <v>43167</v>
          </cell>
          <cell r="E312">
            <v>95.541376207205076</v>
          </cell>
          <cell r="F312">
            <v>97.004085369612014</v>
          </cell>
        </row>
        <row r="313">
          <cell r="A313">
            <v>43168</v>
          </cell>
          <cell r="E313">
            <v>90.22781866709046</v>
          </cell>
          <cell r="F313">
            <v>97.004085369612014</v>
          </cell>
        </row>
        <row r="314">
          <cell r="A314">
            <v>43171</v>
          </cell>
          <cell r="E314">
            <v>90.22781866709046</v>
          </cell>
          <cell r="F314">
            <v>89.662539743880075</v>
          </cell>
        </row>
        <row r="315">
          <cell r="A315">
            <v>43172</v>
          </cell>
          <cell r="E315">
            <v>90.22781866709046</v>
          </cell>
          <cell r="F315">
            <v>89.662539743880075</v>
          </cell>
        </row>
        <row r="316">
          <cell r="A316">
            <v>43173</v>
          </cell>
          <cell r="E316">
            <v>90.22781866709046</v>
          </cell>
          <cell r="F316">
            <v>89.662539743880075</v>
          </cell>
        </row>
        <row r="317">
          <cell r="A317">
            <v>43174</v>
          </cell>
          <cell r="E317">
            <v>90.22781866709046</v>
          </cell>
          <cell r="F317">
            <v>89.662539743880075</v>
          </cell>
        </row>
        <row r="318">
          <cell r="A318">
            <v>43175</v>
          </cell>
          <cell r="E318">
            <v>79.834470433947288</v>
          </cell>
          <cell r="F318">
            <v>89.662539743880075</v>
          </cell>
        </row>
        <row r="319">
          <cell r="A319">
            <v>43178</v>
          </cell>
          <cell r="E319">
            <v>79.834470433947288</v>
          </cell>
          <cell r="F319">
            <v>87.592706863822627</v>
          </cell>
        </row>
        <row r="320">
          <cell r="A320">
            <v>43179</v>
          </cell>
          <cell r="E320">
            <v>79.834470433947288</v>
          </cell>
          <cell r="F320">
            <v>87.592706863822627</v>
          </cell>
        </row>
        <row r="321">
          <cell r="A321">
            <v>43180</v>
          </cell>
          <cell r="E321">
            <v>79.834470433947288</v>
          </cell>
          <cell r="F321">
            <v>87.592706863822627</v>
          </cell>
        </row>
        <row r="322">
          <cell r="A322">
            <v>43181</v>
          </cell>
          <cell r="E322">
            <v>79.834470433947288</v>
          </cell>
          <cell r="F322">
            <v>87.592706863822627</v>
          </cell>
        </row>
        <row r="323">
          <cell r="A323">
            <v>43182</v>
          </cell>
          <cell r="E323">
            <v>79.974235797549014</v>
          </cell>
          <cell r="F323">
            <v>87.592706863822627</v>
          </cell>
        </row>
        <row r="324">
          <cell r="A324">
            <v>43185</v>
          </cell>
          <cell r="E324">
            <v>79.974235797549014</v>
          </cell>
          <cell r="F324">
            <v>81.681075229944881</v>
          </cell>
        </row>
        <row r="325">
          <cell r="A325">
            <v>43186</v>
          </cell>
          <cell r="E325">
            <v>79.974235797549014</v>
          </cell>
          <cell r="F325">
            <v>81.681075229944881</v>
          </cell>
        </row>
        <row r="326">
          <cell r="A326">
            <v>43187</v>
          </cell>
          <cell r="E326">
            <v>79.974235797549014</v>
          </cell>
          <cell r="F326">
            <v>81.681075229944881</v>
          </cell>
        </row>
        <row r="327">
          <cell r="A327">
            <v>43188</v>
          </cell>
          <cell r="E327">
            <v>79.974235797549014</v>
          </cell>
          <cell r="F327">
            <v>81.681075229944881</v>
          </cell>
        </row>
        <row r="328">
          <cell r="A328">
            <v>43189</v>
          </cell>
          <cell r="E328">
            <v>81.469601501924828</v>
          </cell>
          <cell r="F328">
            <v>81.681075229944881</v>
          </cell>
        </row>
        <row r="329">
          <cell r="A329">
            <v>43192</v>
          </cell>
          <cell r="E329">
            <v>81.469601501924828</v>
          </cell>
          <cell r="F329">
            <v>78.511953116938244</v>
          </cell>
        </row>
        <row r="330">
          <cell r="A330">
            <v>43193</v>
          </cell>
          <cell r="E330">
            <v>81.469601501924828</v>
          </cell>
          <cell r="F330">
            <v>78.511953116938244</v>
          </cell>
        </row>
        <row r="331">
          <cell r="A331">
            <v>43194</v>
          </cell>
          <cell r="E331">
            <v>81.469601501924828</v>
          </cell>
          <cell r="F331">
            <v>78.511953116938244</v>
          </cell>
        </row>
        <row r="332">
          <cell r="A332">
            <v>43195</v>
          </cell>
          <cell r="E332">
            <v>81.469601501924828</v>
          </cell>
          <cell r="F332">
            <v>78.511953116938244</v>
          </cell>
        </row>
        <row r="333">
          <cell r="A333">
            <v>43196</v>
          </cell>
          <cell r="E333">
            <v>80.911776909142773</v>
          </cell>
          <cell r="F333">
            <v>78.511953116938244</v>
          </cell>
        </row>
        <row r="334">
          <cell r="A334">
            <v>43199</v>
          </cell>
          <cell r="E334">
            <v>80.911776909142773</v>
          </cell>
          <cell r="F334">
            <v>78.233131315649686</v>
          </cell>
        </row>
        <row r="335">
          <cell r="A335">
            <v>43200</v>
          </cell>
          <cell r="E335">
            <v>80.911776909142773</v>
          </cell>
          <cell r="F335">
            <v>78.233131315649686</v>
          </cell>
        </row>
        <row r="336">
          <cell r="A336">
            <v>43201</v>
          </cell>
          <cell r="E336">
            <v>80.911776909142773</v>
          </cell>
          <cell r="F336">
            <v>78.233131315649686</v>
          </cell>
        </row>
        <row r="337">
          <cell r="A337">
            <v>43202</v>
          </cell>
          <cell r="E337">
            <v>80.911776909142773</v>
          </cell>
          <cell r="F337">
            <v>78.233131315649686</v>
          </cell>
        </row>
        <row r="338">
          <cell r="A338">
            <v>43203</v>
          </cell>
          <cell r="E338">
            <v>81.600708834152996</v>
          </cell>
          <cell r="F338">
            <v>78.233131315649686</v>
          </cell>
        </row>
        <row r="339">
          <cell r="A339">
            <v>43206</v>
          </cell>
          <cell r="E339">
            <v>81.600708834152996</v>
          </cell>
          <cell r="F339">
            <v>78.552328951551075</v>
          </cell>
        </row>
        <row r="340">
          <cell r="A340">
            <v>43207</v>
          </cell>
          <cell r="E340">
            <v>81.600708834152996</v>
          </cell>
          <cell r="F340">
            <v>78.552328951551075</v>
          </cell>
        </row>
        <row r="341">
          <cell r="A341">
            <v>43208</v>
          </cell>
          <cell r="E341">
            <v>81.600708834152996</v>
          </cell>
          <cell r="F341">
            <v>78.552328951551075</v>
          </cell>
        </row>
        <row r="342">
          <cell r="A342">
            <v>43209</v>
          </cell>
          <cell r="E342">
            <v>81.600708834152996</v>
          </cell>
          <cell r="F342">
            <v>78.552328951551075</v>
          </cell>
        </row>
        <row r="343">
          <cell r="A343">
            <v>43210</v>
          </cell>
          <cell r="E343">
            <v>83.436211485347144</v>
          </cell>
          <cell r="F343">
            <v>78.552328951551075</v>
          </cell>
        </row>
        <row r="344">
          <cell r="A344">
            <v>43213</v>
          </cell>
          <cell r="E344">
            <v>83.436211485347144</v>
          </cell>
          <cell r="F344">
            <v>82.380415157767018</v>
          </cell>
        </row>
        <row r="345">
          <cell r="A345">
            <v>43214</v>
          </cell>
          <cell r="E345">
            <v>83.436211485347144</v>
          </cell>
          <cell r="F345">
            <v>82.380415157767018</v>
          </cell>
        </row>
        <row r="346">
          <cell r="A346">
            <v>43215</v>
          </cell>
          <cell r="E346">
            <v>83.436211485347144</v>
          </cell>
          <cell r="F346">
            <v>82.380415157767018</v>
          </cell>
        </row>
        <row r="347">
          <cell r="A347">
            <v>43216</v>
          </cell>
          <cell r="E347">
            <v>83.436211485347144</v>
          </cell>
          <cell r="F347">
            <v>82.380415157767018</v>
          </cell>
        </row>
        <row r="348">
          <cell r="A348">
            <v>43217</v>
          </cell>
          <cell r="E348">
            <v>94.084353213197844</v>
          </cell>
          <cell r="F348">
            <v>82.380415157767018</v>
          </cell>
        </row>
        <row r="349">
          <cell r="A349">
            <v>43220</v>
          </cell>
          <cell r="E349">
            <v>94.084353213197844</v>
          </cell>
          <cell r="F349">
            <v>86.479705083269096</v>
          </cell>
        </row>
        <row r="350">
          <cell r="A350">
            <v>43221</v>
          </cell>
          <cell r="E350">
            <v>94.084353213197844</v>
          </cell>
          <cell r="F350">
            <v>86.479705083269096</v>
          </cell>
        </row>
        <row r="351">
          <cell r="A351">
            <v>43222</v>
          </cell>
          <cell r="E351">
            <v>94.084353213197844</v>
          </cell>
          <cell r="F351">
            <v>86.479705083269096</v>
          </cell>
        </row>
        <row r="352">
          <cell r="A352">
            <v>43223</v>
          </cell>
          <cell r="E352">
            <v>94.084353213197844</v>
          </cell>
          <cell r="F352">
            <v>86.479705083269096</v>
          </cell>
        </row>
        <row r="353">
          <cell r="A353">
            <v>43224</v>
          </cell>
          <cell r="E353">
            <v>96.08930590698877</v>
          </cell>
          <cell r="F353">
            <v>86.479705083269096</v>
          </cell>
        </row>
        <row r="354">
          <cell r="A354">
            <v>43227</v>
          </cell>
          <cell r="E354">
            <v>96.08930590698877</v>
          </cell>
          <cell r="F354">
            <v>92.60083397221338</v>
          </cell>
        </row>
        <row r="355">
          <cell r="A355">
            <v>43228</v>
          </cell>
          <cell r="E355">
            <v>96.08930590698877</v>
          </cell>
          <cell r="F355">
            <v>92.60083397221338</v>
          </cell>
        </row>
        <row r="356">
          <cell r="A356">
            <v>43229</v>
          </cell>
          <cell r="E356">
            <v>96.08930590698877</v>
          </cell>
          <cell r="F356">
            <v>92.60083397221338</v>
          </cell>
        </row>
        <row r="357">
          <cell r="A357">
            <v>43230</v>
          </cell>
          <cell r="E357">
            <v>96.08930590698877</v>
          </cell>
          <cell r="F357">
            <v>92.60083397221338</v>
          </cell>
        </row>
        <row r="358">
          <cell r="A358">
            <v>43231</v>
          </cell>
          <cell r="E358">
            <v>96.330493923823596</v>
          </cell>
          <cell r="F358">
            <v>92.60083397221338</v>
          </cell>
        </row>
        <row r="359">
          <cell r="A359">
            <v>43234</v>
          </cell>
          <cell r="E359">
            <v>96.330493923823596</v>
          </cell>
          <cell r="F359">
            <v>96.622419461290789</v>
          </cell>
        </row>
        <row r="360">
          <cell r="A360">
            <v>43235</v>
          </cell>
          <cell r="E360">
            <v>96.330493923823596</v>
          </cell>
          <cell r="F360">
            <v>96.622419461290789</v>
          </cell>
        </row>
        <row r="361">
          <cell r="A361">
            <v>43236</v>
          </cell>
          <cell r="E361">
            <v>96.330493923823596</v>
          </cell>
          <cell r="F361">
            <v>96.622419461290789</v>
          </cell>
        </row>
        <row r="362">
          <cell r="A362">
            <v>43237</v>
          </cell>
          <cell r="E362">
            <v>96.330493923823596</v>
          </cell>
          <cell r="F362">
            <v>96.622419461290789</v>
          </cell>
        </row>
        <row r="363">
          <cell r="A363">
            <v>43238</v>
          </cell>
          <cell r="E363">
            <v>93.238339861838824</v>
          </cell>
          <cell r="F363">
            <v>96.622419461290789</v>
          </cell>
        </row>
        <row r="364">
          <cell r="A364">
            <v>43241</v>
          </cell>
          <cell r="E364">
            <v>93.238339861838824</v>
          </cell>
          <cell r="F364">
            <v>96.688696774711843</v>
          </cell>
        </row>
        <row r="365">
          <cell r="A365">
            <v>43242</v>
          </cell>
          <cell r="E365">
            <v>93.238339861838824</v>
          </cell>
          <cell r="F365">
            <v>96.688696774711843</v>
          </cell>
        </row>
        <row r="366">
          <cell r="A366">
            <v>43243</v>
          </cell>
          <cell r="E366">
            <v>93.238339861838824</v>
          </cell>
          <cell r="F366">
            <v>96.688696774711843</v>
          </cell>
        </row>
        <row r="367">
          <cell r="A367">
            <v>43244</v>
          </cell>
          <cell r="E367">
            <v>93.238339861838824</v>
          </cell>
          <cell r="F367">
            <v>96.688696774711843</v>
          </cell>
        </row>
        <row r="368">
          <cell r="A368">
            <v>43245</v>
          </cell>
          <cell r="E368">
            <v>94.538281429497218</v>
          </cell>
          <cell r="F368">
            <v>96.688696774711843</v>
          </cell>
        </row>
        <row r="369">
          <cell r="A369">
            <v>43248</v>
          </cell>
          <cell r="E369">
            <v>94.538281429497218</v>
          </cell>
          <cell r="F369">
            <v>97.189204762270819</v>
          </cell>
        </row>
        <row r="370">
          <cell r="A370">
            <v>43249</v>
          </cell>
          <cell r="E370">
            <v>94.538281429497218</v>
          </cell>
          <cell r="F370">
            <v>97.189204762270819</v>
          </cell>
        </row>
        <row r="371">
          <cell r="A371">
            <v>43250</v>
          </cell>
          <cell r="E371">
            <v>94.538281429497218</v>
          </cell>
          <cell r="F371">
            <v>97.189204762270819</v>
          </cell>
        </row>
        <row r="372">
          <cell r="A372">
            <v>43251</v>
          </cell>
          <cell r="E372">
            <v>94.538281429497218</v>
          </cell>
          <cell r="F372">
            <v>97.189204762270819</v>
          </cell>
        </row>
        <row r="373">
          <cell r="A373">
            <v>43252</v>
          </cell>
          <cell r="E373">
            <v>102.54696045003774</v>
          </cell>
          <cell r="F373">
            <v>97.189204762270819</v>
          </cell>
        </row>
        <row r="374">
          <cell r="A374">
            <v>43255</v>
          </cell>
          <cell r="E374">
            <v>102.54696045003774</v>
          </cell>
          <cell r="F374">
            <v>100.97843875027441</v>
          </cell>
        </row>
        <row r="375">
          <cell r="A375">
            <v>43256</v>
          </cell>
          <cell r="E375">
            <v>102.54696045003774</v>
          </cell>
          <cell r="F375">
            <v>100.97843875027441</v>
          </cell>
        </row>
        <row r="376">
          <cell r="A376">
            <v>43257</v>
          </cell>
          <cell r="E376">
            <v>102.54696045003774</v>
          </cell>
          <cell r="F376">
            <v>100.97843875027441</v>
          </cell>
        </row>
        <row r="377">
          <cell r="A377">
            <v>43258</v>
          </cell>
          <cell r="E377">
            <v>102.54696045003774</v>
          </cell>
          <cell r="F377">
            <v>100.97843875027441</v>
          </cell>
        </row>
        <row r="378">
          <cell r="A378">
            <v>43259</v>
          </cell>
          <cell r="E378">
            <v>99.695994404887784</v>
          </cell>
          <cell r="F378">
            <v>100.97843875027441</v>
          </cell>
        </row>
        <row r="379">
          <cell r="A379">
            <v>43262</v>
          </cell>
          <cell r="E379">
            <v>99.695994404887784</v>
          </cell>
          <cell r="F379">
            <v>104.84309175010198</v>
          </cell>
        </row>
        <row r="380">
          <cell r="A380">
            <v>43263</v>
          </cell>
          <cell r="E380">
            <v>99.695994404887784</v>
          </cell>
          <cell r="F380">
            <v>104.84309175010198</v>
          </cell>
        </row>
        <row r="381">
          <cell r="A381">
            <v>43264</v>
          </cell>
          <cell r="E381">
            <v>99.695994404887784</v>
          </cell>
          <cell r="F381">
            <v>104.84309175010198</v>
          </cell>
        </row>
        <row r="382">
          <cell r="A382">
            <v>43265</v>
          </cell>
          <cell r="E382">
            <v>99.695994404887784</v>
          </cell>
          <cell r="F382">
            <v>104.84309175010198</v>
          </cell>
        </row>
        <row r="383">
          <cell r="A383">
            <v>43266</v>
          </cell>
          <cell r="E383">
            <v>96.190728560221871</v>
          </cell>
          <cell r="F383">
            <v>104.84309175010198</v>
          </cell>
        </row>
        <row r="384">
          <cell r="A384">
            <v>43269</v>
          </cell>
          <cell r="E384">
            <v>96.190728560221871</v>
          </cell>
          <cell r="F384">
            <v>104.41114650056475</v>
          </cell>
        </row>
        <row r="385">
          <cell r="A385">
            <v>43270</v>
          </cell>
          <cell r="E385">
            <v>96.190728560221871</v>
          </cell>
          <cell r="F385">
            <v>104.41114650056475</v>
          </cell>
        </row>
        <row r="386">
          <cell r="A386">
            <v>43271</v>
          </cell>
          <cell r="E386">
            <v>96.190728560221871</v>
          </cell>
          <cell r="F386">
            <v>104.41114650056475</v>
          </cell>
        </row>
        <row r="387">
          <cell r="A387">
            <v>43272</v>
          </cell>
          <cell r="E387">
            <v>96.190728560221871</v>
          </cell>
          <cell r="F387">
            <v>104.41114650056475</v>
          </cell>
        </row>
        <row r="388">
          <cell r="A388">
            <v>43273</v>
          </cell>
          <cell r="E388">
            <v>92.904387223144468</v>
          </cell>
          <cell r="F388">
            <v>104.41114650056475</v>
          </cell>
        </row>
        <row r="389">
          <cell r="A389">
            <v>43276</v>
          </cell>
          <cell r="E389">
            <v>92.904387223144468</v>
          </cell>
          <cell r="F389">
            <v>104.97716999334456</v>
          </cell>
        </row>
        <row r="390">
          <cell r="A390">
            <v>43277</v>
          </cell>
          <cell r="E390">
            <v>92.904387223144468</v>
          </cell>
          <cell r="F390">
            <v>104.97716999334456</v>
          </cell>
        </row>
        <row r="391">
          <cell r="A391">
            <v>43278</v>
          </cell>
          <cell r="E391">
            <v>92.904387223144468</v>
          </cell>
          <cell r="F391">
            <v>104.97716999334456</v>
          </cell>
        </row>
        <row r="392">
          <cell r="A392">
            <v>43279</v>
          </cell>
          <cell r="E392">
            <v>92.904387223144468</v>
          </cell>
          <cell r="F392">
            <v>104.97716999334456</v>
          </cell>
        </row>
        <row r="393">
          <cell r="A393">
            <v>43280</v>
          </cell>
          <cell r="E393">
            <v>101.56860290482574</v>
          </cell>
          <cell r="F393">
            <v>104.97716999334456</v>
          </cell>
        </row>
        <row r="394">
          <cell r="A394">
            <v>43283</v>
          </cell>
          <cell r="E394">
            <v>101.56860290482574</v>
          </cell>
          <cell r="F394">
            <v>105.66279737356234</v>
          </cell>
        </row>
        <row r="395">
          <cell r="A395">
            <v>43284</v>
          </cell>
          <cell r="E395">
            <v>101.56860290482574</v>
          </cell>
          <cell r="F395">
            <v>105.66279737356234</v>
          </cell>
        </row>
        <row r="396">
          <cell r="A396">
            <v>43285</v>
          </cell>
          <cell r="E396">
            <v>101.56860290482574</v>
          </cell>
          <cell r="F396">
            <v>105.66279737356234</v>
          </cell>
        </row>
        <row r="397">
          <cell r="A397">
            <v>43286</v>
          </cell>
          <cell r="E397">
            <v>101.56860290482574</v>
          </cell>
          <cell r="F397">
            <v>105.66279737356234</v>
          </cell>
        </row>
        <row r="398">
          <cell r="A398">
            <v>43287</v>
          </cell>
          <cell r="E398">
            <v>101.10106921065368</v>
          </cell>
          <cell r="F398">
            <v>105.66279737356234</v>
          </cell>
        </row>
        <row r="399">
          <cell r="A399">
            <v>43290</v>
          </cell>
          <cell r="E399">
            <v>101.10106921065368</v>
          </cell>
          <cell r="F399">
            <v>114.27123003629669</v>
          </cell>
        </row>
        <row r="400">
          <cell r="A400">
            <v>43291</v>
          </cell>
          <cell r="E400">
            <v>101.10106921065368</v>
          </cell>
          <cell r="F400">
            <v>114.27123003629669</v>
          </cell>
        </row>
        <row r="401">
          <cell r="A401">
            <v>43292</v>
          </cell>
          <cell r="E401">
            <v>101.10106921065368</v>
          </cell>
          <cell r="F401">
            <v>114.27123003629669</v>
          </cell>
        </row>
        <row r="402">
          <cell r="A402">
            <v>43293</v>
          </cell>
          <cell r="E402">
            <v>101.10106921065368</v>
          </cell>
          <cell r="F402">
            <v>114.27123003629669</v>
          </cell>
        </row>
        <row r="403">
          <cell r="A403">
            <v>43294</v>
          </cell>
          <cell r="E403">
            <v>102.1115851581103</v>
          </cell>
          <cell r="F403">
            <v>114.27123003629669</v>
          </cell>
        </row>
        <row r="404">
          <cell r="A404">
            <v>43297</v>
          </cell>
          <cell r="E404">
            <v>102.1115851581103</v>
          </cell>
          <cell r="F404">
            <v>114.19504921627251</v>
          </cell>
        </row>
        <row r="405">
          <cell r="A405">
            <v>43298</v>
          </cell>
          <cell r="E405">
            <v>102.1115851581103</v>
          </cell>
          <cell r="F405">
            <v>114.19504921627251</v>
          </cell>
        </row>
        <row r="406">
          <cell r="A406">
            <v>43299</v>
          </cell>
          <cell r="E406">
            <v>102.1115851581103</v>
          </cell>
          <cell r="F406">
            <v>114.19504921627251</v>
          </cell>
        </row>
        <row r="407">
          <cell r="A407">
            <v>43300</v>
          </cell>
          <cell r="E407">
            <v>102.1115851581103</v>
          </cell>
          <cell r="F407">
            <v>114.19504921627251</v>
          </cell>
        </row>
        <row r="408">
          <cell r="A408">
            <v>43301</v>
          </cell>
          <cell r="E408">
            <v>98.17712832964088</v>
          </cell>
          <cell r="F408">
            <v>114.19504921627251</v>
          </cell>
        </row>
        <row r="409">
          <cell r="A409">
            <v>43304</v>
          </cell>
          <cell r="E409">
            <v>98.17712832964088</v>
          </cell>
          <cell r="F409">
            <v>113.81414511615151</v>
          </cell>
        </row>
        <row r="410">
          <cell r="A410">
            <v>43305</v>
          </cell>
          <cell r="E410">
            <v>98.17712832964088</v>
          </cell>
          <cell r="F410">
            <v>113.81414511615151</v>
          </cell>
        </row>
        <row r="411">
          <cell r="A411">
            <v>43306</v>
          </cell>
          <cell r="E411">
            <v>98.17712832964088</v>
          </cell>
          <cell r="F411">
            <v>113.81414511615151</v>
          </cell>
        </row>
        <row r="412">
          <cell r="A412">
            <v>43307</v>
          </cell>
          <cell r="E412">
            <v>98.17712832964088</v>
          </cell>
          <cell r="F412">
            <v>113.81414511615151</v>
          </cell>
        </row>
        <row r="413">
          <cell r="A413">
            <v>43308</v>
          </cell>
          <cell r="E413">
            <v>106.8141330555767</v>
          </cell>
          <cell r="F413">
            <v>113.81414511615151</v>
          </cell>
        </row>
        <row r="414">
          <cell r="A414">
            <v>43311</v>
          </cell>
          <cell r="E414">
            <v>106.8141330555767</v>
          </cell>
          <cell r="F414">
            <v>113.7379642961273</v>
          </cell>
        </row>
        <row r="415">
          <cell r="A415">
            <v>43312</v>
          </cell>
          <cell r="E415">
            <v>106.8141330555767</v>
          </cell>
          <cell r="F415">
            <v>113.7379642961273</v>
          </cell>
        </row>
        <row r="416">
          <cell r="A416">
            <v>43313</v>
          </cell>
          <cell r="E416">
            <v>106.8141330555767</v>
          </cell>
          <cell r="F416">
            <v>113.7379642961273</v>
          </cell>
        </row>
        <row r="417">
          <cell r="A417">
            <v>43314</v>
          </cell>
          <cell r="E417">
            <v>106.8141330555767</v>
          </cell>
          <cell r="F417">
            <v>113.7379642961273</v>
          </cell>
        </row>
        <row r="418">
          <cell r="A418">
            <v>43315</v>
          </cell>
          <cell r="E418">
            <v>110.14500141114669</v>
          </cell>
          <cell r="F418">
            <v>113.7379642961273</v>
          </cell>
        </row>
        <row r="419">
          <cell r="A419">
            <v>43318</v>
          </cell>
          <cell r="E419">
            <v>110.14500141114669</v>
          </cell>
          <cell r="F419">
            <v>120.74659973835351</v>
          </cell>
        </row>
        <row r="420">
          <cell r="A420">
            <v>43319</v>
          </cell>
          <cell r="E420">
            <v>110.14500141114669</v>
          </cell>
          <cell r="F420">
            <v>120.74659973835351</v>
          </cell>
        </row>
        <row r="421">
          <cell r="A421">
            <v>43320</v>
          </cell>
          <cell r="E421">
            <v>110.14500141114669</v>
          </cell>
          <cell r="F421">
            <v>120.74659973835351</v>
          </cell>
        </row>
        <row r="422">
          <cell r="A422">
            <v>43321</v>
          </cell>
          <cell r="E422">
            <v>110.14500141114669</v>
          </cell>
          <cell r="F422">
            <v>120.74659973835351</v>
          </cell>
        </row>
        <row r="423">
          <cell r="A423">
            <v>43322</v>
          </cell>
          <cell r="E423">
            <v>110.56058691707744</v>
          </cell>
          <cell r="F423">
            <v>120.74659973835351</v>
          </cell>
        </row>
        <row r="424">
          <cell r="A424">
            <v>43325</v>
          </cell>
          <cell r="E424">
            <v>110.56058691707744</v>
          </cell>
          <cell r="F424">
            <v>122.87966269903103</v>
          </cell>
        </row>
        <row r="425">
          <cell r="A425">
            <v>43326</v>
          </cell>
          <cell r="E425">
            <v>110.56058691707744</v>
          </cell>
          <cell r="F425">
            <v>122.87966269903103</v>
          </cell>
        </row>
        <row r="426">
          <cell r="A426">
            <v>43327</v>
          </cell>
          <cell r="E426">
            <v>110.56058691707744</v>
          </cell>
          <cell r="F426">
            <v>122.87966269903103</v>
          </cell>
        </row>
        <row r="427">
          <cell r="A427">
            <v>43328</v>
          </cell>
          <cell r="E427">
            <v>110.56058691707744</v>
          </cell>
          <cell r="F427">
            <v>122.87966269903103</v>
          </cell>
        </row>
        <row r="428">
          <cell r="A428">
            <v>43329</v>
          </cell>
          <cell r="E428">
            <v>110.30703028399469</v>
          </cell>
          <cell r="F428">
            <v>122.87966269903103</v>
          </cell>
        </row>
        <row r="429">
          <cell r="A429">
            <v>43332</v>
          </cell>
          <cell r="E429">
            <v>110.30703028399469</v>
          </cell>
          <cell r="F429">
            <v>125.24126811978118</v>
          </cell>
        </row>
        <row r="430">
          <cell r="A430">
            <v>43333</v>
          </cell>
          <cell r="E430">
            <v>110.30703028399469</v>
          </cell>
          <cell r="F430">
            <v>125.24126811978118</v>
          </cell>
        </row>
        <row r="431">
          <cell r="A431">
            <v>43334</v>
          </cell>
          <cell r="E431">
            <v>110.30703028399469</v>
          </cell>
          <cell r="F431">
            <v>125.24126811978118</v>
          </cell>
        </row>
        <row r="432">
          <cell r="A432">
            <v>43335</v>
          </cell>
          <cell r="E432">
            <v>110.30703028399469</v>
          </cell>
          <cell r="F432">
            <v>125.24126811978118</v>
          </cell>
        </row>
        <row r="433">
          <cell r="A433">
            <v>43336</v>
          </cell>
          <cell r="E433">
            <v>111.52286526116708</v>
          </cell>
          <cell r="F433">
            <v>125.24126811978118</v>
          </cell>
        </row>
        <row r="434">
          <cell r="A434">
            <v>43339</v>
          </cell>
          <cell r="E434">
            <v>111.52286526116708</v>
          </cell>
          <cell r="F434">
            <v>127.3743310804587</v>
          </cell>
        </row>
        <row r="435">
          <cell r="A435">
            <v>43340</v>
          </cell>
          <cell r="E435">
            <v>111.52286526116708</v>
          </cell>
          <cell r="F435">
            <v>127.3743310804587</v>
          </cell>
        </row>
        <row r="436">
          <cell r="A436">
            <v>43341</v>
          </cell>
          <cell r="E436">
            <v>111.52286526116708</v>
          </cell>
          <cell r="F436">
            <v>127.3743310804587</v>
          </cell>
        </row>
        <row r="437">
          <cell r="A437">
            <v>43342</v>
          </cell>
          <cell r="E437">
            <v>111.52286526116708</v>
          </cell>
          <cell r="F437">
            <v>127.3743310804587</v>
          </cell>
        </row>
        <row r="438">
          <cell r="A438">
            <v>43343</v>
          </cell>
          <cell r="E438">
            <v>116.20067592613763</v>
          </cell>
          <cell r="F438">
            <v>127.3743310804587</v>
          </cell>
        </row>
        <row r="439">
          <cell r="A439">
            <v>43346</v>
          </cell>
          <cell r="E439">
            <v>116.20067592613763</v>
          </cell>
          <cell r="F439">
            <v>127.52669272050711</v>
          </cell>
        </row>
        <row r="440">
          <cell r="A440">
            <v>43347</v>
          </cell>
          <cell r="E440">
            <v>116.20067592613763</v>
          </cell>
          <cell r="F440">
            <v>127.52669272050711</v>
          </cell>
        </row>
        <row r="441">
          <cell r="A441">
            <v>43348</v>
          </cell>
          <cell r="E441">
            <v>116.20067592613763</v>
          </cell>
          <cell r="F441">
            <v>127.52669272050711</v>
          </cell>
        </row>
        <row r="442">
          <cell r="A442">
            <v>43349</v>
          </cell>
          <cell r="E442">
            <v>116.20067592613763</v>
          </cell>
          <cell r="F442">
            <v>127.52669272050711</v>
          </cell>
        </row>
        <row r="443">
          <cell r="A443">
            <v>43350</v>
          </cell>
          <cell r="E443">
            <v>113.95948266201108</v>
          </cell>
          <cell r="F443">
            <v>127.52669272050711</v>
          </cell>
        </row>
        <row r="444">
          <cell r="A444">
            <v>43353</v>
          </cell>
          <cell r="E444">
            <v>113.95948266201108</v>
          </cell>
          <cell r="F444">
            <v>132.17372274198317</v>
          </cell>
        </row>
        <row r="445">
          <cell r="A445">
            <v>43354</v>
          </cell>
          <cell r="E445">
            <v>113.95948266201108</v>
          </cell>
          <cell r="F445">
            <v>132.17372274198317</v>
          </cell>
        </row>
        <row r="446">
          <cell r="A446">
            <v>43355</v>
          </cell>
          <cell r="E446">
            <v>113.95948266201108</v>
          </cell>
          <cell r="F446">
            <v>132.17372274198317</v>
          </cell>
        </row>
        <row r="447">
          <cell r="A447">
            <v>43356</v>
          </cell>
          <cell r="E447">
            <v>113.95948266201108</v>
          </cell>
          <cell r="F447">
            <v>132.17372274198317</v>
          </cell>
        </row>
        <row r="448">
          <cell r="A448">
            <v>43357</v>
          </cell>
          <cell r="E448">
            <v>112.52224945400057</v>
          </cell>
          <cell r="F448">
            <v>132.17372274198317</v>
          </cell>
        </row>
        <row r="449">
          <cell r="A449">
            <v>43360</v>
          </cell>
          <cell r="E449">
            <v>112.52224945400057</v>
          </cell>
          <cell r="F449">
            <v>128.36468174077328</v>
          </cell>
        </row>
        <row r="450">
          <cell r="A450">
            <v>43361</v>
          </cell>
          <cell r="E450">
            <v>112.52224945400057</v>
          </cell>
          <cell r="F450">
            <v>128.36468174077328</v>
          </cell>
        </row>
        <row r="451">
          <cell r="A451">
            <v>43362</v>
          </cell>
          <cell r="E451">
            <v>112.52224945400057</v>
          </cell>
          <cell r="F451">
            <v>128.36468174077328</v>
          </cell>
        </row>
        <row r="452">
          <cell r="A452">
            <v>43363</v>
          </cell>
          <cell r="E452">
            <v>112.52224945400057</v>
          </cell>
          <cell r="F452">
            <v>128.36468174077328</v>
          </cell>
        </row>
        <row r="453">
          <cell r="A453">
            <v>43364</v>
          </cell>
          <cell r="E453">
            <v>110.10665870077807</v>
          </cell>
          <cell r="F453">
            <v>128.36468174077328</v>
          </cell>
        </row>
        <row r="454">
          <cell r="A454">
            <v>43367</v>
          </cell>
          <cell r="E454">
            <v>110.10665870077807</v>
          </cell>
          <cell r="F454">
            <v>124.25091745946659</v>
          </cell>
        </row>
        <row r="455">
          <cell r="A455">
            <v>43368</v>
          </cell>
          <cell r="E455">
            <v>110.10665870077807</v>
          </cell>
          <cell r="F455">
            <v>124.25091745946659</v>
          </cell>
        </row>
        <row r="456">
          <cell r="A456">
            <v>43369</v>
          </cell>
          <cell r="E456">
            <v>110.10665870077807</v>
          </cell>
          <cell r="F456">
            <v>124.25091745946659</v>
          </cell>
        </row>
        <row r="457">
          <cell r="A457">
            <v>43370</v>
          </cell>
          <cell r="E457">
            <v>110.10665870077807</v>
          </cell>
          <cell r="F457">
            <v>124.25091745946659</v>
          </cell>
        </row>
        <row r="458">
          <cell r="A458">
            <v>43371</v>
          </cell>
          <cell r="E458">
            <v>107.67869933130766</v>
          </cell>
          <cell r="F458">
            <v>124.25091745946659</v>
          </cell>
        </row>
        <row r="459">
          <cell r="A459">
            <v>43374</v>
          </cell>
          <cell r="E459">
            <v>107.67869933130766</v>
          </cell>
          <cell r="F459">
            <v>127.45051190048291</v>
          </cell>
        </row>
        <row r="460">
          <cell r="A460">
            <v>43375</v>
          </cell>
          <cell r="E460">
            <v>107.67869933130766</v>
          </cell>
          <cell r="F460">
            <v>127.45051190048291</v>
          </cell>
        </row>
        <row r="461">
          <cell r="A461">
            <v>43376</v>
          </cell>
          <cell r="E461">
            <v>107.67869933130766</v>
          </cell>
          <cell r="F461">
            <v>127.45051190048291</v>
          </cell>
        </row>
        <row r="462">
          <cell r="A462">
            <v>43377</v>
          </cell>
          <cell r="E462">
            <v>107.67869933130766</v>
          </cell>
          <cell r="F462">
            <v>127.45051190048291</v>
          </cell>
        </row>
        <row r="463">
          <cell r="A463">
            <v>43378</v>
          </cell>
          <cell r="E463">
            <v>107.67869933130766</v>
          </cell>
          <cell r="F463">
            <v>127.45051190048291</v>
          </cell>
        </row>
        <row r="464">
          <cell r="A464">
            <v>43381</v>
          </cell>
          <cell r="E464">
            <v>107.67869933130766</v>
          </cell>
          <cell r="F464">
            <v>123.26056679915203</v>
          </cell>
        </row>
        <row r="465">
          <cell r="A465">
            <v>43382</v>
          </cell>
          <cell r="E465">
            <v>107.67869933130766</v>
          </cell>
          <cell r="F465">
            <v>123.26056679915203</v>
          </cell>
        </row>
        <row r="466">
          <cell r="A466">
            <v>43383</v>
          </cell>
          <cell r="E466">
            <v>107.67869933130766</v>
          </cell>
          <cell r="F466">
            <v>123.26056679915203</v>
          </cell>
        </row>
        <row r="467">
          <cell r="A467">
            <v>43384</v>
          </cell>
          <cell r="E467">
            <v>107.67869933130766</v>
          </cell>
          <cell r="F467">
            <v>123.26056679915203</v>
          </cell>
        </row>
        <row r="468">
          <cell r="A468">
            <v>43385</v>
          </cell>
          <cell r="E468">
            <v>111.87537082423336</v>
          </cell>
          <cell r="F468">
            <v>123.26056679915203</v>
          </cell>
        </row>
        <row r="469">
          <cell r="A469">
            <v>43388</v>
          </cell>
          <cell r="E469">
            <v>111.87537082423336</v>
          </cell>
          <cell r="F469">
            <v>121.73695039866807</v>
          </cell>
        </row>
        <row r="470">
          <cell r="A470">
            <v>43389</v>
          </cell>
          <cell r="E470">
            <v>111.87537082423336</v>
          </cell>
          <cell r="F470">
            <v>121.73695039866807</v>
          </cell>
        </row>
        <row r="471">
          <cell r="A471">
            <v>43390</v>
          </cell>
          <cell r="E471">
            <v>111.87537082423336</v>
          </cell>
          <cell r="F471">
            <v>121.73695039866807</v>
          </cell>
        </row>
        <row r="472">
          <cell r="A472">
            <v>43391</v>
          </cell>
          <cell r="E472">
            <v>111.87537082423336</v>
          </cell>
          <cell r="F472">
            <v>121.73695039866807</v>
          </cell>
        </row>
        <row r="473">
          <cell r="A473">
            <v>43392</v>
          </cell>
          <cell r="E473">
            <v>114.56430799653529</v>
          </cell>
          <cell r="F473">
            <v>121.73695039866807</v>
          </cell>
        </row>
        <row r="474">
          <cell r="A474">
            <v>43395</v>
          </cell>
          <cell r="E474">
            <v>114.56430799653529</v>
          </cell>
          <cell r="F474">
            <v>120.59423809830511</v>
          </cell>
        </row>
        <row r="475">
          <cell r="A475">
            <v>43396</v>
          </cell>
          <cell r="E475">
            <v>114.56430799653529</v>
          </cell>
          <cell r="F475">
            <v>120.59423809830511</v>
          </cell>
        </row>
        <row r="476">
          <cell r="A476">
            <v>43397</v>
          </cell>
          <cell r="E476">
            <v>114.56430799653529</v>
          </cell>
          <cell r="F476">
            <v>120.59423809830511</v>
          </cell>
        </row>
        <row r="477">
          <cell r="A477">
            <v>43398</v>
          </cell>
          <cell r="E477">
            <v>114.56430799653529</v>
          </cell>
          <cell r="F477">
            <v>120.59423809830511</v>
          </cell>
        </row>
        <row r="478">
          <cell r="A478">
            <v>43399</v>
          </cell>
          <cell r="E478">
            <v>118.3218936126592</v>
          </cell>
          <cell r="F478">
            <v>120.59423809830511</v>
          </cell>
        </row>
        <row r="479">
          <cell r="A479">
            <v>43402</v>
          </cell>
          <cell r="E479">
            <v>118.3218936126592</v>
          </cell>
          <cell r="F479">
            <v>121.96549285874067</v>
          </cell>
        </row>
        <row r="480">
          <cell r="A480">
            <v>43403</v>
          </cell>
          <cell r="E480">
            <v>118.3218936126592</v>
          </cell>
          <cell r="F480">
            <v>121.96549285874067</v>
          </cell>
        </row>
        <row r="481">
          <cell r="A481">
            <v>43404</v>
          </cell>
          <cell r="E481">
            <v>118.3218936126592</v>
          </cell>
          <cell r="F481">
            <v>121.96549285874067</v>
          </cell>
        </row>
        <row r="482">
          <cell r="A482">
            <v>43405</v>
          </cell>
          <cell r="E482">
            <v>118.3218936126592</v>
          </cell>
          <cell r="F482">
            <v>121.96549285874067</v>
          </cell>
        </row>
        <row r="483">
          <cell r="A483">
            <v>43406</v>
          </cell>
          <cell r="E483">
            <v>120.78201138437426</v>
          </cell>
          <cell r="F483">
            <v>121.96549285874067</v>
          </cell>
        </row>
        <row r="484">
          <cell r="A484">
            <v>43409</v>
          </cell>
          <cell r="E484">
            <v>120.78201138437426</v>
          </cell>
          <cell r="F484">
            <v>126.23161878009574</v>
          </cell>
        </row>
        <row r="485">
          <cell r="A485">
            <v>43410</v>
          </cell>
          <cell r="E485">
            <v>120.78201138437426</v>
          </cell>
          <cell r="F485">
            <v>126.23161878009574</v>
          </cell>
        </row>
        <row r="486">
          <cell r="A486">
            <v>43411</v>
          </cell>
          <cell r="E486">
            <v>120.78201138437426</v>
          </cell>
          <cell r="F486">
            <v>126.23161878009574</v>
          </cell>
        </row>
        <row r="487">
          <cell r="A487">
            <v>43412</v>
          </cell>
          <cell r="E487">
            <v>120.78201138437426</v>
          </cell>
          <cell r="F487">
            <v>126.23161878009574</v>
          </cell>
        </row>
        <row r="488">
          <cell r="A488">
            <v>43413</v>
          </cell>
          <cell r="E488">
            <v>118.97124596567599</v>
          </cell>
          <cell r="F488">
            <v>126.23161878009574</v>
          </cell>
        </row>
        <row r="489">
          <cell r="A489">
            <v>43416</v>
          </cell>
          <cell r="E489">
            <v>118.97124596567599</v>
          </cell>
          <cell r="F489">
            <v>126.23161878009574</v>
          </cell>
        </row>
        <row r="490">
          <cell r="A490">
            <v>43417</v>
          </cell>
          <cell r="E490">
            <v>118.97124596567599</v>
          </cell>
          <cell r="F490">
            <v>126.23161878009574</v>
          </cell>
        </row>
        <row r="491">
          <cell r="A491">
            <v>43418</v>
          </cell>
          <cell r="E491">
            <v>118.97124596567599</v>
          </cell>
          <cell r="F491">
            <v>126.23161878009574</v>
          </cell>
        </row>
        <row r="492">
          <cell r="A492">
            <v>43419</v>
          </cell>
          <cell r="E492">
            <v>118.97124596567599</v>
          </cell>
          <cell r="F492">
            <v>126.23161878009574</v>
          </cell>
        </row>
        <row r="493">
          <cell r="A493">
            <v>43420</v>
          </cell>
          <cell r="E493">
            <v>118.86240214269412</v>
          </cell>
          <cell r="F493">
            <v>126.23161878009574</v>
          </cell>
        </row>
        <row r="494">
          <cell r="A494">
            <v>43423</v>
          </cell>
          <cell r="E494">
            <v>118.86240214269412</v>
          </cell>
          <cell r="F494">
            <v>125.39362975982957</v>
          </cell>
        </row>
        <row r="495">
          <cell r="A495">
            <v>43424</v>
          </cell>
          <cell r="E495">
            <v>118.86240214269412</v>
          </cell>
          <cell r="F495">
            <v>125.39362975982957</v>
          </cell>
        </row>
        <row r="496">
          <cell r="A496">
            <v>43425</v>
          </cell>
          <cell r="E496">
            <v>118.86240214269412</v>
          </cell>
          <cell r="F496">
            <v>125.39362975982957</v>
          </cell>
        </row>
        <row r="497">
          <cell r="A497">
            <v>43426</v>
          </cell>
          <cell r="E497">
            <v>118.86240214269412</v>
          </cell>
          <cell r="F497">
            <v>125.39362975982957</v>
          </cell>
        </row>
        <row r="498">
          <cell r="A498">
            <v>43427</v>
          </cell>
          <cell r="E498">
            <v>111.79992226512093</v>
          </cell>
          <cell r="F498">
            <v>125.39362975982957</v>
          </cell>
        </row>
        <row r="499">
          <cell r="A499">
            <v>43430</v>
          </cell>
          <cell r="E499">
            <v>111.79992226512093</v>
          </cell>
          <cell r="F499">
            <v>124.4794599195392</v>
          </cell>
        </row>
        <row r="500">
          <cell r="A500">
            <v>43431</v>
          </cell>
          <cell r="E500">
            <v>111.79992226512093</v>
          </cell>
          <cell r="F500">
            <v>124.4794599195392</v>
          </cell>
        </row>
        <row r="501">
          <cell r="A501">
            <v>43432</v>
          </cell>
          <cell r="E501">
            <v>111.79992226512093</v>
          </cell>
          <cell r="F501">
            <v>124.4794599195392</v>
          </cell>
        </row>
        <row r="502">
          <cell r="A502">
            <v>43433</v>
          </cell>
          <cell r="E502">
            <v>111.79992226512093</v>
          </cell>
          <cell r="F502">
            <v>124.4794599195392</v>
          </cell>
        </row>
        <row r="503">
          <cell r="A503">
            <v>43434</v>
          </cell>
          <cell r="E503">
            <v>110.13139593327395</v>
          </cell>
          <cell r="F503">
            <v>124.4794599195392</v>
          </cell>
        </row>
        <row r="504">
          <cell r="A504">
            <v>43437</v>
          </cell>
          <cell r="E504">
            <v>110.13139593327395</v>
          </cell>
          <cell r="F504">
            <v>121.05132301845029</v>
          </cell>
        </row>
        <row r="505">
          <cell r="A505">
            <v>43438</v>
          </cell>
          <cell r="E505">
            <v>110.13139593327395</v>
          </cell>
          <cell r="F505">
            <v>121.05132301845029</v>
          </cell>
        </row>
        <row r="506">
          <cell r="A506">
            <v>43439</v>
          </cell>
          <cell r="E506">
            <v>110.13139593327395</v>
          </cell>
          <cell r="F506">
            <v>121.05132301845029</v>
          </cell>
        </row>
        <row r="507">
          <cell r="A507">
            <v>43440</v>
          </cell>
          <cell r="E507">
            <v>110.13139593327395</v>
          </cell>
          <cell r="F507">
            <v>121.05132301845029</v>
          </cell>
        </row>
        <row r="508">
          <cell r="A508">
            <v>43441</v>
          </cell>
          <cell r="E508">
            <v>106.56181328411873</v>
          </cell>
          <cell r="F508">
            <v>121.05132301845029</v>
          </cell>
        </row>
        <row r="509">
          <cell r="A509">
            <v>43444</v>
          </cell>
          <cell r="E509">
            <v>106.56181328411873</v>
          </cell>
          <cell r="F509">
            <v>122.19403531881325</v>
          </cell>
        </row>
        <row r="510">
          <cell r="A510">
            <v>43445</v>
          </cell>
          <cell r="E510">
            <v>106.56181328411873</v>
          </cell>
          <cell r="F510">
            <v>122.19403531881325</v>
          </cell>
        </row>
        <row r="511">
          <cell r="A511">
            <v>43446</v>
          </cell>
          <cell r="E511">
            <v>106.56181328411873</v>
          </cell>
          <cell r="F511">
            <v>122.19403531881325</v>
          </cell>
        </row>
        <row r="512">
          <cell r="A512">
            <v>43447</v>
          </cell>
          <cell r="E512">
            <v>106.56181328411873</v>
          </cell>
          <cell r="F512">
            <v>118.53735595765176</v>
          </cell>
        </row>
        <row r="513">
          <cell r="A513">
            <v>43448</v>
          </cell>
          <cell r="E513">
            <v>104.96626178813462</v>
          </cell>
          <cell r="F513">
            <v>118.53735595765176</v>
          </cell>
        </row>
        <row r="514">
          <cell r="A514">
            <v>43451</v>
          </cell>
          <cell r="E514">
            <v>104.96626178813462</v>
          </cell>
          <cell r="F514">
            <v>116.55665463702263</v>
          </cell>
        </row>
        <row r="515">
          <cell r="A515">
            <v>43452</v>
          </cell>
          <cell r="E515">
            <v>104.96626178813462</v>
          </cell>
          <cell r="F515">
            <v>116.55665463702263</v>
          </cell>
        </row>
        <row r="516">
          <cell r="A516">
            <v>43453</v>
          </cell>
          <cell r="E516">
            <v>104.96626178813462</v>
          </cell>
          <cell r="F516">
            <v>116.55665463702263</v>
          </cell>
        </row>
        <row r="517">
          <cell r="A517">
            <v>43454</v>
          </cell>
          <cell r="E517">
            <v>104.96626178813462</v>
          </cell>
          <cell r="F517">
            <v>116.55665463702263</v>
          </cell>
        </row>
        <row r="518">
          <cell r="A518">
            <v>43455</v>
          </cell>
          <cell r="E518">
            <v>103.13570658343964</v>
          </cell>
          <cell r="F518">
            <v>116.55665463702263</v>
          </cell>
        </row>
        <row r="519">
          <cell r="A519">
            <v>43458</v>
          </cell>
          <cell r="E519">
            <v>103.13570658343964</v>
          </cell>
          <cell r="F519">
            <v>110.00510411494162</v>
          </cell>
        </row>
        <row r="520">
          <cell r="A520">
            <v>43459</v>
          </cell>
          <cell r="E520">
            <v>103.13570658343964</v>
          </cell>
          <cell r="F520">
            <v>110.00510411494162</v>
          </cell>
        </row>
        <row r="521">
          <cell r="A521">
            <v>43460</v>
          </cell>
          <cell r="E521">
            <v>103.13570658343964</v>
          </cell>
          <cell r="F521">
            <v>110.00510411494162</v>
          </cell>
        </row>
        <row r="522">
          <cell r="A522">
            <v>43461</v>
          </cell>
          <cell r="E522">
            <v>103.13570658343964</v>
          </cell>
          <cell r="F522">
            <v>110.00510411494162</v>
          </cell>
        </row>
        <row r="523">
          <cell r="A523">
            <v>43462</v>
          </cell>
          <cell r="E523">
            <v>112.6545936478535</v>
          </cell>
          <cell r="F523">
            <v>110.00510411494162</v>
          </cell>
        </row>
        <row r="524">
          <cell r="A524">
            <v>43465</v>
          </cell>
          <cell r="E524">
            <v>112.6545936478535</v>
          </cell>
          <cell r="F524">
            <v>107.71967951421568</v>
          </cell>
        </row>
        <row r="525">
          <cell r="A525">
            <v>43466</v>
          </cell>
          <cell r="E525">
            <v>112.6545936478535</v>
          </cell>
          <cell r="F525">
            <v>107.71967951421568</v>
          </cell>
        </row>
        <row r="526">
          <cell r="A526">
            <v>43467</v>
          </cell>
          <cell r="E526">
            <v>112.6545936478535</v>
          </cell>
          <cell r="F526">
            <v>107.71967951421568</v>
          </cell>
        </row>
        <row r="527">
          <cell r="A527">
            <v>43468</v>
          </cell>
          <cell r="E527">
            <v>112.6545936478535</v>
          </cell>
          <cell r="F527">
            <v>107.71967951421568</v>
          </cell>
        </row>
        <row r="528">
          <cell r="A528">
            <v>43469</v>
          </cell>
          <cell r="E528">
            <v>116.3713628303592</v>
          </cell>
          <cell r="F528">
            <v>107.71967951421568</v>
          </cell>
        </row>
        <row r="529">
          <cell r="A529">
            <v>43472</v>
          </cell>
          <cell r="E529">
            <v>116.3713628303592</v>
          </cell>
          <cell r="F529">
            <v>118.23263267755497</v>
          </cell>
        </row>
        <row r="530">
          <cell r="A530">
            <v>43473</v>
          </cell>
          <cell r="E530">
            <v>116.3713628303592</v>
          </cell>
          <cell r="F530">
            <v>118.23263267755497</v>
          </cell>
        </row>
        <row r="531">
          <cell r="A531">
            <v>43474</v>
          </cell>
          <cell r="E531">
            <v>116.3713628303592</v>
          </cell>
          <cell r="F531">
            <v>118.23263267755497</v>
          </cell>
        </row>
        <row r="532">
          <cell r="A532">
            <v>43475</v>
          </cell>
          <cell r="E532">
            <v>116.3713628303592</v>
          </cell>
          <cell r="F532">
            <v>118.23263267755497</v>
          </cell>
        </row>
        <row r="533">
          <cell r="A533">
            <v>43476</v>
          </cell>
          <cell r="E533">
            <v>116.27488762362528</v>
          </cell>
          <cell r="F533">
            <v>118.23263267755497</v>
          </cell>
        </row>
        <row r="534">
          <cell r="A534">
            <v>43479</v>
          </cell>
          <cell r="E534">
            <v>116.27488762362528</v>
          </cell>
          <cell r="F534">
            <v>120.21333399818413</v>
          </cell>
        </row>
        <row r="535">
          <cell r="A535">
            <v>43480</v>
          </cell>
          <cell r="E535">
            <v>116.27488762362528</v>
          </cell>
          <cell r="F535">
            <v>120.21333399818413</v>
          </cell>
        </row>
        <row r="536">
          <cell r="A536">
            <v>43481</v>
          </cell>
          <cell r="E536">
            <v>116.27488762362528</v>
          </cell>
          <cell r="F536">
            <v>120.21333399818413</v>
          </cell>
        </row>
        <row r="537">
          <cell r="A537">
            <v>43482</v>
          </cell>
          <cell r="E537">
            <v>116.27488762362528</v>
          </cell>
          <cell r="F537">
            <v>120.21333399818413</v>
          </cell>
        </row>
        <row r="538">
          <cell r="A538">
            <v>43483</v>
          </cell>
          <cell r="E538">
            <v>119.73686331142342</v>
          </cell>
          <cell r="F538">
            <v>120.21333399818413</v>
          </cell>
        </row>
        <row r="539">
          <cell r="A539">
            <v>43486</v>
          </cell>
          <cell r="E539">
            <v>119.73686331142342</v>
          </cell>
          <cell r="F539">
            <v>123.71765171929722</v>
          </cell>
        </row>
        <row r="540">
          <cell r="A540">
            <v>43487</v>
          </cell>
          <cell r="E540">
            <v>119.73686331142342</v>
          </cell>
          <cell r="F540">
            <v>123.71765171929722</v>
          </cell>
        </row>
        <row r="541">
          <cell r="A541">
            <v>43488</v>
          </cell>
          <cell r="E541">
            <v>119.73686331142342</v>
          </cell>
          <cell r="F541">
            <v>123.71765171929722</v>
          </cell>
        </row>
        <row r="542">
          <cell r="A542">
            <v>43489</v>
          </cell>
          <cell r="E542">
            <v>119.73686331142342</v>
          </cell>
          <cell r="F542">
            <v>123.71765171929722</v>
          </cell>
        </row>
        <row r="543">
          <cell r="A543">
            <v>43490</v>
          </cell>
          <cell r="E543">
            <v>116.93784545451481</v>
          </cell>
          <cell r="F543">
            <v>123.71765171929722</v>
          </cell>
        </row>
        <row r="544">
          <cell r="A544">
            <v>43493</v>
          </cell>
          <cell r="E544">
            <v>116.93784545451481</v>
          </cell>
          <cell r="F544">
            <v>121.27986547852289</v>
          </cell>
        </row>
        <row r="545">
          <cell r="A545">
            <v>43494</v>
          </cell>
          <cell r="E545">
            <v>116.93784545451481</v>
          </cell>
          <cell r="F545">
            <v>121.27986547852289</v>
          </cell>
        </row>
        <row r="546">
          <cell r="A546">
            <v>43495</v>
          </cell>
          <cell r="E546">
            <v>116.93784545451481</v>
          </cell>
          <cell r="F546">
            <v>121.27986547852289</v>
          </cell>
        </row>
        <row r="547">
          <cell r="A547">
            <v>43496</v>
          </cell>
          <cell r="E547">
            <v>116.93784545451481</v>
          </cell>
          <cell r="F547">
            <v>121.27986547852289</v>
          </cell>
        </row>
        <row r="548">
          <cell r="A548">
            <v>43497</v>
          </cell>
          <cell r="E548">
            <v>115.57729766724152</v>
          </cell>
          <cell r="F548">
            <v>121.27986547852289</v>
          </cell>
        </row>
        <row r="549">
          <cell r="A549">
            <v>43500</v>
          </cell>
          <cell r="E549">
            <v>115.57729766724152</v>
          </cell>
          <cell r="F549">
            <v>120.51805727828091</v>
          </cell>
        </row>
        <row r="550">
          <cell r="A550">
            <v>43501</v>
          </cell>
          <cell r="E550">
            <v>115.57729766724152</v>
          </cell>
          <cell r="F550">
            <v>120.51805727828091</v>
          </cell>
        </row>
        <row r="551">
          <cell r="A551">
            <v>43502</v>
          </cell>
          <cell r="E551">
            <v>115.57729766724152</v>
          </cell>
          <cell r="F551">
            <v>120.51805727828091</v>
          </cell>
        </row>
        <row r="552">
          <cell r="A552">
            <v>43503</v>
          </cell>
          <cell r="E552">
            <v>115.57729766724152</v>
          </cell>
          <cell r="F552">
            <v>120.51805727828091</v>
          </cell>
        </row>
        <row r="553">
          <cell r="A553">
            <v>43504</v>
          </cell>
          <cell r="E553">
            <v>115.57729766724152</v>
          </cell>
          <cell r="F553">
            <v>120.51805727828091</v>
          </cell>
        </row>
        <row r="554">
          <cell r="A554">
            <v>43507</v>
          </cell>
          <cell r="E554">
            <v>115.57729766724152</v>
          </cell>
          <cell r="F554">
            <v>116.17575053690163</v>
          </cell>
        </row>
        <row r="555">
          <cell r="A555">
            <v>43508</v>
          </cell>
          <cell r="E555">
            <v>115.57729766724152</v>
          </cell>
          <cell r="F555">
            <v>116.17575053690163</v>
          </cell>
        </row>
        <row r="556">
          <cell r="A556">
            <v>43509</v>
          </cell>
          <cell r="E556">
            <v>115.57729766724152</v>
          </cell>
          <cell r="F556">
            <v>116.17575053690163</v>
          </cell>
        </row>
        <row r="557">
          <cell r="A557">
            <v>43510</v>
          </cell>
          <cell r="E557">
            <v>115.57729766724152</v>
          </cell>
          <cell r="F557">
            <v>116.17575053690163</v>
          </cell>
        </row>
        <row r="558">
          <cell r="A558">
            <v>43511</v>
          </cell>
          <cell r="E558">
            <v>109.86918126881764</v>
          </cell>
          <cell r="F558">
            <v>116.17575053690163</v>
          </cell>
        </row>
        <row r="559">
          <cell r="A559">
            <v>43514</v>
          </cell>
          <cell r="E559">
            <v>109.86918126881764</v>
          </cell>
          <cell r="F559">
            <v>119.60388743799054</v>
          </cell>
        </row>
        <row r="560">
          <cell r="A560">
            <v>43515</v>
          </cell>
          <cell r="E560">
            <v>109.86918126881764</v>
          </cell>
          <cell r="F560">
            <v>119.60388743799054</v>
          </cell>
        </row>
        <row r="561">
          <cell r="A561">
            <v>43516</v>
          </cell>
          <cell r="E561">
            <v>109.86918126881764</v>
          </cell>
          <cell r="F561">
            <v>119.60388743799054</v>
          </cell>
        </row>
        <row r="562">
          <cell r="A562">
            <v>43517</v>
          </cell>
          <cell r="E562">
            <v>109.86918126881764</v>
          </cell>
          <cell r="F562">
            <v>119.60388743799054</v>
          </cell>
        </row>
        <row r="563">
          <cell r="A563">
            <v>43518</v>
          </cell>
          <cell r="E563">
            <v>104.85494424190315</v>
          </cell>
          <cell r="F563">
            <v>119.60388743799054</v>
          </cell>
        </row>
        <row r="564">
          <cell r="A564">
            <v>43521</v>
          </cell>
          <cell r="E564">
            <v>104.85494424190315</v>
          </cell>
          <cell r="F564">
            <v>115.03303823653867</v>
          </cell>
        </row>
        <row r="565">
          <cell r="A565">
            <v>43522</v>
          </cell>
          <cell r="E565">
            <v>104.85494424190315</v>
          </cell>
          <cell r="F565">
            <v>115.03303823653867</v>
          </cell>
        </row>
        <row r="566">
          <cell r="A566">
            <v>43523</v>
          </cell>
          <cell r="E566">
            <v>104.85494424190315</v>
          </cell>
          <cell r="F566">
            <v>115.03303823653867</v>
          </cell>
        </row>
        <row r="567">
          <cell r="A567">
            <v>43524</v>
          </cell>
          <cell r="E567">
            <v>104.85494424190315</v>
          </cell>
          <cell r="F567">
            <v>115.03303823653867</v>
          </cell>
        </row>
        <row r="568">
          <cell r="A568">
            <v>43525</v>
          </cell>
          <cell r="E568">
            <v>99.40780564631082</v>
          </cell>
          <cell r="F568">
            <v>115.03303823653867</v>
          </cell>
        </row>
        <row r="569">
          <cell r="A569">
            <v>43528</v>
          </cell>
          <cell r="E569">
            <v>99.40780564631082</v>
          </cell>
          <cell r="F569">
            <v>111.37635887537718</v>
          </cell>
        </row>
        <row r="570">
          <cell r="A570">
            <v>43529</v>
          </cell>
          <cell r="E570">
            <v>99.40780564631082</v>
          </cell>
          <cell r="F570">
            <v>111.37635887537718</v>
          </cell>
        </row>
        <row r="571">
          <cell r="A571">
            <v>43530</v>
          </cell>
          <cell r="E571">
            <v>99.40780564631082</v>
          </cell>
          <cell r="F571">
            <v>111.37635887537718</v>
          </cell>
        </row>
        <row r="572">
          <cell r="A572">
            <v>43531</v>
          </cell>
          <cell r="E572">
            <v>99.40780564631082</v>
          </cell>
          <cell r="F572">
            <v>111.37635887537718</v>
          </cell>
        </row>
        <row r="573">
          <cell r="A573">
            <v>43532</v>
          </cell>
          <cell r="E573">
            <v>94.85739172869404</v>
          </cell>
          <cell r="F573">
            <v>111.37635887537718</v>
          </cell>
        </row>
        <row r="574">
          <cell r="A574">
            <v>43535</v>
          </cell>
          <cell r="E574">
            <v>94.85739172869404</v>
          </cell>
          <cell r="F574">
            <v>108.78621099455445</v>
          </cell>
        </row>
        <row r="575">
          <cell r="A575">
            <v>43536</v>
          </cell>
          <cell r="E575">
            <v>94.85739172869404</v>
          </cell>
          <cell r="F575">
            <v>108.78621099455445</v>
          </cell>
        </row>
        <row r="576">
          <cell r="A576">
            <v>43537</v>
          </cell>
          <cell r="E576">
            <v>94.85739172869404</v>
          </cell>
          <cell r="F576">
            <v>108.78621099455445</v>
          </cell>
        </row>
        <row r="577">
          <cell r="A577">
            <v>43538</v>
          </cell>
          <cell r="E577">
            <v>94.85739172869404</v>
          </cell>
          <cell r="F577">
            <v>108.78621099455445</v>
          </cell>
        </row>
        <row r="578">
          <cell r="A578">
            <v>43539</v>
          </cell>
          <cell r="E578">
            <v>91.787501175955583</v>
          </cell>
          <cell r="F578">
            <v>108.78621099455445</v>
          </cell>
        </row>
        <row r="579">
          <cell r="A579">
            <v>43542</v>
          </cell>
          <cell r="E579">
            <v>91.787501175955583</v>
          </cell>
          <cell r="F579">
            <v>102.76792621264283</v>
          </cell>
        </row>
        <row r="580">
          <cell r="A580">
            <v>43543</v>
          </cell>
          <cell r="E580">
            <v>91.787501175955583</v>
          </cell>
          <cell r="F580">
            <v>102.76792621264283</v>
          </cell>
        </row>
        <row r="581">
          <cell r="A581">
            <v>43544</v>
          </cell>
          <cell r="E581">
            <v>91.787501175955583</v>
          </cell>
          <cell r="F581">
            <v>102.76792621264283</v>
          </cell>
        </row>
        <row r="582">
          <cell r="A582">
            <v>43545</v>
          </cell>
          <cell r="E582">
            <v>91.787501175955583</v>
          </cell>
          <cell r="F582">
            <v>102.76792621264283</v>
          </cell>
        </row>
        <row r="583">
          <cell r="A583">
            <v>43546</v>
          </cell>
          <cell r="E583">
            <v>90.028683945498642</v>
          </cell>
          <cell r="F583">
            <v>102.76792621264283</v>
          </cell>
        </row>
        <row r="584">
          <cell r="A584">
            <v>43549</v>
          </cell>
          <cell r="E584">
            <v>90.028683945498642</v>
          </cell>
          <cell r="F584">
            <v>100.1015975117959</v>
          </cell>
        </row>
        <row r="585">
          <cell r="A585">
            <v>43550</v>
          </cell>
          <cell r="E585">
            <v>90.028683945498642</v>
          </cell>
          <cell r="F585">
            <v>100.1015975117959</v>
          </cell>
        </row>
        <row r="586">
          <cell r="A586">
            <v>43551</v>
          </cell>
          <cell r="E586">
            <v>90.028683945498642</v>
          </cell>
          <cell r="F586">
            <v>100.1015975117959</v>
          </cell>
        </row>
        <row r="587">
          <cell r="A587">
            <v>43552</v>
          </cell>
          <cell r="E587">
            <v>90.028683945498642</v>
          </cell>
          <cell r="F587">
            <v>100.1015975117959</v>
          </cell>
        </row>
        <row r="588">
          <cell r="A588">
            <v>43553</v>
          </cell>
          <cell r="E588">
            <v>98.143733065771443</v>
          </cell>
          <cell r="F588">
            <v>100.1015975117959</v>
          </cell>
        </row>
        <row r="589">
          <cell r="A589">
            <v>43556</v>
          </cell>
          <cell r="E589">
            <v>98.143733065771443</v>
          </cell>
          <cell r="F589">
            <v>99.796874231699107</v>
          </cell>
        </row>
        <row r="590">
          <cell r="A590">
            <v>43557</v>
          </cell>
          <cell r="E590">
            <v>98.143733065771443</v>
          </cell>
          <cell r="F590">
            <v>99.796874231699107</v>
          </cell>
        </row>
        <row r="591">
          <cell r="A591">
            <v>43558</v>
          </cell>
          <cell r="E591">
            <v>98.143733065771443</v>
          </cell>
          <cell r="F591">
            <v>99.796874231699107</v>
          </cell>
        </row>
        <row r="592">
          <cell r="A592">
            <v>43559</v>
          </cell>
          <cell r="E592">
            <v>97.990362224297002</v>
          </cell>
          <cell r="F592">
            <v>99.796874231699107</v>
          </cell>
        </row>
        <row r="593">
          <cell r="A593">
            <v>43560</v>
          </cell>
          <cell r="E593">
            <v>97.990362224297002</v>
          </cell>
          <cell r="F593">
            <v>99.796874231699107</v>
          </cell>
        </row>
        <row r="594">
          <cell r="A594">
            <v>43563</v>
          </cell>
          <cell r="E594">
            <v>97.990362224297002</v>
          </cell>
          <cell r="F594">
            <v>105.96752065365914</v>
          </cell>
        </row>
        <row r="595">
          <cell r="A595">
            <v>43564</v>
          </cell>
          <cell r="E595">
            <v>97.990362224297002</v>
          </cell>
          <cell r="F595">
            <v>105.96752065365914</v>
          </cell>
        </row>
        <row r="596">
          <cell r="A596">
            <v>43565</v>
          </cell>
          <cell r="E596">
            <v>97.990362224297002</v>
          </cell>
          <cell r="F596">
            <v>105.96752065365914</v>
          </cell>
        </row>
        <row r="597">
          <cell r="A597">
            <v>43566</v>
          </cell>
          <cell r="E597">
            <v>97.990362224297002</v>
          </cell>
          <cell r="F597">
            <v>105.96752065365914</v>
          </cell>
        </row>
        <row r="598">
          <cell r="A598">
            <v>43567</v>
          </cell>
          <cell r="E598">
            <v>96.779474693623769</v>
          </cell>
          <cell r="F598">
            <v>105.96752065365914</v>
          </cell>
        </row>
        <row r="599">
          <cell r="A599">
            <v>43570</v>
          </cell>
          <cell r="E599">
            <v>96.779474693623769</v>
          </cell>
          <cell r="F599">
            <v>105.96752065365914</v>
          </cell>
        </row>
        <row r="600">
          <cell r="A600">
            <v>43571</v>
          </cell>
          <cell r="E600">
            <v>96.779474693623769</v>
          </cell>
          <cell r="F600">
            <v>105.96752065365914</v>
          </cell>
        </row>
        <row r="601">
          <cell r="A601">
            <v>43572</v>
          </cell>
          <cell r="E601">
            <v>96.779474693623769</v>
          </cell>
          <cell r="F601">
            <v>105.96752065365914</v>
          </cell>
        </row>
        <row r="602">
          <cell r="A602">
            <v>43573</v>
          </cell>
          <cell r="E602">
            <v>96.779474693623769</v>
          </cell>
          <cell r="F602">
            <v>105.51043573351396</v>
          </cell>
        </row>
        <row r="603">
          <cell r="A603">
            <v>43574</v>
          </cell>
          <cell r="E603">
            <v>94.216697407050802</v>
          </cell>
          <cell r="F603">
            <v>105.51043573351396</v>
          </cell>
        </row>
        <row r="604">
          <cell r="A604">
            <v>43577</v>
          </cell>
          <cell r="E604">
            <v>94.216697407050802</v>
          </cell>
          <cell r="F604">
            <v>100.17777833182009</v>
          </cell>
        </row>
        <row r="605">
          <cell r="A605">
            <v>43578</v>
          </cell>
          <cell r="E605">
            <v>94.216697407050802</v>
          </cell>
          <cell r="F605">
            <v>100.17777833182009</v>
          </cell>
        </row>
        <row r="606">
          <cell r="A606">
            <v>43579</v>
          </cell>
          <cell r="E606">
            <v>94.216697407050802</v>
          </cell>
          <cell r="F606">
            <v>100.17777833182009</v>
          </cell>
        </row>
        <row r="607">
          <cell r="A607">
            <v>43580</v>
          </cell>
          <cell r="E607">
            <v>94.216697407050802</v>
          </cell>
          <cell r="F607">
            <v>100.17777833182009</v>
          </cell>
        </row>
        <row r="608">
          <cell r="A608">
            <v>43581</v>
          </cell>
          <cell r="E608">
            <v>96.227834408965691</v>
          </cell>
          <cell r="F608">
            <v>100.17777833182009</v>
          </cell>
        </row>
        <row r="609">
          <cell r="A609">
            <v>43584</v>
          </cell>
          <cell r="E609">
            <v>96.227834408965691</v>
          </cell>
          <cell r="F609">
            <v>102.23466047247345</v>
          </cell>
        </row>
        <row r="610">
          <cell r="A610">
            <v>43585</v>
          </cell>
          <cell r="E610">
            <v>96.227834408965691</v>
          </cell>
          <cell r="F610">
            <v>102.23466047247345</v>
          </cell>
        </row>
        <row r="611">
          <cell r="A611">
            <v>43586</v>
          </cell>
          <cell r="E611">
            <v>96.227834408965691</v>
          </cell>
          <cell r="F611">
            <v>102.23466047247345</v>
          </cell>
        </row>
        <row r="612">
          <cell r="A612">
            <v>43587</v>
          </cell>
          <cell r="E612">
            <v>96.227834408965691</v>
          </cell>
          <cell r="F612">
            <v>102.23466047247345</v>
          </cell>
        </row>
        <row r="613">
          <cell r="A613">
            <v>43588</v>
          </cell>
          <cell r="E613">
            <v>96.227834408965691</v>
          </cell>
          <cell r="F613">
            <v>102.23466047247345</v>
          </cell>
        </row>
        <row r="614">
          <cell r="A614">
            <v>43591</v>
          </cell>
          <cell r="E614">
            <v>96.227834408965691</v>
          </cell>
          <cell r="F614">
            <v>105.26284806843532</v>
          </cell>
        </row>
        <row r="615">
          <cell r="A615">
            <v>43592</v>
          </cell>
          <cell r="E615">
            <v>96.227834408965691</v>
          </cell>
          <cell r="F615">
            <v>105.26284806843532</v>
          </cell>
        </row>
        <row r="616">
          <cell r="A616">
            <v>43593</v>
          </cell>
          <cell r="E616">
            <v>96.227834408965691</v>
          </cell>
          <cell r="F616">
            <v>105.26284806843532</v>
          </cell>
        </row>
        <row r="617">
          <cell r="A617">
            <v>43594</v>
          </cell>
          <cell r="E617">
            <v>96.227834408965691</v>
          </cell>
          <cell r="F617">
            <v>105.26284806843532</v>
          </cell>
        </row>
        <row r="618">
          <cell r="A618">
            <v>43595</v>
          </cell>
          <cell r="E618">
            <v>93.615582657400964</v>
          </cell>
          <cell r="F618">
            <v>105.26284806843532</v>
          </cell>
        </row>
        <row r="619">
          <cell r="A619">
            <v>43598</v>
          </cell>
          <cell r="E619">
            <v>93.615582657400964</v>
          </cell>
          <cell r="F619">
            <v>107.34486987969663</v>
          </cell>
        </row>
        <row r="620">
          <cell r="A620">
            <v>43599</v>
          </cell>
          <cell r="E620">
            <v>93.615582657400964</v>
          </cell>
          <cell r="F620">
            <v>107.34486987969663</v>
          </cell>
        </row>
        <row r="621">
          <cell r="A621">
            <v>43600</v>
          </cell>
          <cell r="E621">
            <v>93.615582657400964</v>
          </cell>
          <cell r="F621">
            <v>107.34486987969663</v>
          </cell>
        </row>
        <row r="622">
          <cell r="A622">
            <v>43601</v>
          </cell>
          <cell r="E622">
            <v>93.615582657400964</v>
          </cell>
          <cell r="F622">
            <v>107.34486987969663</v>
          </cell>
        </row>
        <row r="623">
          <cell r="A623">
            <v>43602</v>
          </cell>
          <cell r="E623">
            <v>89.824601777407651</v>
          </cell>
          <cell r="F623">
            <v>107.34486987969663</v>
          </cell>
        </row>
        <row r="624">
          <cell r="A624">
            <v>43605</v>
          </cell>
          <cell r="E624">
            <v>89.824601777407651</v>
          </cell>
          <cell r="F624">
            <v>102.39083115352304</v>
          </cell>
        </row>
        <row r="625">
          <cell r="A625">
            <v>43606</v>
          </cell>
          <cell r="E625">
            <v>89.824601777407651</v>
          </cell>
          <cell r="F625">
            <v>102.39083115352304</v>
          </cell>
        </row>
        <row r="626">
          <cell r="A626">
            <v>43607</v>
          </cell>
          <cell r="E626">
            <v>89.824601777407651</v>
          </cell>
          <cell r="F626">
            <v>102.39083115352304</v>
          </cell>
        </row>
        <row r="627">
          <cell r="A627">
            <v>43608</v>
          </cell>
          <cell r="E627">
            <v>89.824601777407651</v>
          </cell>
          <cell r="F627">
            <v>102.39083115352304</v>
          </cell>
        </row>
        <row r="628">
          <cell r="A628">
            <v>43609</v>
          </cell>
          <cell r="E628">
            <v>89.540123603705041</v>
          </cell>
          <cell r="F628">
            <v>102.39083115352304</v>
          </cell>
        </row>
        <row r="629">
          <cell r="A629">
            <v>43612</v>
          </cell>
          <cell r="E629">
            <v>89.540123603705041</v>
          </cell>
          <cell r="F629">
            <v>99.384735995368189</v>
          </cell>
        </row>
        <row r="630">
          <cell r="A630">
            <v>43613</v>
          </cell>
          <cell r="E630">
            <v>89.540123603705041</v>
          </cell>
          <cell r="F630">
            <v>99.384735995368189</v>
          </cell>
        </row>
        <row r="631">
          <cell r="A631">
            <v>43614</v>
          </cell>
          <cell r="E631">
            <v>89.540123603705041</v>
          </cell>
          <cell r="F631">
            <v>99.384735995368189</v>
          </cell>
        </row>
        <row r="632">
          <cell r="A632">
            <v>43615</v>
          </cell>
          <cell r="E632">
            <v>89.540123603705041</v>
          </cell>
          <cell r="F632">
            <v>99.384735995368189</v>
          </cell>
        </row>
        <row r="633">
          <cell r="A633">
            <v>43616</v>
          </cell>
          <cell r="E633">
            <v>96.737421398380775</v>
          </cell>
          <cell r="F633">
            <v>99.384735995368189</v>
          </cell>
        </row>
        <row r="634">
          <cell r="A634">
            <v>43619</v>
          </cell>
          <cell r="E634">
            <v>96.737421398380775</v>
          </cell>
          <cell r="F634">
            <v>100.78951031661441</v>
          </cell>
        </row>
        <row r="635">
          <cell r="A635">
            <v>43620</v>
          </cell>
          <cell r="E635">
            <v>96.737421398380775</v>
          </cell>
          <cell r="F635">
            <v>100.78951031661441</v>
          </cell>
        </row>
        <row r="636">
          <cell r="A636">
            <v>43621</v>
          </cell>
          <cell r="E636">
            <v>96.737421398380775</v>
          </cell>
          <cell r="F636">
            <v>100.78951031661441</v>
          </cell>
        </row>
        <row r="637">
          <cell r="A637">
            <v>43622</v>
          </cell>
          <cell r="E637">
            <v>96.737421398380775</v>
          </cell>
          <cell r="F637">
            <v>100.78951031661441</v>
          </cell>
        </row>
        <row r="638">
          <cell r="A638">
            <v>43623</v>
          </cell>
          <cell r="E638">
            <v>96.737421398380775</v>
          </cell>
          <cell r="F638">
            <v>100.78951031661441</v>
          </cell>
        </row>
        <row r="639">
          <cell r="A639">
            <v>43626</v>
          </cell>
          <cell r="E639">
            <v>96.737421398380775</v>
          </cell>
          <cell r="F639">
            <v>103.50535655047706</v>
          </cell>
        </row>
        <row r="640">
          <cell r="A640">
            <v>43627</v>
          </cell>
          <cell r="E640">
            <v>96.737421398380775</v>
          </cell>
          <cell r="F640">
            <v>103.50535655047706</v>
          </cell>
        </row>
        <row r="641">
          <cell r="A641">
            <v>43628</v>
          </cell>
          <cell r="E641">
            <v>96.737421398380775</v>
          </cell>
          <cell r="F641">
            <v>103.50535655047706</v>
          </cell>
        </row>
        <row r="642">
          <cell r="A642">
            <v>43629</v>
          </cell>
          <cell r="E642">
            <v>96.737421398380775</v>
          </cell>
          <cell r="F642">
            <v>103.50535655047706</v>
          </cell>
        </row>
        <row r="643">
          <cell r="A643">
            <v>43630</v>
          </cell>
          <cell r="E643">
            <v>96.366362910942598</v>
          </cell>
          <cell r="F643">
            <v>103.50535655047706</v>
          </cell>
        </row>
        <row r="644">
          <cell r="A644">
            <v>43633</v>
          </cell>
          <cell r="E644">
            <v>96.366362910942598</v>
          </cell>
          <cell r="F644">
            <v>101.74329418331736</v>
          </cell>
        </row>
        <row r="645">
          <cell r="A645">
            <v>43634</v>
          </cell>
          <cell r="E645">
            <v>96.366362910942598</v>
          </cell>
          <cell r="F645">
            <v>101.74329418331736</v>
          </cell>
        </row>
        <row r="646">
          <cell r="A646">
            <v>43635</v>
          </cell>
          <cell r="E646">
            <v>96.366362910942598</v>
          </cell>
          <cell r="F646">
            <v>101.74329418331736</v>
          </cell>
        </row>
        <row r="647">
          <cell r="A647">
            <v>43636</v>
          </cell>
          <cell r="E647">
            <v>96.366362910942598</v>
          </cell>
          <cell r="F647">
            <v>101.74329418331736</v>
          </cell>
        </row>
        <row r="648">
          <cell r="A648">
            <v>43637</v>
          </cell>
          <cell r="E648">
            <v>94.553123768994737</v>
          </cell>
          <cell r="F648">
            <v>101.74329418331736</v>
          </cell>
        </row>
        <row r="649">
          <cell r="A649">
            <v>43640</v>
          </cell>
          <cell r="E649">
            <v>94.553123768994737</v>
          </cell>
          <cell r="F649">
            <v>98.41114511545895</v>
          </cell>
        </row>
        <row r="650">
          <cell r="A650">
            <v>43641</v>
          </cell>
          <cell r="E650">
            <v>94.553123768994737</v>
          </cell>
          <cell r="F650">
            <v>98.41114511545895</v>
          </cell>
        </row>
        <row r="651">
          <cell r="A651">
            <v>43642</v>
          </cell>
          <cell r="E651">
            <v>94.553123768994737</v>
          </cell>
          <cell r="F651">
            <v>98.41114511545895</v>
          </cell>
        </row>
        <row r="652">
          <cell r="A652">
            <v>43643</v>
          </cell>
          <cell r="E652">
            <v>94.553123768994737</v>
          </cell>
          <cell r="F652">
            <v>98.41114511545895</v>
          </cell>
        </row>
        <row r="653">
          <cell r="A653">
            <v>43644</v>
          </cell>
          <cell r="E653">
            <v>102.62240900915016</v>
          </cell>
          <cell r="F653">
            <v>98.41114511545895</v>
          </cell>
        </row>
        <row r="654">
          <cell r="A654">
            <v>43647</v>
          </cell>
          <cell r="E654">
            <v>102.62240900915016</v>
          </cell>
          <cell r="F654">
            <v>99.738976808480714</v>
          </cell>
        </row>
        <row r="655">
          <cell r="A655">
            <v>43648</v>
          </cell>
          <cell r="E655">
            <v>102.62240900915016</v>
          </cell>
          <cell r="F655">
            <v>99.738976808480714</v>
          </cell>
        </row>
        <row r="656">
          <cell r="A656">
            <v>43649</v>
          </cell>
          <cell r="E656">
            <v>102.62240900915016</v>
          </cell>
          <cell r="F656">
            <v>99.738976808480714</v>
          </cell>
        </row>
        <row r="657">
          <cell r="A657">
            <v>43650</v>
          </cell>
          <cell r="E657">
            <v>102.62240900915016</v>
          </cell>
          <cell r="F657">
            <v>99.738976808480714</v>
          </cell>
        </row>
        <row r="658">
          <cell r="A658">
            <v>43651</v>
          </cell>
          <cell r="E658">
            <v>100.29834601616241</v>
          </cell>
          <cell r="F658">
            <v>99.738976808480714</v>
          </cell>
        </row>
        <row r="659">
          <cell r="A659">
            <v>43654</v>
          </cell>
          <cell r="E659">
            <v>100.29834601616241</v>
          </cell>
          <cell r="F659">
            <v>105.57290400593378</v>
          </cell>
        </row>
        <row r="660">
          <cell r="A660">
            <v>43655</v>
          </cell>
          <cell r="E660">
            <v>100.29834601616241</v>
          </cell>
          <cell r="F660">
            <v>105.57290400593378</v>
          </cell>
        </row>
        <row r="661">
          <cell r="A661">
            <v>43656</v>
          </cell>
          <cell r="E661">
            <v>100.29834601616241</v>
          </cell>
          <cell r="F661">
            <v>105.57290400593378</v>
          </cell>
        </row>
        <row r="662">
          <cell r="A662">
            <v>43657</v>
          </cell>
          <cell r="E662">
            <v>100.29834601616241</v>
          </cell>
          <cell r="F662">
            <v>105.57290400593378</v>
          </cell>
        </row>
        <row r="663">
          <cell r="A663">
            <v>43658</v>
          </cell>
          <cell r="E663">
            <v>101.10230607227845</v>
          </cell>
          <cell r="F663">
            <v>105.57290400593378</v>
          </cell>
        </row>
        <row r="664">
          <cell r="A664">
            <v>43661</v>
          </cell>
          <cell r="E664">
            <v>101.10230607227845</v>
          </cell>
          <cell r="F664">
            <v>106.7780845787166</v>
          </cell>
        </row>
        <row r="665">
          <cell r="A665">
            <v>43662</v>
          </cell>
          <cell r="E665">
            <v>101.10230607227845</v>
          </cell>
          <cell r="F665">
            <v>106.7780845787166</v>
          </cell>
        </row>
        <row r="666">
          <cell r="A666">
            <v>43663</v>
          </cell>
          <cell r="E666">
            <v>101.10230607227845</v>
          </cell>
          <cell r="F666">
            <v>106.7780845787166</v>
          </cell>
        </row>
        <row r="667">
          <cell r="A667">
            <v>43664</v>
          </cell>
          <cell r="E667">
            <v>101.10230607227845</v>
          </cell>
          <cell r="F667">
            <v>106.7780845787166</v>
          </cell>
        </row>
        <row r="668">
          <cell r="A668">
            <v>43665</v>
          </cell>
          <cell r="E668">
            <v>97.807306703827507</v>
          </cell>
          <cell r="F668">
            <v>106.7780845787166</v>
          </cell>
        </row>
        <row r="669">
          <cell r="A669">
            <v>43668</v>
          </cell>
          <cell r="E669">
            <v>97.807306703827507</v>
          </cell>
          <cell r="F669">
            <v>105.71612394757928</v>
          </cell>
        </row>
        <row r="670">
          <cell r="A670">
            <v>43669</v>
          </cell>
          <cell r="E670">
            <v>97.807306703827507</v>
          </cell>
          <cell r="F670">
            <v>105.71612394757928</v>
          </cell>
        </row>
        <row r="671">
          <cell r="A671">
            <v>43670</v>
          </cell>
          <cell r="E671">
            <v>97.807306703827507</v>
          </cell>
          <cell r="F671">
            <v>105.71612394757928</v>
          </cell>
        </row>
        <row r="672">
          <cell r="A672">
            <v>43671</v>
          </cell>
          <cell r="E672">
            <v>97.807306703827507</v>
          </cell>
          <cell r="F672">
            <v>105.71612394757928</v>
          </cell>
        </row>
        <row r="673">
          <cell r="A673">
            <v>43672</v>
          </cell>
          <cell r="E673">
            <v>97.579724164865411</v>
          </cell>
          <cell r="F673">
            <v>105.71612394757928</v>
          </cell>
        </row>
        <row r="674">
          <cell r="A674">
            <v>43675</v>
          </cell>
          <cell r="E674">
            <v>97.579724164865411</v>
          </cell>
          <cell r="F674">
            <v>102.44034868653877</v>
          </cell>
        </row>
        <row r="675">
          <cell r="A675">
            <v>43676</v>
          </cell>
          <cell r="E675">
            <v>97.579724164865411</v>
          </cell>
          <cell r="F675">
            <v>102.44034868653877</v>
          </cell>
        </row>
        <row r="676">
          <cell r="A676">
            <v>43677</v>
          </cell>
          <cell r="E676">
            <v>97.579724164865411</v>
          </cell>
          <cell r="F676">
            <v>102.44034868653877</v>
          </cell>
        </row>
        <row r="677">
          <cell r="A677">
            <v>43678</v>
          </cell>
          <cell r="E677">
            <v>97.579724164865411</v>
          </cell>
          <cell r="F677">
            <v>102.44034868653877</v>
          </cell>
        </row>
        <row r="678">
          <cell r="A678">
            <v>43679</v>
          </cell>
          <cell r="E678">
            <v>102.77577985062463</v>
          </cell>
          <cell r="F678">
            <v>102.44034868653877</v>
          </cell>
        </row>
        <row r="679">
          <cell r="A679">
            <v>43682</v>
          </cell>
          <cell r="E679">
            <v>102.77577985062463</v>
          </cell>
          <cell r="F679">
            <v>103.46878975686545</v>
          </cell>
        </row>
        <row r="680">
          <cell r="A680">
            <v>43683</v>
          </cell>
          <cell r="E680">
            <v>102.77577985062463</v>
          </cell>
          <cell r="F680">
            <v>103.46878975686545</v>
          </cell>
        </row>
        <row r="681">
          <cell r="A681">
            <v>43684</v>
          </cell>
          <cell r="E681">
            <v>102.77577985062463</v>
          </cell>
          <cell r="F681">
            <v>103.46878975686545</v>
          </cell>
        </row>
        <row r="682">
          <cell r="A682">
            <v>43685</v>
          </cell>
          <cell r="E682">
            <v>102.77577985062463</v>
          </cell>
          <cell r="F682">
            <v>103.46878975686545</v>
          </cell>
        </row>
        <row r="683">
          <cell r="A683">
            <v>43686</v>
          </cell>
          <cell r="E683">
            <v>101.68115731268202</v>
          </cell>
          <cell r="F683">
            <v>103.46878975686545</v>
          </cell>
        </row>
        <row r="684">
          <cell r="A684">
            <v>43689</v>
          </cell>
          <cell r="E684">
            <v>101.68115731268202</v>
          </cell>
          <cell r="F684">
            <v>103.03532089092775</v>
          </cell>
        </row>
        <row r="685">
          <cell r="A685">
            <v>43690</v>
          </cell>
          <cell r="E685">
            <v>101.68115731268202</v>
          </cell>
          <cell r="F685">
            <v>103.03532089092775</v>
          </cell>
        </row>
        <row r="686">
          <cell r="A686">
            <v>43691</v>
          </cell>
          <cell r="E686">
            <v>101.68115731268202</v>
          </cell>
          <cell r="F686">
            <v>103.03532089092775</v>
          </cell>
        </row>
        <row r="687">
          <cell r="A687">
            <v>43692</v>
          </cell>
          <cell r="E687">
            <v>101.68115731268202</v>
          </cell>
          <cell r="F687">
            <v>103.03532089092775</v>
          </cell>
        </row>
        <row r="688">
          <cell r="A688">
            <v>43693</v>
          </cell>
          <cell r="E688">
            <v>99.42141112418355</v>
          </cell>
          <cell r="F688">
            <v>103.03532089092775</v>
          </cell>
        </row>
        <row r="689">
          <cell r="A689">
            <v>43696</v>
          </cell>
          <cell r="E689">
            <v>99.42141112418355</v>
          </cell>
          <cell r="F689">
            <v>104.94822128173536</v>
          </cell>
        </row>
        <row r="690">
          <cell r="A690">
            <v>43697</v>
          </cell>
          <cell r="E690">
            <v>99.42141112418355</v>
          </cell>
          <cell r="F690">
            <v>104.94822128173536</v>
          </cell>
        </row>
        <row r="691">
          <cell r="A691">
            <v>43698</v>
          </cell>
          <cell r="E691">
            <v>99.42141112418355</v>
          </cell>
          <cell r="F691">
            <v>104.94822128173536</v>
          </cell>
        </row>
        <row r="692">
          <cell r="A692">
            <v>43699</v>
          </cell>
          <cell r="E692">
            <v>99.42141112418355</v>
          </cell>
          <cell r="F692">
            <v>104.94822128173536</v>
          </cell>
        </row>
        <row r="693">
          <cell r="A693">
            <v>43700</v>
          </cell>
          <cell r="E693">
            <v>95.809775179785348</v>
          </cell>
          <cell r="F693">
            <v>104.94822128173536</v>
          </cell>
        </row>
        <row r="694">
          <cell r="A694">
            <v>43703</v>
          </cell>
          <cell r="E694">
            <v>95.809775179785348</v>
          </cell>
          <cell r="F694">
            <v>102.38245126332039</v>
          </cell>
        </row>
        <row r="695">
          <cell r="A695">
            <v>43704</v>
          </cell>
          <cell r="E695">
            <v>95.809775179785348</v>
          </cell>
          <cell r="F695">
            <v>102.38245126332039</v>
          </cell>
        </row>
        <row r="696">
          <cell r="A696">
            <v>43705</v>
          </cell>
          <cell r="E696">
            <v>95.809775179785348</v>
          </cell>
          <cell r="F696">
            <v>102.38245126332039</v>
          </cell>
        </row>
        <row r="697">
          <cell r="A697">
            <v>43706</v>
          </cell>
          <cell r="E697">
            <v>95.809775179785348</v>
          </cell>
          <cell r="F697">
            <v>102.38245126332039</v>
          </cell>
        </row>
        <row r="698">
          <cell r="A698">
            <v>43707</v>
          </cell>
          <cell r="E698">
            <v>101.37936307623229</v>
          </cell>
          <cell r="F698">
            <v>102.38245126332039</v>
          </cell>
        </row>
        <row r="699">
          <cell r="A699">
            <v>43710</v>
          </cell>
          <cell r="E699">
            <v>101.37936307623229</v>
          </cell>
          <cell r="F699">
            <v>103.66990712172932</v>
          </cell>
        </row>
        <row r="700">
          <cell r="A700">
            <v>43711</v>
          </cell>
          <cell r="E700">
            <v>101.37936307623229</v>
          </cell>
          <cell r="F700">
            <v>103.66990712172932</v>
          </cell>
        </row>
        <row r="701">
          <cell r="A701">
            <v>43712</v>
          </cell>
          <cell r="E701">
            <v>101.37936307623229</v>
          </cell>
          <cell r="F701">
            <v>103.66990712172932</v>
          </cell>
        </row>
        <row r="702">
          <cell r="A702">
            <v>43713</v>
          </cell>
          <cell r="E702">
            <v>101.37936307623229</v>
          </cell>
          <cell r="F702">
            <v>103.66990712172932</v>
          </cell>
        </row>
        <row r="703">
          <cell r="A703">
            <v>43714</v>
          </cell>
          <cell r="E703">
            <v>98.336683479239284</v>
          </cell>
          <cell r="F703">
            <v>103.66990712172932</v>
          </cell>
        </row>
        <row r="704">
          <cell r="A704">
            <v>43717</v>
          </cell>
          <cell r="E704">
            <v>98.336683479239284</v>
          </cell>
          <cell r="F704">
            <v>105.28113146524112</v>
          </cell>
        </row>
        <row r="705">
          <cell r="A705">
            <v>43718</v>
          </cell>
          <cell r="E705">
            <v>98.336683479239284</v>
          </cell>
          <cell r="F705">
            <v>105.28113146524112</v>
          </cell>
        </row>
        <row r="706">
          <cell r="A706">
            <v>43719</v>
          </cell>
          <cell r="E706">
            <v>98.336683479239284</v>
          </cell>
          <cell r="F706">
            <v>105.28113146524112</v>
          </cell>
        </row>
        <row r="707">
          <cell r="A707">
            <v>43720</v>
          </cell>
          <cell r="E707">
            <v>98.336683479239284</v>
          </cell>
          <cell r="F707">
            <v>105.28113146524112</v>
          </cell>
        </row>
        <row r="708">
          <cell r="A708">
            <v>43721</v>
          </cell>
          <cell r="E708">
            <v>94.717626365092329</v>
          </cell>
          <cell r="F708">
            <v>105.28113146524112</v>
          </cell>
        </row>
        <row r="709">
          <cell r="A709">
            <v>43724</v>
          </cell>
          <cell r="E709">
            <v>94.717626365092329</v>
          </cell>
          <cell r="F709">
            <v>103.20825135238269</v>
          </cell>
        </row>
        <row r="710">
          <cell r="A710">
            <v>43725</v>
          </cell>
          <cell r="E710">
            <v>94.717626365092329</v>
          </cell>
          <cell r="F710">
            <v>103.20825135238269</v>
          </cell>
        </row>
        <row r="711">
          <cell r="A711">
            <v>43726</v>
          </cell>
          <cell r="E711">
            <v>94.717626365092329</v>
          </cell>
          <cell r="F711">
            <v>103.20825135238269</v>
          </cell>
        </row>
        <row r="712">
          <cell r="A712">
            <v>43727</v>
          </cell>
          <cell r="E712">
            <v>94.717626365092329</v>
          </cell>
          <cell r="F712">
            <v>103.20825135238269</v>
          </cell>
        </row>
        <row r="713">
          <cell r="A713">
            <v>43728</v>
          </cell>
          <cell r="E713">
            <v>90.796775014495651</v>
          </cell>
          <cell r="F713">
            <v>103.20825135238269</v>
          </cell>
        </row>
        <row r="714">
          <cell r="A714">
            <v>43731</v>
          </cell>
          <cell r="E714">
            <v>90.796775014495651</v>
          </cell>
          <cell r="F714">
            <v>98.961170636033657</v>
          </cell>
        </row>
        <row r="715">
          <cell r="A715">
            <v>43732</v>
          </cell>
          <cell r="E715">
            <v>90.796775014495651</v>
          </cell>
          <cell r="F715">
            <v>98.961170636033657</v>
          </cell>
        </row>
        <row r="716">
          <cell r="A716">
            <v>43733</v>
          </cell>
          <cell r="E716">
            <v>90.796775014495651</v>
          </cell>
          <cell r="F716">
            <v>98.961170636033657</v>
          </cell>
        </row>
        <row r="717">
          <cell r="A717">
            <v>43734</v>
          </cell>
          <cell r="E717">
            <v>90.796775014495651</v>
          </cell>
          <cell r="F717">
            <v>98.961170636033657</v>
          </cell>
        </row>
        <row r="718">
          <cell r="A718">
            <v>43735</v>
          </cell>
          <cell r="E718">
            <v>89.41272685635127</v>
          </cell>
          <cell r="F718">
            <v>98.961170636033657</v>
          </cell>
        </row>
        <row r="719">
          <cell r="A719">
            <v>43738</v>
          </cell>
          <cell r="E719">
            <v>89.41272685635127</v>
          </cell>
          <cell r="F719">
            <v>96.818204168752985</v>
          </cell>
        </row>
        <row r="720">
          <cell r="A720">
            <v>43739</v>
          </cell>
          <cell r="E720">
            <v>89.41272685635127</v>
          </cell>
          <cell r="F720">
            <v>96.818204168752985</v>
          </cell>
        </row>
        <row r="721">
          <cell r="A721">
            <v>43740</v>
          </cell>
          <cell r="E721">
            <v>89.41272685635127</v>
          </cell>
          <cell r="F721">
            <v>96.818204168752985</v>
          </cell>
        </row>
        <row r="722">
          <cell r="A722">
            <v>43741</v>
          </cell>
          <cell r="E722">
            <v>89.41272685635127</v>
          </cell>
          <cell r="F722">
            <v>96.818204168752985</v>
          </cell>
        </row>
        <row r="723">
          <cell r="A723">
            <v>43742</v>
          </cell>
          <cell r="E723">
            <v>89.41272685635127</v>
          </cell>
          <cell r="F723">
            <v>96.818204168752985</v>
          </cell>
        </row>
        <row r="724">
          <cell r="A724">
            <v>43745</v>
          </cell>
          <cell r="E724">
            <v>89.41272685635127</v>
          </cell>
          <cell r="F724">
            <v>95.480468969128054</v>
          </cell>
        </row>
        <row r="725">
          <cell r="A725">
            <v>43746</v>
          </cell>
          <cell r="E725">
            <v>89.41272685635127</v>
          </cell>
          <cell r="F725">
            <v>95.480468969128054</v>
          </cell>
        </row>
        <row r="726">
          <cell r="A726">
            <v>43747</v>
          </cell>
          <cell r="E726">
            <v>89.41272685635127</v>
          </cell>
          <cell r="F726">
            <v>95.480468969128054</v>
          </cell>
        </row>
        <row r="727">
          <cell r="A727">
            <v>43748</v>
          </cell>
          <cell r="E727">
            <v>89.41272685635127</v>
          </cell>
          <cell r="F727">
            <v>95.480468969128054</v>
          </cell>
        </row>
        <row r="728">
          <cell r="A728">
            <v>43749</v>
          </cell>
          <cell r="E728">
            <v>88.5555817503691</v>
          </cell>
          <cell r="F728">
            <v>95.480468969128054</v>
          </cell>
        </row>
        <row r="729">
          <cell r="A729">
            <v>43752</v>
          </cell>
          <cell r="E729">
            <v>88.5555817503691</v>
          </cell>
          <cell r="F729">
            <v>95.264877248459584</v>
          </cell>
        </row>
        <row r="730">
          <cell r="A730">
            <v>43753</v>
          </cell>
          <cell r="E730">
            <v>88.5555817503691</v>
          </cell>
          <cell r="F730">
            <v>95.264877248459584</v>
          </cell>
        </row>
        <row r="731">
          <cell r="A731">
            <v>43754</v>
          </cell>
          <cell r="E731">
            <v>88.5555817503691</v>
          </cell>
          <cell r="F731">
            <v>95.264877248459584</v>
          </cell>
        </row>
        <row r="732">
          <cell r="A732">
            <v>43755</v>
          </cell>
          <cell r="E732">
            <v>88.5555817503691</v>
          </cell>
          <cell r="F732">
            <v>95.264877248459584</v>
          </cell>
        </row>
        <row r="733">
          <cell r="A733">
            <v>43756</v>
          </cell>
          <cell r="E733">
            <v>92.347799491987217</v>
          </cell>
          <cell r="F733">
            <v>95.264877248459584</v>
          </cell>
        </row>
        <row r="734">
          <cell r="A734">
            <v>43759</v>
          </cell>
          <cell r="E734">
            <v>92.347799491987217</v>
          </cell>
          <cell r="F734">
            <v>95.264877248459584</v>
          </cell>
        </row>
        <row r="735">
          <cell r="A735">
            <v>43760</v>
          </cell>
          <cell r="E735">
            <v>92.347799491987217</v>
          </cell>
          <cell r="F735">
            <v>95.264877248459584</v>
          </cell>
        </row>
        <row r="736">
          <cell r="A736">
            <v>43761</v>
          </cell>
          <cell r="E736">
            <v>92.347799491987217</v>
          </cell>
          <cell r="F736">
            <v>95.264877248459584</v>
          </cell>
        </row>
        <row r="737">
          <cell r="A737">
            <v>43762</v>
          </cell>
          <cell r="E737">
            <v>92.347799491987217</v>
          </cell>
          <cell r="F737">
            <v>95.264877248459584</v>
          </cell>
        </row>
        <row r="738">
          <cell r="A738">
            <v>43763</v>
          </cell>
          <cell r="E738">
            <v>95.766485022917564</v>
          </cell>
          <cell r="F738">
            <v>95.264877248459584</v>
          </cell>
        </row>
        <row r="739">
          <cell r="A739">
            <v>43766</v>
          </cell>
          <cell r="E739">
            <v>95.766485022917564</v>
          </cell>
          <cell r="F739">
            <v>92.996974236339213</v>
          </cell>
        </row>
        <row r="740">
          <cell r="A740">
            <v>43767</v>
          </cell>
          <cell r="E740">
            <v>95.766485022917564</v>
          </cell>
          <cell r="F740">
            <v>92.996974236339213</v>
          </cell>
        </row>
        <row r="741">
          <cell r="A741">
            <v>43768</v>
          </cell>
          <cell r="E741">
            <v>95.766485022917564</v>
          </cell>
          <cell r="F741">
            <v>92.996974236339213</v>
          </cell>
        </row>
        <row r="742">
          <cell r="A742">
            <v>43769</v>
          </cell>
          <cell r="E742">
            <v>95.766485022917564</v>
          </cell>
          <cell r="F742">
            <v>92.996974236339213</v>
          </cell>
        </row>
        <row r="743">
          <cell r="A743">
            <v>43770</v>
          </cell>
          <cell r="E743">
            <v>104.77578509791637</v>
          </cell>
          <cell r="F743">
            <v>92.996974236339213</v>
          </cell>
        </row>
        <row r="744">
          <cell r="A744">
            <v>43773</v>
          </cell>
          <cell r="E744">
            <v>104.77578509791637</v>
          </cell>
          <cell r="F744">
            <v>99.740500424881205</v>
          </cell>
        </row>
        <row r="745">
          <cell r="A745">
            <v>43774</v>
          </cell>
          <cell r="E745">
            <v>104.77578509791637</v>
          </cell>
          <cell r="F745">
            <v>99.740500424881205</v>
          </cell>
        </row>
        <row r="746">
          <cell r="A746">
            <v>43775</v>
          </cell>
          <cell r="E746">
            <v>104.77578509791637</v>
          </cell>
          <cell r="F746">
            <v>99.740500424881205</v>
          </cell>
        </row>
        <row r="747">
          <cell r="A747">
            <v>43776</v>
          </cell>
          <cell r="E747">
            <v>104.77578509791637</v>
          </cell>
          <cell r="F747">
            <v>99.740500424881205</v>
          </cell>
        </row>
        <row r="748">
          <cell r="A748">
            <v>43777</v>
          </cell>
          <cell r="E748">
            <v>103.64776729610432</v>
          </cell>
          <cell r="F748">
            <v>99.740500424881205</v>
          </cell>
        </row>
        <row r="749">
          <cell r="A749">
            <v>43780</v>
          </cell>
          <cell r="E749">
            <v>103.64776729610432</v>
          </cell>
          <cell r="F749">
            <v>102.66203487280919</v>
          </cell>
        </row>
        <row r="750">
          <cell r="A750">
            <v>43781</v>
          </cell>
          <cell r="E750">
            <v>103.64776729610432</v>
          </cell>
          <cell r="F750">
            <v>102.66203487280919</v>
          </cell>
        </row>
        <row r="751">
          <cell r="A751">
            <v>43782</v>
          </cell>
          <cell r="E751">
            <v>103.64776729610432</v>
          </cell>
          <cell r="F751">
            <v>102.66203487280919</v>
          </cell>
        </row>
        <row r="752">
          <cell r="A752">
            <v>43783</v>
          </cell>
          <cell r="E752">
            <v>103.64776729610432</v>
          </cell>
          <cell r="F752">
            <v>102.66203487280919</v>
          </cell>
        </row>
        <row r="753">
          <cell r="A753">
            <v>43784</v>
          </cell>
          <cell r="E753">
            <v>98.674346702808023</v>
          </cell>
          <cell r="F753">
            <v>102.66203487280919</v>
          </cell>
        </row>
        <row r="754">
          <cell r="A754">
            <v>43787</v>
          </cell>
          <cell r="E754">
            <v>98.674346702808023</v>
          </cell>
          <cell r="F754">
            <v>103.33090247262164</v>
          </cell>
        </row>
        <row r="755">
          <cell r="A755">
            <v>43788</v>
          </cell>
          <cell r="E755">
            <v>98.674346702808023</v>
          </cell>
          <cell r="F755">
            <v>103.33090247262164</v>
          </cell>
        </row>
        <row r="756">
          <cell r="A756">
            <v>43789</v>
          </cell>
          <cell r="E756">
            <v>98.674346702808023</v>
          </cell>
          <cell r="F756">
            <v>103.33090247262164</v>
          </cell>
        </row>
        <row r="757">
          <cell r="A757">
            <v>43790</v>
          </cell>
          <cell r="E757">
            <v>98.674346702808023</v>
          </cell>
          <cell r="F757">
            <v>103.33090247262164</v>
          </cell>
        </row>
        <row r="758">
          <cell r="A758">
            <v>43791</v>
          </cell>
          <cell r="E758">
            <v>94.678046793098929</v>
          </cell>
          <cell r="F758">
            <v>103.33090247262164</v>
          </cell>
        </row>
        <row r="759">
          <cell r="A759">
            <v>43794</v>
          </cell>
          <cell r="E759">
            <v>94.678046793098929</v>
          </cell>
          <cell r="F759">
            <v>99.690221083665236</v>
          </cell>
        </row>
        <row r="760">
          <cell r="A760">
            <v>43795</v>
          </cell>
          <cell r="E760">
            <v>94.678046793098929</v>
          </cell>
          <cell r="F760">
            <v>99.690221083665236</v>
          </cell>
        </row>
        <row r="761">
          <cell r="A761">
            <v>43796</v>
          </cell>
          <cell r="E761">
            <v>94.678046793098929</v>
          </cell>
          <cell r="F761">
            <v>99.690221083665236</v>
          </cell>
        </row>
        <row r="762">
          <cell r="A762">
            <v>43797</v>
          </cell>
          <cell r="E762">
            <v>94.678046793098929</v>
          </cell>
          <cell r="F762">
            <v>99.690221083665236</v>
          </cell>
        </row>
        <row r="763">
          <cell r="A763">
            <v>43798</v>
          </cell>
          <cell r="E763">
            <v>101.3768893529827</v>
          </cell>
          <cell r="F763">
            <v>99.690221083665236</v>
          </cell>
        </row>
        <row r="764">
          <cell r="A764">
            <v>43801</v>
          </cell>
          <cell r="E764">
            <v>101.3768893529827</v>
          </cell>
          <cell r="F764">
            <v>98.001292303728775</v>
          </cell>
        </row>
        <row r="765">
          <cell r="A765">
            <v>43802</v>
          </cell>
          <cell r="E765">
            <v>101.3768893529827</v>
          </cell>
          <cell r="F765">
            <v>98.001292303728775</v>
          </cell>
        </row>
        <row r="766">
          <cell r="A766">
            <v>43803</v>
          </cell>
          <cell r="E766">
            <v>101.3768893529827</v>
          </cell>
          <cell r="F766">
            <v>98.001292303728775</v>
          </cell>
        </row>
        <row r="767">
          <cell r="A767">
            <v>43804</v>
          </cell>
          <cell r="E767">
            <v>101.3768893529827</v>
          </cell>
          <cell r="F767">
            <v>98.001292303728775</v>
          </cell>
        </row>
        <row r="768">
          <cell r="A768">
            <v>43805</v>
          </cell>
          <cell r="E768">
            <v>105.16663337135121</v>
          </cell>
          <cell r="F768">
            <v>98.001292303728775</v>
          </cell>
        </row>
        <row r="769">
          <cell r="A769">
            <v>43808</v>
          </cell>
          <cell r="E769">
            <v>105.16663337135121</v>
          </cell>
          <cell r="F769">
            <v>100.86873836943957</v>
          </cell>
        </row>
        <row r="770">
          <cell r="A770">
            <v>43809</v>
          </cell>
          <cell r="E770">
            <v>105.16663337135121</v>
          </cell>
          <cell r="F770">
            <v>100.86873836943957</v>
          </cell>
        </row>
        <row r="771">
          <cell r="A771">
            <v>43810</v>
          </cell>
          <cell r="E771">
            <v>105.16663337135121</v>
          </cell>
          <cell r="F771">
            <v>100.86873836943957</v>
          </cell>
        </row>
        <row r="772">
          <cell r="A772">
            <v>43811</v>
          </cell>
          <cell r="E772">
            <v>105.16663337135121</v>
          </cell>
          <cell r="F772">
            <v>100.86873836943957</v>
          </cell>
        </row>
        <row r="773">
          <cell r="A773">
            <v>43812</v>
          </cell>
          <cell r="E773">
            <v>108.89824489335444</v>
          </cell>
          <cell r="F773">
            <v>100.86873836943957</v>
          </cell>
        </row>
        <row r="774">
          <cell r="A774">
            <v>43815</v>
          </cell>
          <cell r="E774">
            <v>108.89824489335444</v>
          </cell>
          <cell r="F774">
            <v>105.92409758624535</v>
          </cell>
        </row>
        <row r="775">
          <cell r="A775">
            <v>43816</v>
          </cell>
          <cell r="E775">
            <v>108.89824489335444</v>
          </cell>
          <cell r="F775">
            <v>105.92409758624535</v>
          </cell>
        </row>
        <row r="776">
          <cell r="A776">
            <v>43817</v>
          </cell>
          <cell r="E776">
            <v>108.89824489335444</v>
          </cell>
          <cell r="F776">
            <v>105.92409758624535</v>
          </cell>
        </row>
        <row r="777">
          <cell r="A777">
            <v>43818</v>
          </cell>
          <cell r="E777">
            <v>108.89824489335444</v>
          </cell>
          <cell r="F777">
            <v>105.92409758624535</v>
          </cell>
        </row>
        <row r="778">
          <cell r="A778">
            <v>43819</v>
          </cell>
          <cell r="E778">
            <v>111.91495039622677</v>
          </cell>
          <cell r="F778">
            <v>105.92409758624535</v>
          </cell>
        </row>
        <row r="779">
          <cell r="A779">
            <v>43822</v>
          </cell>
          <cell r="E779">
            <v>111.91495039622677</v>
          </cell>
          <cell r="F779">
            <v>109.28671898211341</v>
          </cell>
        </row>
        <row r="780">
          <cell r="A780">
            <v>43823</v>
          </cell>
          <cell r="E780">
            <v>111.91495039622677</v>
          </cell>
          <cell r="F780">
            <v>109.28671898211341</v>
          </cell>
        </row>
        <row r="781">
          <cell r="A781">
            <v>43824</v>
          </cell>
          <cell r="E781">
            <v>111.91495039622677</v>
          </cell>
          <cell r="F781">
            <v>109.28671898211341</v>
          </cell>
        </row>
        <row r="782">
          <cell r="A782">
            <v>43825</v>
          </cell>
          <cell r="E782">
            <v>111.91495039622677</v>
          </cell>
          <cell r="F782">
            <v>109.28671898211341</v>
          </cell>
        </row>
        <row r="783">
          <cell r="A783">
            <v>43826</v>
          </cell>
          <cell r="E783">
            <v>118.56184476786919</v>
          </cell>
          <cell r="F783">
            <v>109.28671898211341</v>
          </cell>
        </row>
        <row r="784">
          <cell r="A784">
            <v>43829</v>
          </cell>
          <cell r="E784">
            <v>118.56184476786919</v>
          </cell>
          <cell r="F784">
            <v>110.08433216776679</v>
          </cell>
        </row>
        <row r="785">
          <cell r="A785">
            <v>43830</v>
          </cell>
          <cell r="E785">
            <v>118.56184476786919</v>
          </cell>
          <cell r="F785">
            <v>110.08433216776679</v>
          </cell>
        </row>
        <row r="786">
          <cell r="A786">
            <v>43831</v>
          </cell>
          <cell r="E786">
            <v>118.56184476786919</v>
          </cell>
          <cell r="F786">
            <v>110.08433216776679</v>
          </cell>
        </row>
        <row r="787">
          <cell r="A787">
            <v>43832</v>
          </cell>
          <cell r="E787">
            <v>118.56184476786919</v>
          </cell>
          <cell r="F787">
            <v>110.08433216776679</v>
          </cell>
        </row>
        <row r="788">
          <cell r="A788">
            <v>43833</v>
          </cell>
          <cell r="E788">
            <v>126.49631209092209</v>
          </cell>
          <cell r="F788">
            <v>110.08433216776679</v>
          </cell>
        </row>
        <row r="789">
          <cell r="A789">
            <v>43836</v>
          </cell>
          <cell r="E789">
            <v>126.49631209092209</v>
          </cell>
          <cell r="F789">
            <v>113.93146357898875</v>
          </cell>
        </row>
        <row r="790">
          <cell r="A790">
            <v>43837</v>
          </cell>
          <cell r="E790">
            <v>126.49631209092209</v>
          </cell>
          <cell r="F790">
            <v>113.93146357898875</v>
          </cell>
        </row>
        <row r="791">
          <cell r="A791">
            <v>43838</v>
          </cell>
          <cell r="E791">
            <v>126.49631209092209</v>
          </cell>
          <cell r="F791">
            <v>113.93146357898875</v>
          </cell>
        </row>
        <row r="792">
          <cell r="A792">
            <v>43839</v>
          </cell>
          <cell r="E792">
            <v>126.49631209092209</v>
          </cell>
          <cell r="F792">
            <v>113.93146357898875</v>
          </cell>
        </row>
        <row r="793">
          <cell r="A793">
            <v>43840</v>
          </cell>
          <cell r="E793">
            <v>124.00527277858717</v>
          </cell>
          <cell r="F793">
            <v>113.93146357898875</v>
          </cell>
        </row>
        <row r="794">
          <cell r="A794">
            <v>43843</v>
          </cell>
          <cell r="E794">
            <v>124.00527277858717</v>
          </cell>
          <cell r="F794">
            <v>116.57036718462699</v>
          </cell>
        </row>
        <row r="795">
          <cell r="A795">
            <v>43844</v>
          </cell>
          <cell r="E795">
            <v>124.00527277858717</v>
          </cell>
          <cell r="F795">
            <v>116.57036718462699</v>
          </cell>
        </row>
        <row r="796">
          <cell r="A796">
            <v>43845</v>
          </cell>
          <cell r="E796">
            <v>124.00527277858717</v>
          </cell>
          <cell r="F796">
            <v>116.57036718462699</v>
          </cell>
        </row>
        <row r="797">
          <cell r="A797">
            <v>43846</v>
          </cell>
          <cell r="E797">
            <v>124.00527277858717</v>
          </cell>
          <cell r="F797">
            <v>116.57036718462699</v>
          </cell>
        </row>
        <row r="798">
          <cell r="A798">
            <v>43847</v>
          </cell>
          <cell r="E798">
            <v>122.5334074450824</v>
          </cell>
          <cell r="F798">
            <v>116.57036718462699</v>
          </cell>
        </row>
        <row r="799">
          <cell r="A799">
            <v>43850</v>
          </cell>
          <cell r="E799">
            <v>122.5334074450824</v>
          </cell>
          <cell r="F799">
            <v>119.79433948805102</v>
          </cell>
        </row>
        <row r="800">
          <cell r="A800">
            <v>43851</v>
          </cell>
          <cell r="E800">
            <v>122.5334074450824</v>
          </cell>
          <cell r="F800">
            <v>119.79433948805102</v>
          </cell>
        </row>
        <row r="801">
          <cell r="A801">
            <v>43852</v>
          </cell>
          <cell r="E801">
            <v>122.5334074450824</v>
          </cell>
          <cell r="F801">
            <v>119.79433948805102</v>
          </cell>
        </row>
        <row r="802">
          <cell r="A802">
            <v>43853</v>
          </cell>
          <cell r="E802">
            <v>121.35962576315302</v>
          </cell>
          <cell r="F802">
            <v>119.79433948805102</v>
          </cell>
        </row>
        <row r="803">
          <cell r="A803">
            <v>43854</v>
          </cell>
          <cell r="E803">
            <v>121.35962576315302</v>
          </cell>
          <cell r="F803">
            <v>119.79433948805102</v>
          </cell>
        </row>
        <row r="804">
          <cell r="A804">
            <v>43857</v>
          </cell>
          <cell r="E804">
            <v>121.35962576315302</v>
          </cell>
          <cell r="F804">
            <v>119.00282076799962</v>
          </cell>
        </row>
        <row r="805">
          <cell r="A805">
            <v>43858</v>
          </cell>
          <cell r="E805">
            <v>121.35962576315302</v>
          </cell>
          <cell r="F805">
            <v>119.00282076799962</v>
          </cell>
        </row>
        <row r="806">
          <cell r="A806">
            <v>43859</v>
          </cell>
          <cell r="E806">
            <v>121.35962576315302</v>
          </cell>
          <cell r="F806">
            <v>119.00282076799962</v>
          </cell>
        </row>
        <row r="807">
          <cell r="A807">
            <v>43860</v>
          </cell>
          <cell r="E807">
            <v>121.35962576315302</v>
          </cell>
          <cell r="F807">
            <v>119.00282076799962</v>
          </cell>
        </row>
        <row r="808">
          <cell r="A808">
            <v>43861</v>
          </cell>
          <cell r="E808">
            <v>121.35962576315302</v>
          </cell>
          <cell r="F808">
            <v>119.00282076799962</v>
          </cell>
        </row>
        <row r="809">
          <cell r="A809">
            <v>43864</v>
          </cell>
          <cell r="E809">
            <v>121.35962576315302</v>
          </cell>
          <cell r="F809">
            <v>117.59957006315389</v>
          </cell>
        </row>
        <row r="810">
          <cell r="A810">
            <v>43865</v>
          </cell>
          <cell r="E810">
            <v>121.35962576315302</v>
          </cell>
          <cell r="F810">
            <v>117.59957006315389</v>
          </cell>
        </row>
        <row r="811">
          <cell r="A811">
            <v>43866</v>
          </cell>
          <cell r="E811">
            <v>121.35962576315302</v>
          </cell>
          <cell r="F811">
            <v>117.59957006315389</v>
          </cell>
        </row>
        <row r="812">
          <cell r="A812">
            <v>43867</v>
          </cell>
          <cell r="E812">
            <v>121.35962576315302</v>
          </cell>
          <cell r="F812">
            <v>117.59957006315389</v>
          </cell>
        </row>
        <row r="813">
          <cell r="A813">
            <v>43868</v>
          </cell>
          <cell r="E813">
            <v>121.35962576315302</v>
          </cell>
          <cell r="F813">
            <v>117.59957006315389</v>
          </cell>
        </row>
        <row r="814">
          <cell r="A814">
            <v>43871</v>
          </cell>
          <cell r="E814">
            <v>121.35962576315302</v>
          </cell>
          <cell r="F814">
            <v>116.4058166133747</v>
          </cell>
        </row>
        <row r="815">
          <cell r="A815">
            <v>43872</v>
          </cell>
          <cell r="E815">
            <v>121.35962576315302</v>
          </cell>
          <cell r="F815">
            <v>116.4058166133747</v>
          </cell>
        </row>
        <row r="816">
          <cell r="A816">
            <v>43873</v>
          </cell>
          <cell r="E816">
            <v>121.35962576315302</v>
          </cell>
          <cell r="F816">
            <v>116.4058166133747</v>
          </cell>
        </row>
        <row r="817">
          <cell r="A817">
            <v>43874</v>
          </cell>
          <cell r="E817">
            <v>121.35962576315302</v>
          </cell>
          <cell r="F817">
            <v>116.4058166133747</v>
          </cell>
        </row>
        <row r="818">
          <cell r="A818">
            <v>43875</v>
          </cell>
          <cell r="E818">
            <v>112.62614583048327</v>
          </cell>
          <cell r="F818">
            <v>116.4058166133747</v>
          </cell>
        </row>
        <row r="819">
          <cell r="A819">
            <v>43878</v>
          </cell>
          <cell r="E819">
            <v>112.62614583048327</v>
          </cell>
          <cell r="F819">
            <v>109.98986795093677</v>
          </cell>
        </row>
        <row r="820">
          <cell r="A820">
            <v>43879</v>
          </cell>
          <cell r="E820">
            <v>112.62614583048327</v>
          </cell>
          <cell r="F820">
            <v>109.98986795093677</v>
          </cell>
        </row>
        <row r="821">
          <cell r="A821">
            <v>43880</v>
          </cell>
          <cell r="E821">
            <v>112.62614583048327</v>
          </cell>
          <cell r="F821">
            <v>109.98986795093677</v>
          </cell>
        </row>
        <row r="822">
          <cell r="A822">
            <v>43881</v>
          </cell>
          <cell r="E822">
            <v>112.62614583048327</v>
          </cell>
          <cell r="F822">
            <v>109.98986795093677</v>
          </cell>
        </row>
        <row r="823">
          <cell r="A823">
            <v>43882</v>
          </cell>
          <cell r="E823">
            <v>109.7986801562044</v>
          </cell>
          <cell r="F823">
            <v>109.98986795093677</v>
          </cell>
        </row>
        <row r="824">
          <cell r="A824">
            <v>43885</v>
          </cell>
          <cell r="E824">
            <v>109.7986801562044</v>
          </cell>
          <cell r="F824">
            <v>109.98986795093677</v>
          </cell>
        </row>
        <row r="825">
          <cell r="A825">
            <v>43886</v>
          </cell>
          <cell r="E825">
            <v>109.7986801562044</v>
          </cell>
          <cell r="F825">
            <v>109.98986795093677</v>
          </cell>
        </row>
        <row r="826">
          <cell r="A826">
            <v>43887</v>
          </cell>
          <cell r="E826">
            <v>109.7986801562044</v>
          </cell>
          <cell r="F826">
            <v>109.98986795093677</v>
          </cell>
        </row>
        <row r="827">
          <cell r="A827">
            <v>43888</v>
          </cell>
          <cell r="E827">
            <v>109.7986801562044</v>
          </cell>
          <cell r="F827">
            <v>109.98986795093677</v>
          </cell>
        </row>
        <row r="828">
          <cell r="A828">
            <v>43889</v>
          </cell>
          <cell r="E828">
            <v>108.31939365295089</v>
          </cell>
          <cell r="F828">
            <v>109.98986795093677</v>
          </cell>
        </row>
        <row r="829">
          <cell r="A829">
            <v>43892</v>
          </cell>
          <cell r="E829">
            <v>108.31939365295089</v>
          </cell>
          <cell r="F829">
            <v>101.37686443900098</v>
          </cell>
        </row>
        <row r="830">
          <cell r="A830">
            <v>43893</v>
          </cell>
          <cell r="E830">
            <v>108.31939365295089</v>
          </cell>
          <cell r="F830">
            <v>101.37686443900098</v>
          </cell>
        </row>
        <row r="831">
          <cell r="A831">
            <v>43894</v>
          </cell>
          <cell r="E831">
            <v>108.31939365295089</v>
          </cell>
          <cell r="F831">
            <v>101.37686443900098</v>
          </cell>
        </row>
        <row r="832">
          <cell r="A832">
            <v>43895</v>
          </cell>
          <cell r="E832">
            <v>108.31939365295089</v>
          </cell>
          <cell r="F832">
            <v>101.37686443900098</v>
          </cell>
        </row>
        <row r="833">
          <cell r="A833">
            <v>43896</v>
          </cell>
          <cell r="E833">
            <v>107.75043730554567</v>
          </cell>
          <cell r="F833">
            <v>101.37686443900098</v>
          </cell>
        </row>
        <row r="834">
          <cell r="A834">
            <v>43899</v>
          </cell>
          <cell r="E834">
            <v>107.75043730554567</v>
          </cell>
          <cell r="F834">
            <v>102.99418324811469</v>
          </cell>
        </row>
        <row r="835">
          <cell r="A835">
            <v>43900</v>
          </cell>
          <cell r="E835">
            <v>107.75043730554567</v>
          </cell>
          <cell r="F835">
            <v>102.99418324811469</v>
          </cell>
        </row>
        <row r="836">
          <cell r="A836">
            <v>43901</v>
          </cell>
          <cell r="E836">
            <v>107.75043730554567</v>
          </cell>
          <cell r="F836">
            <v>102.62394446279708</v>
          </cell>
        </row>
        <row r="837">
          <cell r="A837">
            <v>43902</v>
          </cell>
          <cell r="E837">
            <v>107.75043730554567</v>
          </cell>
          <cell r="F837">
            <v>102.12419828343835</v>
          </cell>
        </row>
        <row r="838">
          <cell r="A838">
            <v>43903</v>
          </cell>
          <cell r="E838">
            <v>112.78322725683209</v>
          </cell>
          <cell r="F838">
            <v>101.21688471695016</v>
          </cell>
        </row>
        <row r="839">
          <cell r="A839">
            <v>43906</v>
          </cell>
          <cell r="E839">
            <v>112.78322725683209</v>
          </cell>
          <cell r="F839">
            <v>103.28595578880737</v>
          </cell>
        </row>
        <row r="840">
          <cell r="A840">
            <v>43907</v>
          </cell>
          <cell r="E840">
            <v>112.78322725683209</v>
          </cell>
          <cell r="F840">
            <v>103.42003403204995</v>
          </cell>
        </row>
        <row r="841">
          <cell r="A841">
            <v>43908</v>
          </cell>
          <cell r="E841">
            <v>112.78322725683209</v>
          </cell>
          <cell r="F841">
            <v>105.49824680231006</v>
          </cell>
        </row>
        <row r="842">
          <cell r="A842">
            <v>43909</v>
          </cell>
          <cell r="E842">
            <v>112.78322725683209</v>
          </cell>
          <cell r="F842">
            <v>106.04674870648429</v>
          </cell>
        </row>
        <row r="843">
          <cell r="A843">
            <v>43910</v>
          </cell>
          <cell r="E843">
            <v>111.0763582146165</v>
          </cell>
          <cell r="F843">
            <v>106.06807933609106</v>
          </cell>
        </row>
        <row r="844">
          <cell r="A844">
            <v>43913</v>
          </cell>
          <cell r="E844">
            <v>111.0763582146165</v>
          </cell>
          <cell r="F844">
            <v>106.91749547936089</v>
          </cell>
        </row>
        <row r="845">
          <cell r="A845">
            <v>43914</v>
          </cell>
          <cell r="E845">
            <v>111.0763582146165</v>
          </cell>
          <cell r="F845">
            <v>107.09499679001726</v>
          </cell>
        </row>
        <row r="846">
          <cell r="A846">
            <v>43915</v>
          </cell>
          <cell r="E846">
            <v>111.0763582146165</v>
          </cell>
          <cell r="F846">
            <v>106.49545373642684</v>
          </cell>
        </row>
        <row r="847">
          <cell r="A847">
            <v>43916</v>
          </cell>
          <cell r="E847">
            <v>111.0763582146165</v>
          </cell>
          <cell r="F847">
            <v>106.33699763077648</v>
          </cell>
        </row>
        <row r="848">
          <cell r="A848">
            <v>43917</v>
          </cell>
          <cell r="E848">
            <v>110.05594737416151</v>
          </cell>
          <cell r="F848">
            <v>106.29281275516244</v>
          </cell>
        </row>
        <row r="849">
          <cell r="A849">
            <v>43920</v>
          </cell>
          <cell r="E849">
            <v>110.05594737416151</v>
          </cell>
          <cell r="F849">
            <v>107.44390494572809</v>
          </cell>
        </row>
        <row r="850">
          <cell r="A850">
            <v>43921</v>
          </cell>
          <cell r="E850">
            <v>110.05594737416151</v>
          </cell>
          <cell r="F850">
            <v>107.63054795478737</v>
          </cell>
        </row>
        <row r="851">
          <cell r="A851">
            <v>43922</v>
          </cell>
          <cell r="E851">
            <v>110.05594737416151</v>
          </cell>
          <cell r="F851">
            <v>110.16432202879218</v>
          </cell>
        </row>
        <row r="852">
          <cell r="A852">
            <v>43923</v>
          </cell>
          <cell r="E852">
            <v>110.05594737416151</v>
          </cell>
          <cell r="F852">
            <v>110.14299139918542</v>
          </cell>
        </row>
        <row r="853">
          <cell r="A853">
            <v>43924</v>
          </cell>
          <cell r="E853">
            <v>110.12644848677478</v>
          </cell>
          <cell r="F853">
            <v>110.29459123103355</v>
          </cell>
        </row>
        <row r="854">
          <cell r="A854">
            <v>43927</v>
          </cell>
          <cell r="E854">
            <v>110.12644848677478</v>
          </cell>
          <cell r="F854">
            <v>111.16914704491137</v>
          </cell>
        </row>
        <row r="855">
          <cell r="A855">
            <v>43928</v>
          </cell>
          <cell r="E855">
            <v>110.12644848677478</v>
          </cell>
          <cell r="F855">
            <v>111.60871037645097</v>
          </cell>
        </row>
        <row r="856">
          <cell r="A856">
            <v>43929</v>
          </cell>
          <cell r="E856">
            <v>110.12644848677478</v>
          </cell>
          <cell r="F856">
            <v>114.31236767910976</v>
          </cell>
        </row>
        <row r="857">
          <cell r="A857">
            <v>43930</v>
          </cell>
          <cell r="E857">
            <v>110.12644848677478</v>
          </cell>
          <cell r="F857">
            <v>111.89134121874076</v>
          </cell>
        </row>
        <row r="858">
          <cell r="A858">
            <v>43931</v>
          </cell>
          <cell r="E858">
            <v>107.33732552286452</v>
          </cell>
          <cell r="F858">
            <v>111.9484768337589</v>
          </cell>
        </row>
        <row r="859">
          <cell r="A859">
            <v>43934</v>
          </cell>
          <cell r="E859">
            <v>107.33732552286452</v>
          </cell>
          <cell r="F859">
            <v>112.24862926465424</v>
          </cell>
        </row>
        <row r="860">
          <cell r="A860">
            <v>43935</v>
          </cell>
          <cell r="E860">
            <v>107.33732552286452</v>
          </cell>
          <cell r="F860">
            <v>111.27732380934572</v>
          </cell>
        </row>
        <row r="861">
          <cell r="A861">
            <v>43936</v>
          </cell>
          <cell r="E861">
            <v>107.33732552286452</v>
          </cell>
          <cell r="F861">
            <v>111.97056927156592</v>
          </cell>
        </row>
        <row r="862">
          <cell r="A862">
            <v>43937</v>
          </cell>
          <cell r="E862">
            <v>107.33732552286452</v>
          </cell>
          <cell r="F862">
            <v>111.7816408379059</v>
          </cell>
        </row>
        <row r="863">
          <cell r="A863">
            <v>43938</v>
          </cell>
          <cell r="E863">
            <v>102.5716976825336</v>
          </cell>
          <cell r="F863">
            <v>111.68717662107591</v>
          </cell>
        </row>
        <row r="864">
          <cell r="A864">
            <v>43941</v>
          </cell>
          <cell r="E864">
            <v>102.5716976825336</v>
          </cell>
          <cell r="F864">
            <v>111.02516529506563</v>
          </cell>
        </row>
        <row r="865">
          <cell r="A865">
            <v>43942</v>
          </cell>
          <cell r="E865">
            <v>102.5716976825336</v>
          </cell>
          <cell r="F865">
            <v>109.52668856518966</v>
          </cell>
        </row>
        <row r="866">
          <cell r="A866">
            <v>43943</v>
          </cell>
          <cell r="E866">
            <v>102.5716976825336</v>
          </cell>
          <cell r="F866">
            <v>108.82582502096703</v>
          </cell>
        </row>
        <row r="867">
          <cell r="A867">
            <v>43944</v>
          </cell>
          <cell r="E867">
            <v>102.5716976825336</v>
          </cell>
          <cell r="F867">
            <v>109.15721158807227</v>
          </cell>
        </row>
        <row r="868">
          <cell r="A868">
            <v>43945</v>
          </cell>
          <cell r="E868">
            <v>101.195070694138</v>
          </cell>
          <cell r="F868">
            <v>109.57772971460587</v>
          </cell>
        </row>
        <row r="869">
          <cell r="A869">
            <v>43948</v>
          </cell>
          <cell r="E869">
            <v>101.195070694138</v>
          </cell>
          <cell r="F869">
            <v>109.82531737968451</v>
          </cell>
        </row>
        <row r="870">
          <cell r="A870">
            <v>43949</v>
          </cell>
          <cell r="E870">
            <v>101.195070694138</v>
          </cell>
          <cell r="F870">
            <v>109.75675464166272</v>
          </cell>
        </row>
        <row r="871">
          <cell r="A871">
            <v>43950</v>
          </cell>
          <cell r="E871">
            <v>101.195070694138</v>
          </cell>
          <cell r="F871">
            <v>109.82379376328402</v>
          </cell>
        </row>
        <row r="872">
          <cell r="A872">
            <v>43951</v>
          </cell>
          <cell r="E872">
            <v>105.41400569631001</v>
          </cell>
          <cell r="F872">
            <v>110.65340289334753</v>
          </cell>
        </row>
        <row r="873">
          <cell r="A873">
            <v>43952</v>
          </cell>
          <cell r="E873">
            <v>105.41400569631001</v>
          </cell>
          <cell r="F873">
            <v>112.73466289640861</v>
          </cell>
        </row>
        <row r="874">
          <cell r="A874">
            <v>43955</v>
          </cell>
          <cell r="E874">
            <v>105.41400569631001</v>
          </cell>
          <cell r="F874">
            <v>113.29687734818721</v>
          </cell>
        </row>
        <row r="875">
          <cell r="A875">
            <v>43956</v>
          </cell>
          <cell r="E875">
            <v>105.41400569631001</v>
          </cell>
          <cell r="F875">
            <v>113.22298195276372</v>
          </cell>
        </row>
        <row r="876">
          <cell r="A876">
            <v>43957</v>
          </cell>
          <cell r="E876">
            <v>105.41400569631001</v>
          </cell>
          <cell r="F876">
            <v>113.16889357054656</v>
          </cell>
        </row>
        <row r="877">
          <cell r="A877">
            <v>43958</v>
          </cell>
          <cell r="E877">
            <v>105.41400569631001</v>
          </cell>
          <cell r="F877">
            <v>112.65772026818416</v>
          </cell>
        </row>
        <row r="878">
          <cell r="A878">
            <v>43959</v>
          </cell>
          <cell r="E878">
            <v>105.76032695125231</v>
          </cell>
          <cell r="F878">
            <v>113.9009912509791</v>
          </cell>
        </row>
        <row r="879">
          <cell r="A879">
            <v>43962</v>
          </cell>
          <cell r="E879">
            <v>105.76032695125231</v>
          </cell>
          <cell r="F879">
            <v>114.06020916482966</v>
          </cell>
        </row>
        <row r="880">
          <cell r="A880">
            <v>43963</v>
          </cell>
          <cell r="E880">
            <v>105.76032695125231</v>
          </cell>
          <cell r="F880">
            <v>113.70215931071593</v>
          </cell>
        </row>
        <row r="881">
          <cell r="A881">
            <v>43964</v>
          </cell>
          <cell r="E881">
            <v>105.76032695125231</v>
          </cell>
          <cell r="F881">
            <v>113.19784228215575</v>
          </cell>
        </row>
        <row r="882">
          <cell r="A882">
            <v>43965</v>
          </cell>
          <cell r="E882">
            <v>105.76032695125231</v>
          </cell>
          <cell r="F882">
            <v>112.83674519524105</v>
          </cell>
        </row>
        <row r="883">
          <cell r="A883">
            <v>43966</v>
          </cell>
          <cell r="E883">
            <v>105.63787765039771</v>
          </cell>
          <cell r="F883">
            <v>112.54344903814788</v>
          </cell>
        </row>
        <row r="884">
          <cell r="A884">
            <v>43969</v>
          </cell>
          <cell r="E884">
            <v>105.63787765039771</v>
          </cell>
          <cell r="F884">
            <v>112.13816707561915</v>
          </cell>
        </row>
        <row r="885">
          <cell r="A885">
            <v>43970</v>
          </cell>
          <cell r="E885">
            <v>105.63787765039771</v>
          </cell>
          <cell r="F885">
            <v>112.17092482822957</v>
          </cell>
        </row>
        <row r="886">
          <cell r="A886">
            <v>43971</v>
          </cell>
          <cell r="E886">
            <v>105.63787765039771</v>
          </cell>
          <cell r="F886">
            <v>112.49316969693193</v>
          </cell>
        </row>
        <row r="887">
          <cell r="A887">
            <v>43972</v>
          </cell>
          <cell r="E887">
            <v>105.63787765039771</v>
          </cell>
          <cell r="F887">
            <v>112.29662318126947</v>
          </cell>
        </row>
        <row r="888">
          <cell r="A888">
            <v>43973</v>
          </cell>
          <cell r="E888">
            <v>104.84010190240562</v>
          </cell>
          <cell r="F888">
            <v>111.29713082255202</v>
          </cell>
        </row>
        <row r="889">
          <cell r="A889">
            <v>43976</v>
          </cell>
          <cell r="E889">
            <v>104.84010190240562</v>
          </cell>
          <cell r="F889">
            <v>110.8994669420257</v>
          </cell>
        </row>
        <row r="890">
          <cell r="A890">
            <v>43977</v>
          </cell>
          <cell r="E890">
            <v>104.84010190240562</v>
          </cell>
          <cell r="F890">
            <v>110.91165587322958</v>
          </cell>
        </row>
        <row r="891">
          <cell r="A891">
            <v>43978</v>
          </cell>
          <cell r="E891">
            <v>104.84010190240562</v>
          </cell>
          <cell r="F891">
            <v>111.20952287952417</v>
          </cell>
        </row>
        <row r="892">
          <cell r="A892">
            <v>43979</v>
          </cell>
          <cell r="E892">
            <v>104.84010190240562</v>
          </cell>
          <cell r="F892">
            <v>111.27656200114548</v>
          </cell>
        </row>
        <row r="893">
          <cell r="A893">
            <v>43980</v>
          </cell>
          <cell r="E893">
            <v>113.83827022278128</v>
          </cell>
          <cell r="F893">
            <v>111.58433251404323</v>
          </cell>
        </row>
        <row r="894">
          <cell r="A894">
            <v>43983</v>
          </cell>
          <cell r="E894">
            <v>113.83827022278128</v>
          </cell>
          <cell r="F894">
            <v>117.35807686367718</v>
          </cell>
        </row>
        <row r="895">
          <cell r="A895">
            <v>43984</v>
          </cell>
          <cell r="E895">
            <v>113.83827022278128</v>
          </cell>
          <cell r="F895">
            <v>117.7884984968139</v>
          </cell>
        </row>
        <row r="896">
          <cell r="A896">
            <v>43985</v>
          </cell>
          <cell r="E896">
            <v>113.83827022278128</v>
          </cell>
          <cell r="F896">
            <v>118.14654835092762</v>
          </cell>
        </row>
        <row r="897">
          <cell r="A897">
            <v>43986</v>
          </cell>
          <cell r="E897">
            <v>113.83827022278128</v>
          </cell>
          <cell r="F897">
            <v>118.51678713624523</v>
          </cell>
        </row>
        <row r="898">
          <cell r="A898">
            <v>43987</v>
          </cell>
          <cell r="E898">
            <v>114.47154337467576</v>
          </cell>
          <cell r="F898">
            <v>120.76869217616051</v>
          </cell>
        </row>
        <row r="899">
          <cell r="A899">
            <v>43990</v>
          </cell>
          <cell r="E899">
            <v>114.47154337467576</v>
          </cell>
          <cell r="F899">
            <v>127.14045596298442</v>
          </cell>
        </row>
        <row r="900">
          <cell r="A900">
            <v>43991</v>
          </cell>
          <cell r="E900">
            <v>114.47154337467576</v>
          </cell>
          <cell r="F900">
            <v>127.17930818119676</v>
          </cell>
        </row>
        <row r="901">
          <cell r="A901">
            <v>43992</v>
          </cell>
          <cell r="E901">
            <v>114.47154337467576</v>
          </cell>
          <cell r="F901">
            <v>127.56935397972065</v>
          </cell>
        </row>
        <row r="902">
          <cell r="A902">
            <v>43993</v>
          </cell>
          <cell r="E902">
            <v>114.47154337467576</v>
          </cell>
          <cell r="F902">
            <v>127.51145655650227</v>
          </cell>
        </row>
        <row r="903">
          <cell r="A903">
            <v>43994</v>
          </cell>
          <cell r="E903">
            <v>125.58227135019939</v>
          </cell>
          <cell r="F903">
            <v>128.15746991030744</v>
          </cell>
        </row>
        <row r="904">
          <cell r="A904">
            <v>43997</v>
          </cell>
          <cell r="E904">
            <v>125.58227135019939</v>
          </cell>
          <cell r="F904">
            <v>132.79840546618161</v>
          </cell>
        </row>
        <row r="905">
          <cell r="A905">
            <v>43998</v>
          </cell>
          <cell r="E905">
            <v>125.58227135019939</v>
          </cell>
          <cell r="F905">
            <v>133.01018814584887</v>
          </cell>
        </row>
        <row r="906">
          <cell r="A906">
            <v>43999</v>
          </cell>
          <cell r="E906">
            <v>125.58227135019939</v>
          </cell>
          <cell r="F906">
            <v>134.62217429756089</v>
          </cell>
        </row>
        <row r="907">
          <cell r="A907">
            <v>44000</v>
          </cell>
          <cell r="E907">
            <v>125.58227135019939</v>
          </cell>
          <cell r="F907">
            <v>135.05792858809929</v>
          </cell>
        </row>
        <row r="908">
          <cell r="A908">
            <v>44001</v>
          </cell>
          <cell r="E908">
            <v>122.30335118287077</v>
          </cell>
          <cell r="F908">
            <v>137.91166210620577</v>
          </cell>
        </row>
        <row r="909">
          <cell r="A909">
            <v>44004</v>
          </cell>
          <cell r="E909">
            <v>122.30335118287077</v>
          </cell>
          <cell r="F909">
            <v>136.71562323182584</v>
          </cell>
        </row>
        <row r="910">
          <cell r="A910">
            <v>44005</v>
          </cell>
          <cell r="E910">
            <v>122.30335118287077</v>
          </cell>
          <cell r="F910">
            <v>136.00561798920032</v>
          </cell>
        </row>
        <row r="911">
          <cell r="A911">
            <v>44006</v>
          </cell>
          <cell r="E911">
            <v>123.85066507548794</v>
          </cell>
          <cell r="F911">
            <v>135.75726851592142</v>
          </cell>
        </row>
        <row r="912">
          <cell r="A912">
            <v>44007</v>
          </cell>
          <cell r="E912">
            <v>123.85066507548794</v>
          </cell>
          <cell r="F912">
            <v>135.66966057289363</v>
          </cell>
        </row>
        <row r="913">
          <cell r="A913">
            <v>44008</v>
          </cell>
          <cell r="E913">
            <v>123.85066507548794</v>
          </cell>
          <cell r="F913">
            <v>135.65975706629047</v>
          </cell>
        </row>
        <row r="914">
          <cell r="A914">
            <v>44011</v>
          </cell>
          <cell r="E914">
            <v>123.85066507548794</v>
          </cell>
          <cell r="F914">
            <v>135.45787789322634</v>
          </cell>
        </row>
        <row r="915">
          <cell r="A915">
            <v>44012</v>
          </cell>
          <cell r="E915">
            <v>123.85066507548794</v>
          </cell>
          <cell r="F915">
            <v>135.59728879387063</v>
          </cell>
        </row>
        <row r="916">
          <cell r="A916">
            <v>44013</v>
          </cell>
          <cell r="E916">
            <v>123.85066507548794</v>
          </cell>
          <cell r="F916">
            <v>138.3900776559577</v>
          </cell>
        </row>
        <row r="917">
          <cell r="A917">
            <v>44014</v>
          </cell>
          <cell r="E917">
            <v>123.85066507548794</v>
          </cell>
          <cell r="F917">
            <v>140.13538024271207</v>
          </cell>
        </row>
        <row r="918">
          <cell r="A918">
            <v>44015</v>
          </cell>
          <cell r="E918">
            <v>130.50498061687915</v>
          </cell>
          <cell r="F918">
            <v>140.73797052910348</v>
          </cell>
        </row>
        <row r="919">
          <cell r="A919">
            <v>44018</v>
          </cell>
          <cell r="E919">
            <v>130.50498061687915</v>
          </cell>
          <cell r="F919">
            <v>141.96676715609379</v>
          </cell>
        </row>
        <row r="920">
          <cell r="A920">
            <v>44019</v>
          </cell>
          <cell r="E920">
            <v>130.50498061687915</v>
          </cell>
          <cell r="F920">
            <v>141.88296825406718</v>
          </cell>
        </row>
        <row r="921">
          <cell r="A921">
            <v>44020</v>
          </cell>
          <cell r="E921">
            <v>130.50498061687915</v>
          </cell>
          <cell r="F921">
            <v>142.12750868634487</v>
          </cell>
        </row>
        <row r="922">
          <cell r="A922">
            <v>44021</v>
          </cell>
          <cell r="E922">
            <v>130.50498061687915</v>
          </cell>
          <cell r="F922">
            <v>141.81973817344709</v>
          </cell>
        </row>
        <row r="923">
          <cell r="A923">
            <v>44022</v>
          </cell>
          <cell r="E923">
            <v>127.83954381544827</v>
          </cell>
          <cell r="F923">
            <v>140.38296790779071</v>
          </cell>
        </row>
        <row r="924">
          <cell r="A924">
            <v>44025</v>
          </cell>
          <cell r="E924">
            <v>127.83954381544827</v>
          </cell>
          <cell r="F924">
            <v>140.01653816347434</v>
          </cell>
        </row>
        <row r="925">
          <cell r="A925">
            <v>44026</v>
          </cell>
          <cell r="E925">
            <v>127.83954381544827</v>
          </cell>
          <cell r="F925">
            <v>139.77504496399763</v>
          </cell>
        </row>
        <row r="926">
          <cell r="A926">
            <v>44027</v>
          </cell>
          <cell r="E926">
            <v>127.83954381544827</v>
          </cell>
          <cell r="F926">
            <v>137.31135724441509</v>
          </cell>
        </row>
        <row r="927">
          <cell r="A927">
            <v>44028</v>
          </cell>
          <cell r="E927">
            <v>127.83954381544827</v>
          </cell>
          <cell r="F927">
            <v>137.29535927220999</v>
          </cell>
        </row>
        <row r="928">
          <cell r="A928">
            <v>44029</v>
          </cell>
          <cell r="E928">
            <v>128.09062672528142</v>
          </cell>
          <cell r="F928">
            <v>137.31745171001702</v>
          </cell>
        </row>
        <row r="929">
          <cell r="A929">
            <v>44032</v>
          </cell>
          <cell r="E929">
            <v>128.09062672528142</v>
          </cell>
          <cell r="F929">
            <v>137.12395242715553</v>
          </cell>
        </row>
        <row r="930">
          <cell r="A930">
            <v>44033</v>
          </cell>
          <cell r="E930">
            <v>128.09062672528142</v>
          </cell>
          <cell r="F930">
            <v>137.00130130691659</v>
          </cell>
        </row>
        <row r="931">
          <cell r="A931">
            <v>44034</v>
          </cell>
          <cell r="E931">
            <v>128.09062672528142</v>
          </cell>
          <cell r="F931">
            <v>134.73873095219793</v>
          </cell>
        </row>
        <row r="932">
          <cell r="A932">
            <v>44035</v>
          </cell>
          <cell r="E932">
            <v>128.09062672528142</v>
          </cell>
          <cell r="F932">
            <v>134.38372833088513</v>
          </cell>
        </row>
        <row r="933">
          <cell r="A933">
            <v>44036</v>
          </cell>
          <cell r="E933">
            <v>126.41096863881131</v>
          </cell>
          <cell r="F933">
            <v>134.34944696187426</v>
          </cell>
        </row>
        <row r="934">
          <cell r="A934">
            <v>44039</v>
          </cell>
          <cell r="E934">
            <v>126.41096863881131</v>
          </cell>
          <cell r="F934">
            <v>134.28240784025297</v>
          </cell>
        </row>
        <row r="935">
          <cell r="A935">
            <v>44040</v>
          </cell>
          <cell r="E935">
            <v>126.41096863881131</v>
          </cell>
          <cell r="F935">
            <v>134.38601375548586</v>
          </cell>
        </row>
        <row r="936">
          <cell r="A936">
            <v>44041</v>
          </cell>
          <cell r="E936">
            <v>126.41096863881131</v>
          </cell>
          <cell r="F936">
            <v>134.25650636144474</v>
          </cell>
        </row>
        <row r="937">
          <cell r="A937">
            <v>44042</v>
          </cell>
          <cell r="E937">
            <v>126.41096863881131</v>
          </cell>
          <cell r="F937">
            <v>134.18794362342297</v>
          </cell>
        </row>
        <row r="938">
          <cell r="A938">
            <v>44043</v>
          </cell>
          <cell r="E938">
            <v>136.48396971113286</v>
          </cell>
          <cell r="F938">
            <v>134.18794362342297</v>
          </cell>
        </row>
        <row r="939">
          <cell r="A939">
            <v>44046</v>
          </cell>
          <cell r="E939">
            <v>136.48396971113286</v>
          </cell>
          <cell r="F939">
            <v>136.85960498167157</v>
          </cell>
        </row>
        <row r="940">
          <cell r="A940">
            <v>44047</v>
          </cell>
          <cell r="E940">
            <v>136.48396971113286</v>
          </cell>
          <cell r="F940">
            <v>137.0066339643183</v>
          </cell>
        </row>
        <row r="941">
          <cell r="A941">
            <v>44048</v>
          </cell>
          <cell r="E941">
            <v>136.48396971113286</v>
          </cell>
          <cell r="F941">
            <v>140.56580187584882</v>
          </cell>
        </row>
        <row r="942">
          <cell r="A942">
            <v>44049</v>
          </cell>
          <cell r="E942">
            <v>136.48396971113286</v>
          </cell>
          <cell r="F942">
            <v>140.60389228586089</v>
          </cell>
        </row>
        <row r="943">
          <cell r="A943">
            <v>44050</v>
          </cell>
          <cell r="E943">
            <v>136.96881946805209</v>
          </cell>
          <cell r="F943">
            <v>141.32532465149006</v>
          </cell>
        </row>
        <row r="944">
          <cell r="A944">
            <v>44053</v>
          </cell>
          <cell r="E944">
            <v>136.96881946805209</v>
          </cell>
          <cell r="F944">
            <v>141.12344547842594</v>
          </cell>
        </row>
        <row r="945">
          <cell r="A945">
            <v>44054</v>
          </cell>
          <cell r="E945">
            <v>136.96881946805209</v>
          </cell>
          <cell r="F945">
            <v>141.10973293082156</v>
          </cell>
        </row>
        <row r="946">
          <cell r="A946">
            <v>44055</v>
          </cell>
          <cell r="E946">
            <v>136.96881946805209</v>
          </cell>
          <cell r="F946">
            <v>140.98174915318091</v>
          </cell>
        </row>
        <row r="947">
          <cell r="A947">
            <v>44056</v>
          </cell>
          <cell r="E947">
            <v>136.96881946805209</v>
          </cell>
          <cell r="F947">
            <v>140.29383634836242</v>
          </cell>
        </row>
        <row r="948">
          <cell r="A948">
            <v>44057</v>
          </cell>
          <cell r="E948">
            <v>144.45430602130477</v>
          </cell>
          <cell r="F948">
            <v>140.36925536018637</v>
          </cell>
        </row>
        <row r="949">
          <cell r="A949">
            <v>44060</v>
          </cell>
          <cell r="E949">
            <v>144.45430602130477</v>
          </cell>
          <cell r="F949">
            <v>143.01425343142651</v>
          </cell>
        </row>
        <row r="950">
          <cell r="A950">
            <v>44061</v>
          </cell>
          <cell r="E950">
            <v>144.45430602130477</v>
          </cell>
          <cell r="F950">
            <v>145.09856066728858</v>
          </cell>
        </row>
        <row r="951">
          <cell r="A951">
            <v>44062</v>
          </cell>
          <cell r="E951">
            <v>144.45430602130477</v>
          </cell>
          <cell r="F951">
            <v>146.01730135678039</v>
          </cell>
        </row>
        <row r="952">
          <cell r="A952">
            <v>44063</v>
          </cell>
          <cell r="E952">
            <v>144.45430602130477</v>
          </cell>
          <cell r="F952">
            <v>147.01527009909739</v>
          </cell>
        </row>
        <row r="953">
          <cell r="A953">
            <v>44064</v>
          </cell>
          <cell r="E953">
            <v>146.40731052685436</v>
          </cell>
          <cell r="F953">
            <v>147.35503655640531</v>
          </cell>
        </row>
        <row r="954">
          <cell r="A954">
            <v>44067</v>
          </cell>
          <cell r="E954">
            <v>146.40731052685436</v>
          </cell>
          <cell r="F954">
            <v>148.49013077476587</v>
          </cell>
        </row>
        <row r="955">
          <cell r="A955">
            <v>44068</v>
          </cell>
          <cell r="E955">
            <v>146.40731052685436</v>
          </cell>
          <cell r="F955">
            <v>147.82811944875559</v>
          </cell>
        </row>
        <row r="956">
          <cell r="A956">
            <v>44069</v>
          </cell>
          <cell r="E956">
            <v>146.40731052685436</v>
          </cell>
          <cell r="F956">
            <v>148.23416321948454</v>
          </cell>
        </row>
        <row r="957">
          <cell r="A957">
            <v>44070</v>
          </cell>
          <cell r="E957">
            <v>146.40731052685436</v>
          </cell>
          <cell r="F957">
            <v>148.18540749466905</v>
          </cell>
        </row>
        <row r="958">
          <cell r="A958">
            <v>44071</v>
          </cell>
          <cell r="E958">
            <v>156.24778161371464</v>
          </cell>
          <cell r="F958">
            <v>148.45356398115425</v>
          </cell>
        </row>
        <row r="959">
          <cell r="A959">
            <v>44074</v>
          </cell>
          <cell r="E959">
            <v>156.24778161371464</v>
          </cell>
          <cell r="F959">
            <v>148.57012063579128</v>
          </cell>
        </row>
        <row r="960">
          <cell r="A960">
            <v>44075</v>
          </cell>
          <cell r="E960">
            <v>156.24778161371464</v>
          </cell>
          <cell r="F960">
            <v>153.31542391509853</v>
          </cell>
        </row>
        <row r="961">
          <cell r="A961">
            <v>44076</v>
          </cell>
          <cell r="E961">
            <v>156.24778161371464</v>
          </cell>
          <cell r="F961">
            <v>155.49038632678938</v>
          </cell>
        </row>
        <row r="962">
          <cell r="A962">
            <v>44077</v>
          </cell>
          <cell r="E962">
            <v>156.24778161371464</v>
          </cell>
          <cell r="F962">
            <v>158.02263678439371</v>
          </cell>
        </row>
        <row r="963">
          <cell r="A963">
            <v>44078</v>
          </cell>
          <cell r="E963">
            <v>163.36468340277875</v>
          </cell>
          <cell r="F963">
            <v>158.76006712222795</v>
          </cell>
        </row>
        <row r="964">
          <cell r="A964">
            <v>44081</v>
          </cell>
          <cell r="E964">
            <v>163.36468340277875</v>
          </cell>
          <cell r="F964">
            <v>159.78622276795392</v>
          </cell>
        </row>
        <row r="965">
          <cell r="A965">
            <v>44082</v>
          </cell>
          <cell r="E965">
            <v>163.36468340277875</v>
          </cell>
          <cell r="F965">
            <v>161.17576092519525</v>
          </cell>
        </row>
        <row r="966">
          <cell r="A966">
            <v>44083</v>
          </cell>
          <cell r="E966">
            <v>163.36468340277875</v>
          </cell>
          <cell r="F966">
            <v>161.06682235256068</v>
          </cell>
        </row>
        <row r="967">
          <cell r="A967">
            <v>44084</v>
          </cell>
          <cell r="E967">
            <v>163.36468340277875</v>
          </cell>
          <cell r="F967">
            <v>161.13233785778149</v>
          </cell>
        </row>
        <row r="968">
          <cell r="A968">
            <v>44085</v>
          </cell>
          <cell r="E968">
            <v>163.36468340277875</v>
          </cell>
          <cell r="F968">
            <v>161.2633688682231</v>
          </cell>
        </row>
        <row r="969">
          <cell r="A969">
            <v>44088</v>
          </cell>
          <cell r="E969">
            <v>163.36468340277875</v>
          </cell>
          <cell r="F969">
            <v>161.4119214672703</v>
          </cell>
        </row>
        <row r="970">
          <cell r="A970">
            <v>44089</v>
          </cell>
          <cell r="E970">
            <v>163.36468340277875</v>
          </cell>
          <cell r="F970">
            <v>165.03965211682259</v>
          </cell>
        </row>
        <row r="971">
          <cell r="A971">
            <v>44090</v>
          </cell>
          <cell r="E971">
            <v>163.36468340277875</v>
          </cell>
          <cell r="F971">
            <v>165.18972833227025</v>
          </cell>
        </row>
        <row r="972">
          <cell r="A972">
            <v>44091</v>
          </cell>
          <cell r="E972">
            <v>163.36468340277875</v>
          </cell>
          <cell r="F972">
            <v>166.93503091902465</v>
          </cell>
        </row>
        <row r="973">
          <cell r="A973">
            <v>44092</v>
          </cell>
          <cell r="E973">
            <v>174.34430404607423</v>
          </cell>
          <cell r="F973">
            <v>169.55488931965678</v>
          </cell>
        </row>
        <row r="974">
          <cell r="A974">
            <v>44095</v>
          </cell>
          <cell r="E974">
            <v>174.34430404607423</v>
          </cell>
          <cell r="F974">
            <v>170.47058277634767</v>
          </cell>
        </row>
        <row r="975">
          <cell r="A975">
            <v>44096</v>
          </cell>
          <cell r="E975">
            <v>174.34430404607423</v>
          </cell>
          <cell r="F975">
            <v>172.49089812338937</v>
          </cell>
        </row>
        <row r="976">
          <cell r="A976">
            <v>44097</v>
          </cell>
          <cell r="E976">
            <v>174.34430404607423</v>
          </cell>
          <cell r="F976">
            <v>171.10669262354969</v>
          </cell>
        </row>
        <row r="977">
          <cell r="A977">
            <v>44098</v>
          </cell>
          <cell r="E977">
            <v>174.34430404607423</v>
          </cell>
          <cell r="F977">
            <v>171.10669262354969</v>
          </cell>
        </row>
        <row r="978">
          <cell r="A978">
            <v>44099</v>
          </cell>
          <cell r="E978">
            <v>175.85080150507321</v>
          </cell>
          <cell r="F978">
            <v>170.66103482640816</v>
          </cell>
        </row>
        <row r="979">
          <cell r="A979">
            <v>44102</v>
          </cell>
          <cell r="E979">
            <v>175.85080150507321</v>
          </cell>
          <cell r="F979">
            <v>170.3479316561087</v>
          </cell>
        </row>
        <row r="980">
          <cell r="A980">
            <v>44103</v>
          </cell>
          <cell r="E980">
            <v>175.85080150507321</v>
          </cell>
          <cell r="F980">
            <v>170.47591543374935</v>
          </cell>
        </row>
        <row r="981">
          <cell r="A981">
            <v>44104</v>
          </cell>
          <cell r="E981">
            <v>178.54592298549915</v>
          </cell>
          <cell r="F981">
            <v>170.75092819403667</v>
          </cell>
        </row>
        <row r="982">
          <cell r="A982">
            <v>44105</v>
          </cell>
          <cell r="E982">
            <v>178.54592298549915</v>
          </cell>
          <cell r="F982">
            <v>172.73391493926658</v>
          </cell>
        </row>
        <row r="983">
          <cell r="A983">
            <v>44106</v>
          </cell>
          <cell r="E983">
            <v>178.54592298549915</v>
          </cell>
          <cell r="F983">
            <v>172.88170573011351</v>
          </cell>
        </row>
        <row r="984">
          <cell r="A984">
            <v>44109</v>
          </cell>
          <cell r="E984">
            <v>178.54592298549915</v>
          </cell>
          <cell r="F984">
            <v>171.17830259437244</v>
          </cell>
        </row>
        <row r="985">
          <cell r="A985">
            <v>44110</v>
          </cell>
          <cell r="E985">
            <v>178.54592298549915</v>
          </cell>
          <cell r="F985">
            <v>171.12345240395504</v>
          </cell>
        </row>
        <row r="986">
          <cell r="A986">
            <v>44111</v>
          </cell>
          <cell r="E986">
            <v>178.54592298549915</v>
          </cell>
          <cell r="F986">
            <v>171.12116697935429</v>
          </cell>
        </row>
        <row r="987">
          <cell r="A987">
            <v>44112</v>
          </cell>
          <cell r="E987">
            <v>178.54592298549915</v>
          </cell>
          <cell r="F987">
            <v>170.35021708070943</v>
          </cell>
        </row>
        <row r="988">
          <cell r="A988">
            <v>44113</v>
          </cell>
          <cell r="E988">
            <v>177.88791260110878</v>
          </cell>
          <cell r="F988">
            <v>170.2389930834741</v>
          </cell>
        </row>
        <row r="989">
          <cell r="A989">
            <v>44116</v>
          </cell>
          <cell r="E989">
            <v>177.88791260110878</v>
          </cell>
          <cell r="F989">
            <v>170.12776908623877</v>
          </cell>
        </row>
        <row r="990">
          <cell r="A990">
            <v>44117</v>
          </cell>
          <cell r="E990">
            <v>177.88791260110878</v>
          </cell>
          <cell r="F990">
            <v>170.08053697782378</v>
          </cell>
        </row>
        <row r="991">
          <cell r="A991">
            <v>44118</v>
          </cell>
          <cell r="E991">
            <v>177.88791260110878</v>
          </cell>
          <cell r="F991">
            <v>170.08053697782378</v>
          </cell>
        </row>
        <row r="992">
          <cell r="A992">
            <v>44119</v>
          </cell>
          <cell r="E992">
            <v>177.88791260110878</v>
          </cell>
          <cell r="F992">
            <v>170.00892700700101</v>
          </cell>
        </row>
        <row r="993">
          <cell r="A993">
            <v>44120</v>
          </cell>
          <cell r="E993">
            <v>179.20517023151427</v>
          </cell>
          <cell r="F993">
            <v>169.96931298058843</v>
          </cell>
        </row>
        <row r="994">
          <cell r="A994">
            <v>44123</v>
          </cell>
          <cell r="E994">
            <v>179.20517023151427</v>
          </cell>
          <cell r="F994">
            <v>169.88246684576083</v>
          </cell>
        </row>
        <row r="995">
          <cell r="A995">
            <v>44124</v>
          </cell>
          <cell r="E995">
            <v>179.20517023151427</v>
          </cell>
          <cell r="F995">
            <v>169.97921648719159</v>
          </cell>
        </row>
        <row r="996">
          <cell r="A996">
            <v>44125</v>
          </cell>
          <cell r="E996">
            <v>179.20517023151427</v>
          </cell>
          <cell r="F996">
            <v>169.98378733639302</v>
          </cell>
        </row>
        <row r="997">
          <cell r="A997">
            <v>44126</v>
          </cell>
          <cell r="E997">
            <v>179.20517023151427</v>
          </cell>
          <cell r="F997">
            <v>169.74229413691631</v>
          </cell>
        </row>
        <row r="998">
          <cell r="A998">
            <v>44127</v>
          </cell>
          <cell r="E998">
            <v>181.6986832670988</v>
          </cell>
          <cell r="F998">
            <v>169.72172531550979</v>
          </cell>
        </row>
        <row r="999">
          <cell r="A999">
            <v>44130</v>
          </cell>
          <cell r="E999">
            <v>181.6986832670988</v>
          </cell>
          <cell r="F999">
            <v>169.82990207994416</v>
          </cell>
        </row>
        <row r="1000">
          <cell r="A1000">
            <v>44131</v>
          </cell>
          <cell r="E1000">
            <v>181.6986832670988</v>
          </cell>
          <cell r="F1000">
            <v>169.82990207994416</v>
          </cell>
        </row>
        <row r="1001">
          <cell r="A1001">
            <v>44132</v>
          </cell>
          <cell r="E1001">
            <v>181.6986832670988</v>
          </cell>
          <cell r="F1001">
            <v>169.82990207994416</v>
          </cell>
        </row>
        <row r="1002">
          <cell r="A1002">
            <v>44133</v>
          </cell>
          <cell r="E1002">
            <v>181.6986832670988</v>
          </cell>
          <cell r="F1002">
            <v>170.14224344204337</v>
          </cell>
        </row>
        <row r="1003">
          <cell r="A1003">
            <v>44134</v>
          </cell>
          <cell r="E1003">
            <v>189.23859173184243</v>
          </cell>
          <cell r="F1003">
            <v>170.14224344204337</v>
          </cell>
        </row>
        <row r="1004">
          <cell r="A1004">
            <v>44137</v>
          </cell>
          <cell r="E1004">
            <v>189.23859173184243</v>
          </cell>
          <cell r="F1004">
            <v>172.32863297673782</v>
          </cell>
        </row>
        <row r="1005">
          <cell r="A1005">
            <v>44138</v>
          </cell>
          <cell r="E1005">
            <v>189.23859173184243</v>
          </cell>
          <cell r="F1005">
            <v>172.43985697397315</v>
          </cell>
        </row>
        <row r="1006">
          <cell r="A1006">
            <v>44139</v>
          </cell>
          <cell r="E1006">
            <v>189.23859173184243</v>
          </cell>
          <cell r="F1006">
            <v>172.70725165225812</v>
          </cell>
        </row>
        <row r="1007">
          <cell r="A1007">
            <v>44140</v>
          </cell>
          <cell r="E1007">
            <v>189.23859173184243</v>
          </cell>
          <cell r="F1007">
            <v>172.36139072934824</v>
          </cell>
        </row>
        <row r="1008">
          <cell r="A1008">
            <v>44141</v>
          </cell>
          <cell r="E1008">
            <v>205.88303861669397</v>
          </cell>
          <cell r="F1008">
            <v>172.51679960219761</v>
          </cell>
        </row>
        <row r="1009">
          <cell r="A1009">
            <v>44144</v>
          </cell>
          <cell r="E1009">
            <v>205.88303861669397</v>
          </cell>
          <cell r="F1009">
            <v>173.62827776635064</v>
          </cell>
        </row>
        <row r="1010">
          <cell r="A1010">
            <v>44145</v>
          </cell>
          <cell r="E1010">
            <v>205.88303861669397</v>
          </cell>
          <cell r="F1010">
            <v>174.09069534389752</v>
          </cell>
        </row>
        <row r="1011">
          <cell r="A1011">
            <v>44146</v>
          </cell>
          <cell r="E1011">
            <v>205.88303861669397</v>
          </cell>
          <cell r="F1011">
            <v>174.07165013889147</v>
          </cell>
        </row>
        <row r="1012">
          <cell r="A1012">
            <v>44147</v>
          </cell>
          <cell r="E1012">
            <v>205.88303861669397</v>
          </cell>
          <cell r="F1012">
            <v>175.34539344969605</v>
          </cell>
        </row>
        <row r="1013">
          <cell r="A1013">
            <v>44148</v>
          </cell>
          <cell r="E1013">
            <v>229.72602015784608</v>
          </cell>
          <cell r="F1013">
            <v>175.49546966514373</v>
          </cell>
        </row>
        <row r="1014">
          <cell r="A1014">
            <v>44151</v>
          </cell>
          <cell r="E1014">
            <v>229.72602015784608</v>
          </cell>
          <cell r="F1014">
            <v>178.68744602415762</v>
          </cell>
        </row>
        <row r="1015">
          <cell r="A1015">
            <v>44152</v>
          </cell>
          <cell r="E1015">
            <v>229.72602015784608</v>
          </cell>
          <cell r="F1015">
            <v>179.70750720428163</v>
          </cell>
        </row>
        <row r="1016">
          <cell r="A1016">
            <v>44153</v>
          </cell>
          <cell r="E1016">
            <v>229.72602015784608</v>
          </cell>
          <cell r="F1016">
            <v>181.51299263885511</v>
          </cell>
        </row>
        <row r="1017">
          <cell r="A1017">
            <v>44154</v>
          </cell>
          <cell r="E1017">
            <v>229.72602015784608</v>
          </cell>
          <cell r="F1017">
            <v>181.63945280009531</v>
          </cell>
        </row>
        <row r="1018">
          <cell r="A1018">
            <v>44155</v>
          </cell>
          <cell r="E1018">
            <v>239.74336245705189</v>
          </cell>
          <cell r="F1018">
            <v>183.0640341345478</v>
          </cell>
        </row>
        <row r="1019">
          <cell r="A1019">
            <v>44158</v>
          </cell>
          <cell r="E1019">
            <v>239.74336245705189</v>
          </cell>
          <cell r="F1019">
            <v>185.56581226414244</v>
          </cell>
        </row>
        <row r="1020">
          <cell r="A1020">
            <v>44159</v>
          </cell>
          <cell r="E1020">
            <v>239.74336245705189</v>
          </cell>
          <cell r="F1020">
            <v>185.56581226414244</v>
          </cell>
        </row>
        <row r="1021">
          <cell r="A1021">
            <v>44160</v>
          </cell>
          <cell r="E1021">
            <v>239.74336245705189</v>
          </cell>
          <cell r="F1021">
            <v>186.03508611549148</v>
          </cell>
        </row>
        <row r="1022">
          <cell r="A1022">
            <v>44161</v>
          </cell>
          <cell r="E1022">
            <v>239.74336245705189</v>
          </cell>
          <cell r="F1022">
            <v>185.47058623911221</v>
          </cell>
        </row>
        <row r="1023">
          <cell r="A1023">
            <v>44162</v>
          </cell>
          <cell r="E1023">
            <v>253.34265602166087</v>
          </cell>
          <cell r="F1023">
            <v>187.84895144026763</v>
          </cell>
        </row>
        <row r="1024">
          <cell r="A1024">
            <v>44165</v>
          </cell>
          <cell r="E1024">
            <v>253.34265602166087</v>
          </cell>
          <cell r="F1024">
            <v>189.09146061486231</v>
          </cell>
        </row>
        <row r="1025">
          <cell r="A1025">
            <v>44166</v>
          </cell>
          <cell r="E1025">
            <v>253.34265602166087</v>
          </cell>
          <cell r="F1025">
            <v>202.27836056105093</v>
          </cell>
        </row>
        <row r="1026">
          <cell r="A1026">
            <v>44167</v>
          </cell>
          <cell r="E1026">
            <v>253.34265602166087</v>
          </cell>
          <cell r="F1026">
            <v>204.18059563705518</v>
          </cell>
        </row>
        <row r="1027">
          <cell r="A1027">
            <v>44168</v>
          </cell>
          <cell r="E1027">
            <v>253.34265602166087</v>
          </cell>
          <cell r="F1027">
            <v>207.49217588350706</v>
          </cell>
        </row>
        <row r="1028">
          <cell r="A1028">
            <v>44169</v>
          </cell>
          <cell r="E1028">
            <v>263.35999832086674</v>
          </cell>
          <cell r="F1028">
            <v>207.15393304259959</v>
          </cell>
        </row>
        <row r="1029">
          <cell r="A1029">
            <v>44172</v>
          </cell>
          <cell r="E1029">
            <v>263.35999832086674</v>
          </cell>
          <cell r="F1029">
            <v>209.04550280380047</v>
          </cell>
        </row>
        <row r="1030">
          <cell r="A1030">
            <v>44173</v>
          </cell>
          <cell r="E1030">
            <v>263.35999832086674</v>
          </cell>
          <cell r="F1030">
            <v>212.54296425111136</v>
          </cell>
        </row>
        <row r="1031">
          <cell r="A1031">
            <v>44174</v>
          </cell>
          <cell r="E1031">
            <v>263.35999832086674</v>
          </cell>
          <cell r="F1031">
            <v>212.69837312396072</v>
          </cell>
        </row>
        <row r="1032">
          <cell r="A1032">
            <v>44175</v>
          </cell>
          <cell r="E1032">
            <v>263.35999832086674</v>
          </cell>
          <cell r="F1032">
            <v>212.78293383418762</v>
          </cell>
        </row>
        <row r="1033">
          <cell r="A1033">
            <v>44176</v>
          </cell>
          <cell r="E1033">
            <v>285.92653866523142</v>
          </cell>
          <cell r="F1033">
            <v>212.60162348252999</v>
          </cell>
        </row>
        <row r="1034">
          <cell r="A1034">
            <v>44179</v>
          </cell>
          <cell r="E1034">
            <v>285.92653866523142</v>
          </cell>
          <cell r="F1034">
            <v>213.30172521855238</v>
          </cell>
        </row>
        <row r="1035">
          <cell r="A1035">
            <v>44180</v>
          </cell>
          <cell r="E1035">
            <v>285.92653866523142</v>
          </cell>
          <cell r="F1035">
            <v>229.77506574058489</v>
          </cell>
        </row>
        <row r="1036">
          <cell r="A1036">
            <v>44181</v>
          </cell>
          <cell r="E1036">
            <v>285.92653866523142</v>
          </cell>
          <cell r="F1036">
            <v>232.00030749349173</v>
          </cell>
        </row>
        <row r="1037">
          <cell r="A1037">
            <v>44182</v>
          </cell>
          <cell r="E1037">
            <v>285.92653866523142</v>
          </cell>
          <cell r="F1037">
            <v>233.1917755186702</v>
          </cell>
        </row>
        <row r="1038">
          <cell r="A1038">
            <v>44183</v>
          </cell>
          <cell r="E1038">
            <v>298.30876039104322</v>
          </cell>
          <cell r="F1038">
            <v>235.95256843634709</v>
          </cell>
        </row>
        <row r="1039">
          <cell r="A1039">
            <v>44186</v>
          </cell>
          <cell r="E1039">
            <v>298.30876039104322</v>
          </cell>
          <cell r="F1039">
            <v>235.96780460035194</v>
          </cell>
        </row>
        <row r="1040">
          <cell r="A1040">
            <v>44187</v>
          </cell>
          <cell r="E1040">
            <v>298.30876039104322</v>
          </cell>
          <cell r="F1040">
            <v>236.70294951358545</v>
          </cell>
        </row>
        <row r="1041">
          <cell r="A1041">
            <v>44188</v>
          </cell>
          <cell r="E1041">
            <v>298.30876039104322</v>
          </cell>
          <cell r="F1041">
            <v>237.52722598624726</v>
          </cell>
        </row>
        <row r="1042">
          <cell r="A1042">
            <v>44189</v>
          </cell>
          <cell r="E1042">
            <v>298.30876039104322</v>
          </cell>
          <cell r="F1042">
            <v>238.33245725390304</v>
          </cell>
        </row>
        <row r="1043">
          <cell r="A1043">
            <v>44190</v>
          </cell>
          <cell r="E1043">
            <v>326.76276206942691</v>
          </cell>
          <cell r="F1043">
            <v>248.5086911927354</v>
          </cell>
        </row>
        <row r="1044">
          <cell r="A1044">
            <v>44193</v>
          </cell>
          <cell r="E1044">
            <v>326.76276206942691</v>
          </cell>
          <cell r="F1044">
            <v>256.84820556078432</v>
          </cell>
        </row>
        <row r="1045">
          <cell r="A1045">
            <v>44194</v>
          </cell>
          <cell r="E1045">
            <v>326.76276206942691</v>
          </cell>
          <cell r="F1045">
            <v>256.99599635163122</v>
          </cell>
        </row>
        <row r="1046">
          <cell r="A1046">
            <v>44195</v>
          </cell>
          <cell r="E1046">
            <v>326.76276206942691</v>
          </cell>
          <cell r="F1046">
            <v>257.22987146910555</v>
          </cell>
        </row>
        <row r="1047">
          <cell r="A1047">
            <v>44196</v>
          </cell>
          <cell r="E1047">
            <v>326.76276206942691</v>
          </cell>
          <cell r="F1047">
            <v>257.22987146910555</v>
          </cell>
        </row>
        <row r="1048">
          <cell r="A1048">
            <v>44197</v>
          </cell>
          <cell r="E1048">
            <v>326.76276206942691</v>
          </cell>
          <cell r="F1048">
            <v>284.91779050690025</v>
          </cell>
        </row>
        <row r="1049">
          <cell r="A1049">
            <v>44200</v>
          </cell>
          <cell r="E1049">
            <v>326.76276206942691</v>
          </cell>
          <cell r="F1049">
            <v>276.26593477675209</v>
          </cell>
        </row>
        <row r="1050">
          <cell r="A1050">
            <v>44201</v>
          </cell>
          <cell r="E1050">
            <v>326.76276206942691</v>
          </cell>
          <cell r="F1050">
            <v>276.31773773436856</v>
          </cell>
        </row>
        <row r="1051">
          <cell r="A1051">
            <v>44202</v>
          </cell>
          <cell r="E1051">
            <v>326.76276206942691</v>
          </cell>
          <cell r="F1051">
            <v>283.45511876243563</v>
          </cell>
        </row>
        <row r="1052">
          <cell r="A1052">
            <v>44203</v>
          </cell>
          <cell r="E1052">
            <v>326.76276206942691</v>
          </cell>
          <cell r="F1052">
            <v>294.00616233578705</v>
          </cell>
        </row>
        <row r="1053">
          <cell r="A1053">
            <v>44204</v>
          </cell>
          <cell r="E1053">
            <v>355.02133961109325</v>
          </cell>
          <cell r="F1053">
            <v>303.53638292081422</v>
          </cell>
        </row>
        <row r="1054">
          <cell r="A1054">
            <v>44207</v>
          </cell>
          <cell r="E1054">
            <v>355.02133961109325</v>
          </cell>
          <cell r="F1054">
            <v>304.54120793693335</v>
          </cell>
        </row>
        <row r="1055">
          <cell r="A1055">
            <v>44208</v>
          </cell>
          <cell r="E1055">
            <v>355.02133961109325</v>
          </cell>
          <cell r="F1055">
            <v>305.26949657636465</v>
          </cell>
        </row>
        <row r="1056">
          <cell r="A1056">
            <v>44209</v>
          </cell>
          <cell r="E1056">
            <v>355.02133961109325</v>
          </cell>
          <cell r="F1056">
            <v>305.16665246933201</v>
          </cell>
        </row>
        <row r="1057">
          <cell r="A1057">
            <v>44210</v>
          </cell>
          <cell r="E1057">
            <v>355.02133961109325</v>
          </cell>
          <cell r="F1057">
            <v>305.47289936582928</v>
          </cell>
        </row>
        <row r="1058">
          <cell r="A1058">
            <v>44211</v>
          </cell>
          <cell r="E1058">
            <v>356.83457875304111</v>
          </cell>
          <cell r="F1058">
            <v>310.27152921915348</v>
          </cell>
        </row>
        <row r="1059">
          <cell r="A1059">
            <v>44214</v>
          </cell>
          <cell r="E1059">
            <v>356.83457875304111</v>
          </cell>
          <cell r="F1059">
            <v>312.33831486640997</v>
          </cell>
        </row>
        <row r="1060">
          <cell r="A1060">
            <v>44215</v>
          </cell>
          <cell r="E1060">
            <v>356.83457875304111</v>
          </cell>
          <cell r="F1060">
            <v>309.29870014744449</v>
          </cell>
        </row>
        <row r="1061">
          <cell r="A1061">
            <v>44216</v>
          </cell>
          <cell r="E1061">
            <v>356.83457875304111</v>
          </cell>
          <cell r="F1061">
            <v>309.09834459078087</v>
          </cell>
        </row>
        <row r="1062">
          <cell r="A1062">
            <v>44217</v>
          </cell>
          <cell r="E1062">
            <v>356.83457875304111</v>
          </cell>
          <cell r="F1062">
            <v>308.50946685199381</v>
          </cell>
        </row>
        <row r="1063">
          <cell r="A1063">
            <v>44218</v>
          </cell>
          <cell r="E1063">
            <v>354.84941584524694</v>
          </cell>
          <cell r="F1063">
            <v>311.58564836457094</v>
          </cell>
        </row>
        <row r="1064">
          <cell r="A1064">
            <v>44221</v>
          </cell>
          <cell r="E1064">
            <v>354.84941584524694</v>
          </cell>
          <cell r="F1064">
            <v>311.79743104423818</v>
          </cell>
        </row>
        <row r="1065">
          <cell r="A1065">
            <v>44222</v>
          </cell>
          <cell r="E1065">
            <v>354.84941584524694</v>
          </cell>
          <cell r="F1065">
            <v>312.0602548733217</v>
          </cell>
        </row>
        <row r="1066">
          <cell r="A1066">
            <v>44223</v>
          </cell>
          <cell r="E1066">
            <v>354.84941584524694</v>
          </cell>
          <cell r="F1066">
            <v>311.53689263975542</v>
          </cell>
        </row>
        <row r="1067">
          <cell r="A1067">
            <v>44224</v>
          </cell>
          <cell r="E1067">
            <v>354.84941584524694</v>
          </cell>
          <cell r="F1067">
            <v>310.62272279946507</v>
          </cell>
        </row>
        <row r="1068">
          <cell r="A1068">
            <v>44225</v>
          </cell>
          <cell r="E1068">
            <v>353.95145430564656</v>
          </cell>
          <cell r="F1068">
            <v>310.56634899264714</v>
          </cell>
        </row>
        <row r="1069">
          <cell r="A1069">
            <v>44228</v>
          </cell>
          <cell r="E1069">
            <v>353.95145430564656</v>
          </cell>
          <cell r="F1069">
            <v>311.04324092599865</v>
          </cell>
        </row>
        <row r="1070">
          <cell r="A1070">
            <v>44229</v>
          </cell>
          <cell r="E1070">
            <v>353.95145430564656</v>
          </cell>
          <cell r="F1070">
            <v>318.0945376274384</v>
          </cell>
        </row>
        <row r="1071">
          <cell r="A1071">
            <v>44230</v>
          </cell>
          <cell r="E1071">
            <v>353.95145430564656</v>
          </cell>
          <cell r="F1071">
            <v>315.13186553669732</v>
          </cell>
        </row>
        <row r="1072">
          <cell r="A1072">
            <v>44231</v>
          </cell>
          <cell r="E1072">
            <v>353.95145430564656</v>
          </cell>
          <cell r="F1072">
            <v>311.27254519427146</v>
          </cell>
        </row>
        <row r="1073">
          <cell r="A1073">
            <v>44232</v>
          </cell>
          <cell r="E1073">
            <v>356.78634114967423</v>
          </cell>
          <cell r="F1073">
            <v>311.51860924294959</v>
          </cell>
        </row>
        <row r="1074">
          <cell r="A1074">
            <v>44235</v>
          </cell>
          <cell r="E1074">
            <v>356.78634114967423</v>
          </cell>
          <cell r="F1074">
            <v>301.76822608805253</v>
          </cell>
        </row>
        <row r="1075">
          <cell r="A1075">
            <v>44236</v>
          </cell>
          <cell r="E1075">
            <v>356.78634114967423</v>
          </cell>
          <cell r="F1075">
            <v>310.392656722992</v>
          </cell>
        </row>
        <row r="1076">
          <cell r="A1076">
            <v>44237</v>
          </cell>
          <cell r="E1076">
            <v>349.50617362613724</v>
          </cell>
          <cell r="F1076">
            <v>312.11739048833988</v>
          </cell>
        </row>
        <row r="1077">
          <cell r="A1077">
            <v>44238</v>
          </cell>
          <cell r="E1077">
            <v>349.50617362613724</v>
          </cell>
          <cell r="F1077">
            <v>316.59377547296168</v>
          </cell>
        </row>
        <row r="1078">
          <cell r="A1078">
            <v>44239</v>
          </cell>
          <cell r="E1078">
            <v>349.50617362613724</v>
          </cell>
          <cell r="F1078">
            <v>316.78575113942264</v>
          </cell>
        </row>
        <row r="1079">
          <cell r="A1079">
            <v>44242</v>
          </cell>
          <cell r="E1079">
            <v>349.50617362613724</v>
          </cell>
          <cell r="F1079">
            <v>315.84872705312506</v>
          </cell>
        </row>
        <row r="1080">
          <cell r="A1080">
            <v>44243</v>
          </cell>
          <cell r="E1080">
            <v>349.50617362613724</v>
          </cell>
          <cell r="F1080">
            <v>325.69357442485216</v>
          </cell>
        </row>
        <row r="1081">
          <cell r="A1081">
            <v>44244</v>
          </cell>
          <cell r="E1081">
            <v>349.50617362613724</v>
          </cell>
          <cell r="F1081">
            <v>325.69357442485216</v>
          </cell>
        </row>
        <row r="1082">
          <cell r="A1082">
            <v>44245</v>
          </cell>
          <cell r="E1082">
            <v>349.50617362613724</v>
          </cell>
          <cell r="F1082">
            <v>328.10012652941646</v>
          </cell>
        </row>
        <row r="1083">
          <cell r="A1083">
            <v>44246</v>
          </cell>
          <cell r="E1083">
            <v>355.71274525935308</v>
          </cell>
          <cell r="F1083">
            <v>326.63669297675165</v>
          </cell>
        </row>
        <row r="1084">
          <cell r="A1084">
            <v>44249</v>
          </cell>
          <cell r="E1084">
            <v>355.71274525935308</v>
          </cell>
          <cell r="F1084">
            <v>328.31190920908381</v>
          </cell>
        </row>
        <row r="1085">
          <cell r="A1085">
            <v>44250</v>
          </cell>
          <cell r="E1085">
            <v>355.71274525935308</v>
          </cell>
          <cell r="F1085">
            <v>327.87006045294345</v>
          </cell>
        </row>
        <row r="1086">
          <cell r="A1086">
            <v>44251</v>
          </cell>
          <cell r="E1086">
            <v>355.71274525935308</v>
          </cell>
          <cell r="F1086">
            <v>327.7260787030977</v>
          </cell>
        </row>
        <row r="1087">
          <cell r="A1087">
            <v>44252</v>
          </cell>
          <cell r="E1087">
            <v>355.71274525935308</v>
          </cell>
          <cell r="F1087">
            <v>327.68722648488529</v>
          </cell>
        </row>
        <row r="1088">
          <cell r="A1088">
            <v>44253</v>
          </cell>
          <cell r="E1088">
            <v>343.26496986742723</v>
          </cell>
          <cell r="F1088">
            <v>327.19281296292826</v>
          </cell>
        </row>
        <row r="1089">
          <cell r="A1089">
            <v>44256</v>
          </cell>
          <cell r="E1089">
            <v>343.26496986742723</v>
          </cell>
          <cell r="F1089">
            <v>315.44039785779535</v>
          </cell>
        </row>
        <row r="1090">
          <cell r="A1090">
            <v>44257</v>
          </cell>
          <cell r="E1090">
            <v>343.26496986742723</v>
          </cell>
          <cell r="F1090">
            <v>313.36142327933499</v>
          </cell>
        </row>
        <row r="1091">
          <cell r="A1091">
            <v>44258</v>
          </cell>
          <cell r="E1091">
            <v>343.26496986742723</v>
          </cell>
          <cell r="F1091">
            <v>311.76848233262899</v>
          </cell>
        </row>
        <row r="1092">
          <cell r="A1092">
            <v>44259</v>
          </cell>
          <cell r="E1092">
            <v>343.26496986742723</v>
          </cell>
          <cell r="F1092">
            <v>309.31088907864836</v>
          </cell>
        </row>
        <row r="1093">
          <cell r="A1093">
            <v>44260</v>
          </cell>
          <cell r="E1093">
            <v>343.26496986742723</v>
          </cell>
          <cell r="F1093">
            <v>317.37615249461021</v>
          </cell>
        </row>
        <row r="1094">
          <cell r="A1094">
            <v>44263</v>
          </cell>
          <cell r="E1094">
            <v>343.26496986742723</v>
          </cell>
          <cell r="F1094">
            <v>315.84339439572335</v>
          </cell>
        </row>
        <row r="1095">
          <cell r="A1095">
            <v>44264</v>
          </cell>
          <cell r="E1095">
            <v>343.26496986742723</v>
          </cell>
          <cell r="F1095">
            <v>315.02216515586247</v>
          </cell>
        </row>
        <row r="1096">
          <cell r="A1096">
            <v>44265</v>
          </cell>
          <cell r="E1096">
            <v>343.26496986742723</v>
          </cell>
          <cell r="F1096">
            <v>314.39748243166406</v>
          </cell>
        </row>
        <row r="1097">
          <cell r="A1097">
            <v>44266</v>
          </cell>
          <cell r="E1097">
            <v>343.26496986742723</v>
          </cell>
          <cell r="F1097">
            <v>319.97620388203609</v>
          </cell>
        </row>
        <row r="1098">
          <cell r="A1098">
            <v>44267</v>
          </cell>
          <cell r="E1098">
            <v>326.22596412426645</v>
          </cell>
          <cell r="F1098">
            <v>319.97620388203609</v>
          </cell>
        </row>
        <row r="1099">
          <cell r="A1099">
            <v>44270</v>
          </cell>
          <cell r="E1099">
            <v>326.22596412426645</v>
          </cell>
          <cell r="F1099">
            <v>304.30504739485838</v>
          </cell>
        </row>
        <row r="1100">
          <cell r="A1100">
            <v>44271</v>
          </cell>
          <cell r="E1100">
            <v>326.22596412426645</v>
          </cell>
          <cell r="F1100">
            <v>310.54349474663991</v>
          </cell>
        </row>
        <row r="1101">
          <cell r="A1101">
            <v>44272</v>
          </cell>
          <cell r="E1101">
            <v>326.22596412426645</v>
          </cell>
          <cell r="F1101">
            <v>308.94598295073246</v>
          </cell>
        </row>
        <row r="1102">
          <cell r="A1102">
            <v>44273</v>
          </cell>
          <cell r="E1102">
            <v>326.22596412426645</v>
          </cell>
          <cell r="F1102">
            <v>309.09910639898112</v>
          </cell>
        </row>
        <row r="1103">
          <cell r="A1103">
            <v>44274</v>
          </cell>
          <cell r="E1103">
            <v>319.5889646456223</v>
          </cell>
          <cell r="F1103">
            <v>307.85964445718741</v>
          </cell>
        </row>
        <row r="1104">
          <cell r="A1104">
            <v>44277</v>
          </cell>
          <cell r="E1104">
            <v>319.5889646456223</v>
          </cell>
          <cell r="F1104">
            <v>306.22937490866957</v>
          </cell>
        </row>
        <row r="1105">
          <cell r="A1105">
            <v>44278</v>
          </cell>
          <cell r="E1105">
            <v>319.5889646456223</v>
          </cell>
          <cell r="F1105">
            <v>307.33552041542094</v>
          </cell>
        </row>
        <row r="1106">
          <cell r="A1106">
            <v>44279</v>
          </cell>
          <cell r="E1106">
            <v>319.5889646456223</v>
          </cell>
          <cell r="F1106">
            <v>318.09606124383885</v>
          </cell>
        </row>
        <row r="1107">
          <cell r="A1107">
            <v>44280</v>
          </cell>
          <cell r="E1107">
            <v>319.5889646456223</v>
          </cell>
          <cell r="F1107">
            <v>317.76162744393258</v>
          </cell>
        </row>
        <row r="1108">
          <cell r="A1108">
            <v>44281</v>
          </cell>
          <cell r="E1108">
            <v>317.95754416251913</v>
          </cell>
          <cell r="F1108">
            <v>316.66310001918367</v>
          </cell>
        </row>
        <row r="1109">
          <cell r="A1109">
            <v>44284</v>
          </cell>
          <cell r="E1109">
            <v>317.95754416251913</v>
          </cell>
          <cell r="F1109">
            <v>316.57549207615585</v>
          </cell>
        </row>
        <row r="1110">
          <cell r="A1110">
            <v>44285</v>
          </cell>
          <cell r="E1110">
            <v>317.95754416251913</v>
          </cell>
          <cell r="F1110">
            <v>316.51530922833678</v>
          </cell>
        </row>
        <row r="1111">
          <cell r="A1111">
            <v>44286</v>
          </cell>
          <cell r="E1111">
            <v>317.95754416251913</v>
          </cell>
          <cell r="F1111">
            <v>316.64405481417759</v>
          </cell>
        </row>
        <row r="1112">
          <cell r="A1112">
            <v>44287</v>
          </cell>
          <cell r="E1112">
            <v>317.95754416251913</v>
          </cell>
          <cell r="F1112">
            <v>317.58564974967675</v>
          </cell>
        </row>
        <row r="1113">
          <cell r="A1113">
            <v>44288</v>
          </cell>
          <cell r="E1113">
            <v>319.78067819746536</v>
          </cell>
          <cell r="F1113">
            <v>318.94776281170942</v>
          </cell>
        </row>
        <row r="1114">
          <cell r="A1114">
            <v>44291</v>
          </cell>
          <cell r="E1114">
            <v>319.78067819746536</v>
          </cell>
          <cell r="F1114">
            <v>317.14303918533614</v>
          </cell>
        </row>
        <row r="1115">
          <cell r="A1115">
            <v>44292</v>
          </cell>
          <cell r="E1115">
            <v>319.78067819746536</v>
          </cell>
          <cell r="F1115">
            <v>322.14659544452547</v>
          </cell>
        </row>
        <row r="1116">
          <cell r="A1116">
            <v>44293</v>
          </cell>
          <cell r="E1116">
            <v>319.78067819746536</v>
          </cell>
          <cell r="F1116">
            <v>323.55822603957381</v>
          </cell>
        </row>
        <row r="1117">
          <cell r="A1117">
            <v>44294</v>
          </cell>
          <cell r="E1117">
            <v>319.78067819746536</v>
          </cell>
          <cell r="F1117">
            <v>324.57600179509717</v>
          </cell>
        </row>
        <row r="1118">
          <cell r="A1118">
            <v>44295</v>
          </cell>
          <cell r="E1118">
            <v>328.0305452348407</v>
          </cell>
          <cell r="F1118">
            <v>324.7794045845618</v>
          </cell>
        </row>
        <row r="1119">
          <cell r="A1119">
            <v>44298</v>
          </cell>
          <cell r="E1119">
            <v>328.0305452348407</v>
          </cell>
          <cell r="F1119">
            <v>324.65827708072328</v>
          </cell>
        </row>
        <row r="1120">
          <cell r="A1120">
            <v>44299</v>
          </cell>
          <cell r="E1120">
            <v>328.0305452348407</v>
          </cell>
          <cell r="F1120">
            <v>325.99296504754716</v>
          </cell>
        </row>
        <row r="1121">
          <cell r="A1121">
            <v>44300</v>
          </cell>
          <cell r="E1121">
            <v>328.0305452348407</v>
          </cell>
          <cell r="F1121">
            <v>321.46477710530894</v>
          </cell>
        </row>
        <row r="1122">
          <cell r="A1122">
            <v>44301</v>
          </cell>
          <cell r="E1122">
            <v>328.0305452348407</v>
          </cell>
          <cell r="F1122">
            <v>325.12755093207232</v>
          </cell>
        </row>
        <row r="1123">
          <cell r="A1123">
            <v>44302</v>
          </cell>
          <cell r="E1123">
            <v>350.45484649235419</v>
          </cell>
          <cell r="F1123">
            <v>327.99804423058413</v>
          </cell>
        </row>
        <row r="1124">
          <cell r="A1124">
            <v>44305</v>
          </cell>
          <cell r="E1124">
            <v>350.45484649235419</v>
          </cell>
          <cell r="F1124">
            <v>333.02902558498215</v>
          </cell>
        </row>
        <row r="1125">
          <cell r="A1125">
            <v>44306</v>
          </cell>
          <cell r="E1125">
            <v>350.45484649235419</v>
          </cell>
          <cell r="F1125">
            <v>333.7222710472023</v>
          </cell>
        </row>
        <row r="1126">
          <cell r="A1126">
            <v>44307</v>
          </cell>
          <cell r="E1126">
            <v>350.45484649235419</v>
          </cell>
          <cell r="F1126">
            <v>333.09835013120414</v>
          </cell>
        </row>
        <row r="1127">
          <cell r="A1127">
            <v>44308</v>
          </cell>
          <cell r="E1127">
            <v>350.45484649235419</v>
          </cell>
          <cell r="F1127">
            <v>332.46452570860276</v>
          </cell>
        </row>
        <row r="1128">
          <cell r="A1128">
            <v>44309</v>
          </cell>
          <cell r="E1128">
            <v>368.55507950958821</v>
          </cell>
          <cell r="F1128">
            <v>333.00160048977341</v>
          </cell>
        </row>
        <row r="1129">
          <cell r="A1129">
            <v>44312</v>
          </cell>
          <cell r="E1129">
            <v>368.55507950958821</v>
          </cell>
          <cell r="F1129">
            <v>333.26366251065667</v>
          </cell>
        </row>
        <row r="1130">
          <cell r="A1130">
            <v>44313</v>
          </cell>
          <cell r="E1130">
            <v>368.55507950958821</v>
          </cell>
          <cell r="F1130">
            <v>333.38936086369654</v>
          </cell>
        </row>
        <row r="1131">
          <cell r="A1131">
            <v>44314</v>
          </cell>
          <cell r="E1131">
            <v>368.55507950958821</v>
          </cell>
          <cell r="F1131">
            <v>333.20881232023919</v>
          </cell>
        </row>
        <row r="1132">
          <cell r="A1132">
            <v>44315</v>
          </cell>
          <cell r="E1132">
            <v>368.55507950958821</v>
          </cell>
          <cell r="F1132">
            <v>333.18138722503051</v>
          </cell>
        </row>
        <row r="1133">
          <cell r="A1133">
            <v>44316</v>
          </cell>
          <cell r="E1133">
            <v>383.51863144634478</v>
          </cell>
          <cell r="F1133">
            <v>333.41221510970382</v>
          </cell>
        </row>
        <row r="1134">
          <cell r="A1134">
            <v>44319</v>
          </cell>
          <cell r="E1134">
            <v>383.51863144634478</v>
          </cell>
          <cell r="F1134">
            <v>347.32130922972186</v>
          </cell>
        </row>
        <row r="1135">
          <cell r="A1135">
            <v>44320</v>
          </cell>
          <cell r="E1135">
            <v>383.51863144634478</v>
          </cell>
          <cell r="F1135">
            <v>347.54223360779201</v>
          </cell>
        </row>
        <row r="1136">
          <cell r="A1136">
            <v>44321</v>
          </cell>
          <cell r="E1136">
            <v>383.51863144634478</v>
          </cell>
          <cell r="F1136">
            <v>354.47621184639451</v>
          </cell>
        </row>
        <row r="1137">
          <cell r="A1137">
            <v>44322</v>
          </cell>
          <cell r="E1137">
            <v>383.51863144634478</v>
          </cell>
          <cell r="F1137">
            <v>358.3172487920146</v>
          </cell>
        </row>
        <row r="1138">
          <cell r="A1138">
            <v>44323</v>
          </cell>
          <cell r="E1138">
            <v>382.82846265970977</v>
          </cell>
          <cell r="F1138">
            <v>358.70577097413798</v>
          </cell>
        </row>
        <row r="1139">
          <cell r="A1139">
            <v>44326</v>
          </cell>
          <cell r="E1139">
            <v>382.82846265970977</v>
          </cell>
          <cell r="F1139">
            <v>365.54985584511189</v>
          </cell>
        </row>
        <row r="1140">
          <cell r="A1140">
            <v>44327</v>
          </cell>
          <cell r="E1140">
            <v>382.82846265970977</v>
          </cell>
          <cell r="F1140">
            <v>378.15016347711423</v>
          </cell>
        </row>
        <row r="1141">
          <cell r="A1141">
            <v>44328</v>
          </cell>
          <cell r="E1141">
            <v>382.82846265970977</v>
          </cell>
          <cell r="F1141">
            <v>378.11512029990314</v>
          </cell>
        </row>
        <row r="1142">
          <cell r="A1142">
            <v>44329</v>
          </cell>
          <cell r="E1142">
            <v>382.82846265970977</v>
          </cell>
          <cell r="F1142">
            <v>378.20958451673312</v>
          </cell>
        </row>
        <row r="1143">
          <cell r="A1143">
            <v>44330</v>
          </cell>
          <cell r="E1143">
            <v>413.52489446384493</v>
          </cell>
          <cell r="F1143">
            <v>378.20958451673312</v>
          </cell>
        </row>
        <row r="1144">
          <cell r="A1144">
            <v>44333</v>
          </cell>
          <cell r="E1144">
            <v>413.52489446384493</v>
          </cell>
          <cell r="F1144">
            <v>385.75300931552914</v>
          </cell>
        </row>
        <row r="1145">
          <cell r="A1145">
            <v>44334</v>
          </cell>
          <cell r="E1145">
            <v>413.52489446384493</v>
          </cell>
          <cell r="F1145">
            <v>389.88886603464283</v>
          </cell>
        </row>
        <row r="1146">
          <cell r="A1146">
            <v>44335</v>
          </cell>
          <cell r="E1146">
            <v>413.52489446384493</v>
          </cell>
          <cell r="F1146">
            <v>382.98078927484858</v>
          </cell>
        </row>
        <row r="1147">
          <cell r="A1147">
            <v>44336</v>
          </cell>
          <cell r="E1147">
            <v>413.52489446384493</v>
          </cell>
          <cell r="F1147">
            <v>384.15168847862049</v>
          </cell>
        </row>
        <row r="1148">
          <cell r="A1148">
            <v>44337</v>
          </cell>
          <cell r="E1148">
            <v>424.55275271050732</v>
          </cell>
          <cell r="F1148">
            <v>384.8502665982424</v>
          </cell>
        </row>
        <row r="1149">
          <cell r="A1149">
            <v>44340</v>
          </cell>
          <cell r="E1149">
            <v>424.55275271050732</v>
          </cell>
          <cell r="F1149">
            <v>389.21847481842991</v>
          </cell>
        </row>
        <row r="1150">
          <cell r="A1150">
            <v>44341</v>
          </cell>
          <cell r="E1150">
            <v>424.55275271050732</v>
          </cell>
          <cell r="F1150">
            <v>388.47418820679354</v>
          </cell>
        </row>
        <row r="1151">
          <cell r="A1151">
            <v>44342</v>
          </cell>
          <cell r="E1151">
            <v>424.55275271050732</v>
          </cell>
          <cell r="F1151">
            <v>389.62832763016013</v>
          </cell>
        </row>
        <row r="1152">
          <cell r="A1152">
            <v>44343</v>
          </cell>
          <cell r="E1152">
            <v>424.55275271050732</v>
          </cell>
          <cell r="F1152">
            <v>398.43025957575594</v>
          </cell>
        </row>
        <row r="1153">
          <cell r="A1153">
            <v>44344</v>
          </cell>
          <cell r="E1153">
            <v>432.37713934895356</v>
          </cell>
          <cell r="F1153">
            <v>401.61461785276737</v>
          </cell>
        </row>
        <row r="1154">
          <cell r="A1154">
            <v>44347</v>
          </cell>
          <cell r="E1154">
            <v>432.37713934895356</v>
          </cell>
          <cell r="F1154">
            <v>401.64737560537782</v>
          </cell>
        </row>
        <row r="1155">
          <cell r="A1155">
            <v>44348</v>
          </cell>
          <cell r="E1155">
            <v>432.37713934895356</v>
          </cell>
          <cell r="F1155">
            <v>412.43915057000561</v>
          </cell>
        </row>
        <row r="1156">
          <cell r="A1156">
            <v>44349</v>
          </cell>
          <cell r="E1156">
            <v>432.37713934895356</v>
          </cell>
          <cell r="F1156">
            <v>416.10268620496936</v>
          </cell>
        </row>
        <row r="1157">
          <cell r="A1157">
            <v>44350</v>
          </cell>
          <cell r="E1157">
            <v>432.37713934895356</v>
          </cell>
          <cell r="F1157">
            <v>419.52320502405576</v>
          </cell>
        </row>
        <row r="1158">
          <cell r="A1158">
            <v>44351</v>
          </cell>
          <cell r="E1158">
            <v>446.8867630694109</v>
          </cell>
          <cell r="F1158">
            <v>423.56840656734073</v>
          </cell>
        </row>
        <row r="1159">
          <cell r="A1159">
            <v>44354</v>
          </cell>
          <cell r="E1159">
            <v>446.8867630694109</v>
          </cell>
          <cell r="F1159">
            <v>430.85510200265514</v>
          </cell>
        </row>
        <row r="1160">
          <cell r="A1160">
            <v>44355</v>
          </cell>
          <cell r="E1160">
            <v>446.8867630694109</v>
          </cell>
          <cell r="F1160">
            <v>451.71341052528061</v>
          </cell>
        </row>
        <row r="1161">
          <cell r="A1161">
            <v>44356</v>
          </cell>
          <cell r="E1161">
            <v>446.8867630694109</v>
          </cell>
          <cell r="F1161">
            <v>451.71341052528061</v>
          </cell>
        </row>
        <row r="1162">
          <cell r="A1162">
            <v>44357</v>
          </cell>
          <cell r="E1162">
            <v>446.8867630694109</v>
          </cell>
          <cell r="F1162">
            <v>461.5552106642067</v>
          </cell>
        </row>
        <row r="1163">
          <cell r="A1163">
            <v>44358</v>
          </cell>
          <cell r="E1163">
            <v>458.12488779228823</v>
          </cell>
          <cell r="F1163">
            <v>461.46760272117888</v>
          </cell>
        </row>
        <row r="1164">
          <cell r="A1164">
            <v>44361</v>
          </cell>
          <cell r="E1164">
            <v>458.12488779228823</v>
          </cell>
          <cell r="F1164">
            <v>461.50112228198952</v>
          </cell>
        </row>
        <row r="1165">
          <cell r="A1165">
            <v>44362</v>
          </cell>
          <cell r="E1165">
            <v>458.12488779228823</v>
          </cell>
          <cell r="F1165">
            <v>478.40107539615764</v>
          </cell>
        </row>
        <row r="1166">
          <cell r="A1166">
            <v>44363</v>
          </cell>
          <cell r="E1166">
            <v>458.12488779228823</v>
          </cell>
          <cell r="F1166">
            <v>471.02601020961492</v>
          </cell>
        </row>
        <row r="1167">
          <cell r="A1167">
            <v>44364</v>
          </cell>
          <cell r="E1167">
            <v>458.12488779228823</v>
          </cell>
          <cell r="F1167">
            <v>469.26013880145405</v>
          </cell>
        </row>
        <row r="1168">
          <cell r="A1168">
            <v>44365</v>
          </cell>
          <cell r="E1168">
            <v>463.62026399124761</v>
          </cell>
          <cell r="F1168">
            <v>471.08086040003235</v>
          </cell>
        </row>
        <row r="1169">
          <cell r="A1169">
            <v>44368</v>
          </cell>
          <cell r="E1169">
            <v>463.62026399124761</v>
          </cell>
          <cell r="F1169">
            <v>473.67862636285753</v>
          </cell>
        </row>
        <row r="1170">
          <cell r="A1170">
            <v>44369</v>
          </cell>
          <cell r="E1170">
            <v>463.62026399124761</v>
          </cell>
          <cell r="F1170">
            <v>473.59939831003237</v>
          </cell>
        </row>
        <row r="1171">
          <cell r="A1171">
            <v>44370</v>
          </cell>
          <cell r="E1171">
            <v>463.62026399124761</v>
          </cell>
          <cell r="F1171">
            <v>471.85333391507777</v>
          </cell>
        </row>
        <row r="1172">
          <cell r="A1172">
            <v>44371</v>
          </cell>
          <cell r="E1172">
            <v>463.62026399124761</v>
          </cell>
          <cell r="F1172">
            <v>475.49858615323564</v>
          </cell>
        </row>
        <row r="1173">
          <cell r="A1173">
            <v>44372</v>
          </cell>
          <cell r="E1173">
            <v>468.20159944948421</v>
          </cell>
          <cell r="F1173">
            <v>473.30762576933967</v>
          </cell>
        </row>
        <row r="1174">
          <cell r="A1174">
            <v>44375</v>
          </cell>
          <cell r="E1174">
            <v>468.20159944948421</v>
          </cell>
          <cell r="F1174">
            <v>473.93307030173838</v>
          </cell>
        </row>
        <row r="1175">
          <cell r="A1175">
            <v>44376</v>
          </cell>
          <cell r="E1175">
            <v>468.20159944948421</v>
          </cell>
          <cell r="F1175">
            <v>474.39320245468446</v>
          </cell>
        </row>
        <row r="1176">
          <cell r="A1176">
            <v>44377</v>
          </cell>
          <cell r="E1176">
            <v>468.20159944948421</v>
          </cell>
          <cell r="F1176">
            <v>478.60523999382235</v>
          </cell>
        </row>
        <row r="1177">
          <cell r="A1177">
            <v>44378</v>
          </cell>
          <cell r="E1177">
            <v>468.20159944948421</v>
          </cell>
          <cell r="F1177">
            <v>485.87365203233111</v>
          </cell>
        </row>
        <row r="1178">
          <cell r="A1178">
            <v>44379</v>
          </cell>
          <cell r="E1178">
            <v>483.01178054476634</v>
          </cell>
          <cell r="F1178">
            <v>485.88888819633598</v>
          </cell>
        </row>
        <row r="1179">
          <cell r="A1179">
            <v>44382</v>
          </cell>
          <cell r="E1179">
            <v>483.01178054476634</v>
          </cell>
          <cell r="F1179">
            <v>487.23881232716468</v>
          </cell>
        </row>
        <row r="1180">
          <cell r="A1180">
            <v>44383</v>
          </cell>
          <cell r="E1180">
            <v>483.01178054476634</v>
          </cell>
          <cell r="F1180">
            <v>487.89472918757309</v>
          </cell>
        </row>
        <row r="1181">
          <cell r="A1181">
            <v>44384</v>
          </cell>
          <cell r="E1181">
            <v>483.01178054476634</v>
          </cell>
          <cell r="F1181">
            <v>490.5237292866081</v>
          </cell>
        </row>
        <row r="1182">
          <cell r="A1182">
            <v>44385</v>
          </cell>
          <cell r="E1182">
            <v>483.01178054476634</v>
          </cell>
          <cell r="F1182">
            <v>503.89955766645687</v>
          </cell>
        </row>
        <row r="1183">
          <cell r="A1183">
            <v>44386</v>
          </cell>
          <cell r="E1183">
            <v>486.3772810258306</v>
          </cell>
          <cell r="F1183">
            <v>503.94450435027107</v>
          </cell>
        </row>
        <row r="1184">
          <cell r="A1184">
            <v>44389</v>
          </cell>
          <cell r="E1184">
            <v>486.3772810258306</v>
          </cell>
          <cell r="F1184">
            <v>491.09508543678959</v>
          </cell>
        </row>
        <row r="1185">
          <cell r="A1185">
            <v>44390</v>
          </cell>
          <cell r="E1185">
            <v>486.3772810258306</v>
          </cell>
          <cell r="F1185">
            <v>492.32159663917923</v>
          </cell>
        </row>
        <row r="1186">
          <cell r="A1186">
            <v>44391</v>
          </cell>
          <cell r="E1186">
            <v>486.3772810258306</v>
          </cell>
          <cell r="F1186">
            <v>492.96989541758512</v>
          </cell>
        </row>
        <row r="1187">
          <cell r="A1187">
            <v>44392</v>
          </cell>
          <cell r="E1187">
            <v>486.3772810258306</v>
          </cell>
          <cell r="F1187">
            <v>501.22332545900673</v>
          </cell>
        </row>
        <row r="1188">
          <cell r="A1188">
            <v>44393</v>
          </cell>
          <cell r="E1188">
            <v>501.47565087968979</v>
          </cell>
          <cell r="F1188">
            <v>500.0082413796207</v>
          </cell>
        </row>
        <row r="1189">
          <cell r="A1189">
            <v>44396</v>
          </cell>
          <cell r="E1189">
            <v>501.47565087968979</v>
          </cell>
          <cell r="F1189">
            <v>512.0707124222522</v>
          </cell>
        </row>
        <row r="1190">
          <cell r="A1190">
            <v>44397</v>
          </cell>
          <cell r="E1190">
            <v>501.47565087968979</v>
          </cell>
          <cell r="F1190">
            <v>512.0707124222522</v>
          </cell>
        </row>
        <row r="1191">
          <cell r="A1191">
            <v>44398</v>
          </cell>
          <cell r="E1191">
            <v>501.47565087968979</v>
          </cell>
          <cell r="F1191">
            <v>512.0707124222522</v>
          </cell>
        </row>
        <row r="1192">
          <cell r="A1192">
            <v>44399</v>
          </cell>
          <cell r="E1192">
            <v>501.47565087968979</v>
          </cell>
          <cell r="F1192">
            <v>509.64587692088202</v>
          </cell>
        </row>
        <row r="1193">
          <cell r="A1193">
            <v>44400</v>
          </cell>
          <cell r="E1193">
            <v>507.11326616550042</v>
          </cell>
          <cell r="F1193">
            <v>515.19336423504421</v>
          </cell>
        </row>
        <row r="1194">
          <cell r="A1194">
            <v>44403</v>
          </cell>
          <cell r="E1194">
            <v>507.11326616550042</v>
          </cell>
          <cell r="F1194">
            <v>522.37188290592428</v>
          </cell>
        </row>
        <row r="1195">
          <cell r="A1195">
            <v>44404</v>
          </cell>
          <cell r="E1195">
            <v>507.11326616550042</v>
          </cell>
          <cell r="F1195">
            <v>522.44806372594849</v>
          </cell>
        </row>
        <row r="1196">
          <cell r="A1196">
            <v>44405</v>
          </cell>
          <cell r="E1196">
            <v>507.11326616550042</v>
          </cell>
          <cell r="F1196">
            <v>522.44806372594849</v>
          </cell>
        </row>
        <row r="1197">
          <cell r="A1197">
            <v>44406</v>
          </cell>
        </row>
        <row r="1198">
          <cell r="A1198">
            <v>44407</v>
          </cell>
        </row>
        <row r="1199">
          <cell r="A1199">
            <v>44410</v>
          </cell>
        </row>
        <row r="1200">
          <cell r="A1200">
            <v>44411</v>
          </cell>
        </row>
        <row r="1201">
          <cell r="A1201">
            <v>44412</v>
          </cell>
        </row>
        <row r="1202">
          <cell r="A1202">
            <v>44413</v>
          </cell>
        </row>
        <row r="1203">
          <cell r="A1203">
            <v>44414</v>
          </cell>
        </row>
        <row r="1204">
          <cell r="A1204">
            <v>44417</v>
          </cell>
        </row>
        <row r="1205">
          <cell r="A1205">
            <v>44418</v>
          </cell>
        </row>
        <row r="1206">
          <cell r="A1206">
            <v>44419</v>
          </cell>
        </row>
        <row r="1207">
          <cell r="A1207">
            <v>44420</v>
          </cell>
        </row>
        <row r="1208">
          <cell r="A1208">
            <v>44421</v>
          </cell>
        </row>
        <row r="1209">
          <cell r="A1209">
            <v>44424</v>
          </cell>
        </row>
        <row r="1210">
          <cell r="A1210">
            <v>44425</v>
          </cell>
        </row>
        <row r="1211">
          <cell r="A1211">
            <v>44426</v>
          </cell>
        </row>
        <row r="1212">
          <cell r="A1212">
            <v>44427</v>
          </cell>
        </row>
        <row r="1213">
          <cell r="A1213">
            <v>44428</v>
          </cell>
        </row>
        <row r="1214">
          <cell r="A1214">
            <v>44431</v>
          </cell>
        </row>
        <row r="1215">
          <cell r="A1215">
            <v>44432</v>
          </cell>
        </row>
        <row r="1216">
          <cell r="A1216">
            <v>44433</v>
          </cell>
        </row>
        <row r="1217">
          <cell r="A1217">
            <v>44434</v>
          </cell>
        </row>
        <row r="1218">
          <cell r="A1218">
            <v>44435</v>
          </cell>
        </row>
        <row r="1219">
          <cell r="A1219">
            <v>44438</v>
          </cell>
        </row>
        <row r="1220">
          <cell r="A1220">
            <v>44439</v>
          </cell>
          <cell r="I1220">
            <v>283.41968168314702</v>
          </cell>
        </row>
        <row r="1221">
          <cell r="A1221">
            <v>44440</v>
          </cell>
        </row>
        <row r="1222">
          <cell r="A1222">
            <v>44441</v>
          </cell>
        </row>
        <row r="1223">
          <cell r="A1223">
            <v>44442</v>
          </cell>
        </row>
        <row r="1224">
          <cell r="A1224">
            <v>44445</v>
          </cell>
        </row>
        <row r="1225">
          <cell r="A1225">
            <v>44446</v>
          </cell>
        </row>
        <row r="1226">
          <cell r="A1226">
            <v>44447</v>
          </cell>
        </row>
        <row r="1227">
          <cell r="A1227">
            <v>44448</v>
          </cell>
        </row>
        <row r="1228">
          <cell r="A1228">
            <v>44449</v>
          </cell>
        </row>
        <row r="1229">
          <cell r="A1229">
            <v>44452</v>
          </cell>
        </row>
        <row r="1230">
          <cell r="A1230">
            <v>44453</v>
          </cell>
        </row>
        <row r="1231">
          <cell r="A1231">
            <v>44454</v>
          </cell>
        </row>
        <row r="1232">
          <cell r="A1232">
            <v>44455</v>
          </cell>
        </row>
        <row r="1233">
          <cell r="A1233">
            <v>44456</v>
          </cell>
        </row>
        <row r="1234">
          <cell r="A1234">
            <v>44459</v>
          </cell>
        </row>
        <row r="1235">
          <cell r="A1235">
            <v>44460</v>
          </cell>
        </row>
        <row r="1236">
          <cell r="A1236">
            <v>44461</v>
          </cell>
        </row>
        <row r="1237">
          <cell r="A1237">
            <v>44462</v>
          </cell>
        </row>
        <row r="1238">
          <cell r="A1238">
            <v>44463</v>
          </cell>
        </row>
        <row r="1239">
          <cell r="A1239">
            <v>44466</v>
          </cell>
        </row>
        <row r="1240">
          <cell r="A1240">
            <v>44467</v>
          </cell>
        </row>
        <row r="1241">
          <cell r="A1241">
            <v>44468</v>
          </cell>
        </row>
        <row r="1242">
          <cell r="A1242">
            <v>44469</v>
          </cell>
          <cell r="I1242">
            <v>261.2363372488548</v>
          </cell>
        </row>
        <row r="1243">
          <cell r="A1243">
            <v>44470</v>
          </cell>
        </row>
        <row r="1244">
          <cell r="A1244">
            <v>44473</v>
          </cell>
        </row>
        <row r="1245">
          <cell r="A1245">
            <v>44474</v>
          </cell>
        </row>
        <row r="1246">
          <cell r="A1246">
            <v>44475</v>
          </cell>
        </row>
        <row r="1247">
          <cell r="A1247">
            <v>44476</v>
          </cell>
        </row>
        <row r="1248">
          <cell r="A1248">
            <v>44477</v>
          </cell>
        </row>
        <row r="1249">
          <cell r="A1249">
            <v>44480</v>
          </cell>
        </row>
        <row r="1250">
          <cell r="A1250">
            <v>44481</v>
          </cell>
        </row>
        <row r="1251">
          <cell r="A1251">
            <v>44482</v>
          </cell>
        </row>
        <row r="1252">
          <cell r="A1252">
            <v>44483</v>
          </cell>
        </row>
        <row r="1253">
          <cell r="A1253">
            <v>44484</v>
          </cell>
        </row>
        <row r="1254">
          <cell r="A1254">
            <v>44487</v>
          </cell>
        </row>
        <row r="1255">
          <cell r="A1255">
            <v>44488</v>
          </cell>
        </row>
        <row r="1256">
          <cell r="A1256">
            <v>44489</v>
          </cell>
        </row>
        <row r="1257">
          <cell r="A1257">
            <v>44490</v>
          </cell>
        </row>
        <row r="1258">
          <cell r="A1258">
            <v>44491</v>
          </cell>
        </row>
        <row r="1259">
          <cell r="A1259">
            <v>44494</v>
          </cell>
        </row>
        <row r="1260">
          <cell r="A1260">
            <v>44495</v>
          </cell>
        </row>
        <row r="1261">
          <cell r="A1261">
            <v>44496</v>
          </cell>
        </row>
        <row r="1262">
          <cell r="A1262">
            <v>44497</v>
          </cell>
        </row>
        <row r="1263">
          <cell r="A1263">
            <v>44498</v>
          </cell>
          <cell r="I1263">
            <v>279.35907187693266</v>
          </cell>
        </row>
        <row r="1264">
          <cell r="A1264">
            <v>44501</v>
          </cell>
        </row>
        <row r="1265">
          <cell r="A1265">
            <v>44502</v>
          </cell>
        </row>
        <row r="1266">
          <cell r="A1266">
            <v>44503</v>
          </cell>
        </row>
        <row r="1267">
          <cell r="A1267">
            <v>44504</v>
          </cell>
        </row>
        <row r="1268">
          <cell r="A1268">
            <v>44505</v>
          </cell>
        </row>
        <row r="1269">
          <cell r="A1269">
            <v>44508</v>
          </cell>
        </row>
        <row r="1270">
          <cell r="A1270">
            <v>44509</v>
          </cell>
        </row>
        <row r="1271">
          <cell r="A1271">
            <v>44510</v>
          </cell>
        </row>
        <row r="1272">
          <cell r="A1272">
            <v>44511</v>
          </cell>
        </row>
        <row r="1273">
          <cell r="A1273">
            <v>44512</v>
          </cell>
        </row>
        <row r="1274">
          <cell r="A1274">
            <v>44515</v>
          </cell>
        </row>
        <row r="1275">
          <cell r="A1275">
            <v>44516</v>
          </cell>
        </row>
        <row r="1276">
          <cell r="A1276">
            <v>44517</v>
          </cell>
        </row>
        <row r="1277">
          <cell r="A1277">
            <v>44518</v>
          </cell>
        </row>
        <row r="1278">
          <cell r="A1278">
            <v>44519</v>
          </cell>
        </row>
        <row r="1279">
          <cell r="A1279">
            <v>44522</v>
          </cell>
        </row>
        <row r="1280">
          <cell r="A1280">
            <v>44523</v>
          </cell>
        </row>
        <row r="1281">
          <cell r="A1281">
            <v>44524</v>
          </cell>
        </row>
        <row r="1282">
          <cell r="A1282">
            <v>44525</v>
          </cell>
        </row>
        <row r="1283">
          <cell r="A1283">
            <v>44526</v>
          </cell>
        </row>
        <row r="1284">
          <cell r="A1284">
            <v>44529</v>
          </cell>
        </row>
        <row r="1285">
          <cell r="A1285">
            <v>44530</v>
          </cell>
        </row>
        <row r="1286">
          <cell r="A1286">
            <v>44531</v>
          </cell>
        </row>
        <row r="1287">
          <cell r="A1287">
            <v>44532</v>
          </cell>
        </row>
        <row r="1288">
          <cell r="A1288">
            <v>44533</v>
          </cell>
        </row>
        <row r="1289">
          <cell r="A1289">
            <v>44536</v>
          </cell>
        </row>
        <row r="1290">
          <cell r="A1290">
            <v>44537</v>
          </cell>
        </row>
        <row r="1291">
          <cell r="A1291">
            <v>44538</v>
          </cell>
        </row>
        <row r="1292">
          <cell r="A1292">
            <v>44539</v>
          </cell>
        </row>
        <row r="1293">
          <cell r="A1293">
            <v>44540</v>
          </cell>
        </row>
        <row r="1294">
          <cell r="A1294">
            <v>44543</v>
          </cell>
        </row>
        <row r="1295">
          <cell r="A1295">
            <v>44544</v>
          </cell>
        </row>
        <row r="1296">
          <cell r="A1296">
            <v>44545</v>
          </cell>
        </row>
        <row r="1297">
          <cell r="A1297">
            <v>44546</v>
          </cell>
        </row>
        <row r="1298">
          <cell r="A1298">
            <v>44547</v>
          </cell>
        </row>
        <row r="1299">
          <cell r="A1299">
            <v>44550</v>
          </cell>
        </row>
        <row r="1300">
          <cell r="A1300">
            <v>44551</v>
          </cell>
        </row>
        <row r="1301">
          <cell r="A1301">
            <v>44552</v>
          </cell>
        </row>
        <row r="1302">
          <cell r="A1302">
            <v>44553</v>
          </cell>
        </row>
        <row r="1303">
          <cell r="A1303">
            <v>44554</v>
          </cell>
        </row>
        <row r="1304">
          <cell r="A1304">
            <v>44557</v>
          </cell>
        </row>
        <row r="1305">
          <cell r="A1305">
            <v>44558</v>
          </cell>
        </row>
        <row r="1306">
          <cell r="A1306">
            <v>44559</v>
          </cell>
        </row>
        <row r="1307">
          <cell r="A1307">
            <v>44560</v>
          </cell>
        </row>
        <row r="1308">
          <cell r="A1308">
            <v>44561</v>
          </cell>
        </row>
        <row r="1309">
          <cell r="A1309">
            <v>44564</v>
          </cell>
        </row>
        <row r="1310">
          <cell r="A1310">
            <v>44565</v>
          </cell>
        </row>
        <row r="1311">
          <cell r="A1311">
            <v>44566</v>
          </cell>
        </row>
        <row r="1312">
          <cell r="A1312">
            <v>44567</v>
          </cell>
        </row>
        <row r="1313">
          <cell r="A1313">
            <v>44568</v>
          </cell>
        </row>
        <row r="1314">
          <cell r="A1314">
            <v>44571</v>
          </cell>
        </row>
        <row r="1315">
          <cell r="A1315">
            <v>44572</v>
          </cell>
        </row>
        <row r="1316">
          <cell r="A1316">
            <v>44573</v>
          </cell>
        </row>
        <row r="1317">
          <cell r="A1317">
            <v>44574</v>
          </cell>
        </row>
        <row r="1318">
          <cell r="A1318">
            <v>44575</v>
          </cell>
        </row>
        <row r="1319">
          <cell r="A1319">
            <v>44578</v>
          </cell>
        </row>
        <row r="1320">
          <cell r="A1320">
            <v>44579</v>
          </cell>
        </row>
        <row r="1321">
          <cell r="A1321">
            <v>44580</v>
          </cell>
        </row>
        <row r="1322">
          <cell r="A1322">
            <v>44581</v>
          </cell>
        </row>
        <row r="1323">
          <cell r="A1323">
            <v>44582</v>
          </cell>
        </row>
        <row r="1324">
          <cell r="A1324">
            <v>44585</v>
          </cell>
        </row>
        <row r="1325">
          <cell r="A1325">
            <v>44586</v>
          </cell>
        </row>
        <row r="1326">
          <cell r="A1326">
            <v>44587</v>
          </cell>
        </row>
        <row r="1327">
          <cell r="A1327">
            <v>44588</v>
          </cell>
        </row>
        <row r="1328">
          <cell r="A1328">
            <v>44589</v>
          </cell>
        </row>
        <row r="1329">
          <cell r="A1329">
            <v>44592</v>
          </cell>
          <cell r="I1329">
            <v>255.22039564378272</v>
          </cell>
        </row>
        <row r="1330">
          <cell r="A1330">
            <v>44593</v>
          </cell>
        </row>
        <row r="1331">
          <cell r="A1331">
            <v>44594</v>
          </cell>
        </row>
        <row r="1332">
          <cell r="A1332">
            <v>44595</v>
          </cell>
        </row>
        <row r="1333">
          <cell r="A1333">
            <v>44596</v>
          </cell>
        </row>
        <row r="1334">
          <cell r="A1334">
            <v>44599</v>
          </cell>
        </row>
        <row r="1335">
          <cell r="A1335">
            <v>44600</v>
          </cell>
        </row>
        <row r="1336">
          <cell r="A1336">
            <v>44601</v>
          </cell>
        </row>
        <row r="1337">
          <cell r="A1337">
            <v>44602</v>
          </cell>
        </row>
        <row r="1338">
          <cell r="A1338">
            <v>44603</v>
          </cell>
        </row>
        <row r="1339">
          <cell r="A1339">
            <v>44606</v>
          </cell>
        </row>
        <row r="1340">
          <cell r="A1340">
            <v>44607</v>
          </cell>
        </row>
        <row r="1341">
          <cell r="A1341">
            <v>44608</v>
          </cell>
        </row>
        <row r="1342">
          <cell r="A1342">
            <v>44609</v>
          </cell>
        </row>
        <row r="1343">
          <cell r="A1343">
            <v>44610</v>
          </cell>
        </row>
        <row r="1344">
          <cell r="A1344">
            <v>44613</v>
          </cell>
        </row>
        <row r="1345">
          <cell r="A1345">
            <v>44614</v>
          </cell>
        </row>
        <row r="1346">
          <cell r="A1346">
            <v>44615</v>
          </cell>
        </row>
        <row r="1347">
          <cell r="A1347">
            <v>44616</v>
          </cell>
        </row>
        <row r="1348">
          <cell r="A1348">
            <v>44617</v>
          </cell>
        </row>
        <row r="1349">
          <cell r="A1349">
            <v>44620</v>
          </cell>
        </row>
        <row r="1350">
          <cell r="A1350">
            <v>44621</v>
          </cell>
        </row>
        <row r="1351">
          <cell r="A1351">
            <v>44622</v>
          </cell>
        </row>
        <row r="1352">
          <cell r="A1352">
            <v>44623</v>
          </cell>
        </row>
        <row r="1353">
          <cell r="A1353">
            <v>44624</v>
          </cell>
        </row>
        <row r="1354">
          <cell r="A1354">
            <v>44627</v>
          </cell>
        </row>
        <row r="1355">
          <cell r="A1355">
            <v>44628</v>
          </cell>
        </row>
        <row r="1356">
          <cell r="A1356">
            <v>44629</v>
          </cell>
        </row>
        <row r="1357">
          <cell r="A1357">
            <v>44630</v>
          </cell>
        </row>
        <row r="1358">
          <cell r="A1358">
            <v>44631</v>
          </cell>
        </row>
        <row r="1359">
          <cell r="A1359">
            <v>44634</v>
          </cell>
        </row>
        <row r="1360">
          <cell r="A1360">
            <v>44635</v>
          </cell>
        </row>
        <row r="1361">
          <cell r="A1361">
            <v>44636</v>
          </cell>
        </row>
        <row r="1362">
          <cell r="A1362">
            <v>44637</v>
          </cell>
        </row>
        <row r="1363">
          <cell r="A1363">
            <v>44638</v>
          </cell>
        </row>
        <row r="1364">
          <cell r="A1364">
            <v>44641</v>
          </cell>
        </row>
        <row r="1365">
          <cell r="A1365">
            <v>44642</v>
          </cell>
        </row>
        <row r="1366">
          <cell r="A1366">
            <v>44643</v>
          </cell>
        </row>
        <row r="1367">
          <cell r="A1367">
            <v>44644</v>
          </cell>
        </row>
        <row r="1368">
          <cell r="A1368">
            <v>44645</v>
          </cell>
        </row>
        <row r="1369">
          <cell r="A1369">
            <v>44648</v>
          </cell>
        </row>
        <row r="1370">
          <cell r="A1370">
            <v>44649</v>
          </cell>
        </row>
        <row r="1371">
          <cell r="A1371">
            <v>44650</v>
          </cell>
        </row>
        <row r="1372">
          <cell r="A1372">
            <v>44651</v>
          </cell>
        </row>
        <row r="1373">
          <cell r="A1373">
            <v>44652</v>
          </cell>
        </row>
        <row r="1374">
          <cell r="A1374">
            <v>44655</v>
          </cell>
        </row>
        <row r="1375">
          <cell r="A1375">
            <v>44656</v>
          </cell>
        </row>
        <row r="1376">
          <cell r="A1376">
            <v>44657</v>
          </cell>
        </row>
        <row r="1377">
          <cell r="A1377">
            <v>44658</v>
          </cell>
        </row>
        <row r="1378">
          <cell r="A1378">
            <v>44659</v>
          </cell>
        </row>
        <row r="1379">
          <cell r="A1379">
            <v>44662</v>
          </cell>
        </row>
        <row r="1380">
          <cell r="A1380">
            <v>44663</v>
          </cell>
        </row>
        <row r="1381">
          <cell r="A1381">
            <v>44664</v>
          </cell>
        </row>
        <row r="1382">
          <cell r="A1382">
            <v>44665</v>
          </cell>
        </row>
        <row r="1383">
          <cell r="A1383">
            <v>44666</v>
          </cell>
        </row>
        <row r="1384">
          <cell r="A1384">
            <v>44669</v>
          </cell>
        </row>
        <row r="1385">
          <cell r="A1385">
            <v>44670</v>
          </cell>
        </row>
        <row r="1386">
          <cell r="A1386">
            <v>44671</v>
          </cell>
        </row>
        <row r="1387">
          <cell r="A1387">
            <v>44672</v>
          </cell>
        </row>
        <row r="1388">
          <cell r="A1388">
            <v>44673</v>
          </cell>
        </row>
        <row r="1389">
          <cell r="A1389">
            <v>44676</v>
          </cell>
        </row>
        <row r="1390">
          <cell r="A1390">
            <v>44677</v>
          </cell>
        </row>
        <row r="1391">
          <cell r="A1391">
            <v>44678</v>
          </cell>
        </row>
        <row r="1392">
          <cell r="A1392">
            <v>44679</v>
          </cell>
        </row>
        <row r="1393">
          <cell r="A1393">
            <v>44680</v>
          </cell>
          <cell r="I1393">
            <v>166.13103350080345</v>
          </cell>
        </row>
        <row r="1394">
          <cell r="A1394">
            <v>44683</v>
          </cell>
        </row>
        <row r="1395">
          <cell r="A1395">
            <v>44684</v>
          </cell>
        </row>
        <row r="1396">
          <cell r="A1396">
            <v>44685</v>
          </cell>
        </row>
        <row r="1397">
          <cell r="A1397">
            <v>44686</v>
          </cell>
        </row>
        <row r="1398">
          <cell r="A1398">
            <v>44687</v>
          </cell>
        </row>
        <row r="1399">
          <cell r="A1399">
            <v>44690</v>
          </cell>
        </row>
        <row r="1400">
          <cell r="A1400">
            <v>44691</v>
          </cell>
        </row>
        <row r="1401">
          <cell r="A1401">
            <v>44692</v>
          </cell>
        </row>
        <row r="1402">
          <cell r="A1402">
            <v>44693</v>
          </cell>
        </row>
        <row r="1403">
          <cell r="A1403">
            <v>44694</v>
          </cell>
        </row>
        <row r="1404">
          <cell r="A1404">
            <v>44697</v>
          </cell>
        </row>
        <row r="1405">
          <cell r="A1405">
            <v>44698</v>
          </cell>
        </row>
        <row r="1406">
          <cell r="A1406">
            <v>44699</v>
          </cell>
        </row>
        <row r="1407">
          <cell r="A1407">
            <v>44700</v>
          </cell>
        </row>
        <row r="1408">
          <cell r="A1408">
            <v>44701</v>
          </cell>
        </row>
        <row r="1409">
          <cell r="A1409">
            <v>44704</v>
          </cell>
        </row>
        <row r="1410">
          <cell r="A1410">
            <v>44705</v>
          </cell>
        </row>
        <row r="1411">
          <cell r="A1411">
            <v>44706</v>
          </cell>
        </row>
        <row r="1412">
          <cell r="A1412">
            <v>44707</v>
          </cell>
        </row>
        <row r="1413">
          <cell r="A1413">
            <v>44708</v>
          </cell>
        </row>
        <row r="1414">
          <cell r="A1414">
            <v>44711</v>
          </cell>
        </row>
        <row r="1415">
          <cell r="A1415">
            <v>44712</v>
          </cell>
        </row>
        <row r="1416">
          <cell r="A1416">
            <v>44713</v>
          </cell>
        </row>
        <row r="1417">
          <cell r="A1417">
            <v>44714</v>
          </cell>
        </row>
        <row r="1418">
          <cell r="A1418">
            <v>44715</v>
          </cell>
        </row>
        <row r="1419">
          <cell r="A1419">
            <v>44718</v>
          </cell>
        </row>
        <row r="1420">
          <cell r="A1420">
            <v>44719</v>
          </cell>
        </row>
        <row r="1421">
          <cell r="A1421">
            <v>44720</v>
          </cell>
        </row>
        <row r="1422">
          <cell r="A1422">
            <v>44721</v>
          </cell>
        </row>
        <row r="1423">
          <cell r="A1423">
            <v>44722</v>
          </cell>
        </row>
        <row r="1424">
          <cell r="A1424">
            <v>44725</v>
          </cell>
        </row>
        <row r="1425">
          <cell r="A1425">
            <v>44726</v>
          </cell>
        </row>
        <row r="1426">
          <cell r="A1426">
            <v>44727</v>
          </cell>
        </row>
        <row r="1427">
          <cell r="A1427">
            <v>44728</v>
          </cell>
        </row>
        <row r="1428">
          <cell r="A1428">
            <v>44729</v>
          </cell>
        </row>
        <row r="1429">
          <cell r="A1429">
            <v>44732</v>
          </cell>
        </row>
        <row r="1430">
          <cell r="A1430">
            <v>44733</v>
          </cell>
        </row>
        <row r="1431">
          <cell r="A1431">
            <v>44734</v>
          </cell>
        </row>
        <row r="1432">
          <cell r="A1432">
            <v>44735</v>
          </cell>
        </row>
        <row r="1433">
          <cell r="A1433">
            <v>44736</v>
          </cell>
        </row>
        <row r="1434">
          <cell r="A1434">
            <v>44739</v>
          </cell>
        </row>
        <row r="1435">
          <cell r="A1435">
            <v>44740</v>
          </cell>
        </row>
        <row r="1436">
          <cell r="A1436">
            <v>44741</v>
          </cell>
        </row>
        <row r="1437">
          <cell r="A1437">
            <v>44742</v>
          </cell>
        </row>
        <row r="1438">
          <cell r="A1438">
            <v>44743</v>
          </cell>
          <cell r="I1438">
            <v>173.02088457582397</v>
          </cell>
        </row>
        <row r="1439">
          <cell r="A1439">
            <v>44746</v>
          </cell>
        </row>
        <row r="1440">
          <cell r="A1440">
            <v>44747</v>
          </cell>
        </row>
        <row r="1441">
          <cell r="A1441">
            <v>44748</v>
          </cell>
        </row>
        <row r="1442">
          <cell r="A1442">
            <v>44749</v>
          </cell>
        </row>
        <row r="1443">
          <cell r="A1443">
            <v>44750</v>
          </cell>
        </row>
        <row r="1444">
          <cell r="A1444">
            <v>44753</v>
          </cell>
        </row>
        <row r="1445">
          <cell r="A1445">
            <v>44754</v>
          </cell>
        </row>
        <row r="1446">
          <cell r="A1446">
            <v>44755</v>
          </cell>
        </row>
        <row r="1447">
          <cell r="A1447">
            <v>44756</v>
          </cell>
        </row>
        <row r="1448">
          <cell r="A1448">
            <v>44757</v>
          </cell>
        </row>
        <row r="1449">
          <cell r="A1449">
            <v>44760</v>
          </cell>
        </row>
        <row r="1450">
          <cell r="A1450">
            <v>44761</v>
          </cell>
        </row>
        <row r="1451">
          <cell r="A1451">
            <v>44762</v>
          </cell>
        </row>
        <row r="1452">
          <cell r="A1452">
            <v>44763</v>
          </cell>
        </row>
        <row r="1453">
          <cell r="A1453">
            <v>44764</v>
          </cell>
        </row>
        <row r="1454">
          <cell r="A1454">
            <v>44767</v>
          </cell>
        </row>
        <row r="1455">
          <cell r="A1455">
            <v>44768</v>
          </cell>
        </row>
        <row r="1456">
          <cell r="A1456">
            <v>44769</v>
          </cell>
        </row>
        <row r="1457">
          <cell r="A1457">
            <v>44770</v>
          </cell>
        </row>
        <row r="1458">
          <cell r="A1458">
            <v>44771</v>
          </cell>
        </row>
        <row r="1459">
          <cell r="A1459">
            <v>44774</v>
          </cell>
        </row>
        <row r="1460">
          <cell r="A1460">
            <v>44775</v>
          </cell>
        </row>
        <row r="1461">
          <cell r="A1461">
            <v>44776</v>
          </cell>
        </row>
        <row r="1462">
          <cell r="A1462">
            <v>44777</v>
          </cell>
        </row>
        <row r="1463">
          <cell r="A1463">
            <v>44778</v>
          </cell>
        </row>
        <row r="1464">
          <cell r="A1464">
            <v>44781</v>
          </cell>
        </row>
        <row r="1465">
          <cell r="A1465">
            <v>44782</v>
          </cell>
        </row>
        <row r="1466">
          <cell r="A1466">
            <v>44783</v>
          </cell>
        </row>
        <row r="1467">
          <cell r="A1467">
            <v>44784</v>
          </cell>
        </row>
        <row r="1468">
          <cell r="A1468">
            <v>44785</v>
          </cell>
        </row>
        <row r="1469">
          <cell r="A1469">
            <v>44788</v>
          </cell>
        </row>
        <row r="1470">
          <cell r="A1470">
            <v>44789</v>
          </cell>
        </row>
        <row r="1471">
          <cell r="A1471">
            <v>44790</v>
          </cell>
        </row>
        <row r="1472">
          <cell r="A1472">
            <v>44791</v>
          </cell>
        </row>
        <row r="1473">
          <cell r="A1473">
            <v>44792</v>
          </cell>
        </row>
        <row r="1474">
          <cell r="A1474">
            <v>44795</v>
          </cell>
        </row>
        <row r="1475">
          <cell r="A1475">
            <v>44796</v>
          </cell>
        </row>
        <row r="1476">
          <cell r="A1476">
            <v>44797</v>
          </cell>
        </row>
        <row r="1477">
          <cell r="A1477">
            <v>44798</v>
          </cell>
        </row>
        <row r="1478">
          <cell r="A1478">
            <v>44799</v>
          </cell>
        </row>
        <row r="1479">
          <cell r="A1479">
            <v>44802</v>
          </cell>
        </row>
        <row r="1480">
          <cell r="A1480">
            <v>44803</v>
          </cell>
        </row>
        <row r="1481">
          <cell r="A1481">
            <v>44804</v>
          </cell>
        </row>
        <row r="1482">
          <cell r="A1482">
            <v>44805</v>
          </cell>
        </row>
        <row r="1483">
          <cell r="A1483">
            <v>44806</v>
          </cell>
        </row>
        <row r="1484">
          <cell r="A1484">
            <v>44809</v>
          </cell>
        </row>
        <row r="1485">
          <cell r="A1485">
            <v>44810</v>
          </cell>
        </row>
        <row r="1486">
          <cell r="A1486">
            <v>44811</v>
          </cell>
        </row>
        <row r="1487">
          <cell r="A1487">
            <v>44812</v>
          </cell>
        </row>
        <row r="1488">
          <cell r="A1488">
            <v>44813</v>
          </cell>
        </row>
        <row r="1489">
          <cell r="A1489">
            <v>44816</v>
          </cell>
        </row>
        <row r="1490">
          <cell r="A1490">
            <v>44817</v>
          </cell>
        </row>
        <row r="1491">
          <cell r="A1491">
            <v>44818</v>
          </cell>
        </row>
        <row r="1492">
          <cell r="A1492">
            <v>44819</v>
          </cell>
        </row>
        <row r="1493">
          <cell r="A1493">
            <v>44820</v>
          </cell>
        </row>
        <row r="1494">
          <cell r="A1494">
            <v>44823</v>
          </cell>
        </row>
        <row r="1495">
          <cell r="A1495">
            <v>44824</v>
          </cell>
        </row>
        <row r="1496">
          <cell r="A1496">
            <v>44825</v>
          </cell>
        </row>
        <row r="1497">
          <cell r="A1497">
            <v>44826</v>
          </cell>
        </row>
        <row r="1498">
          <cell r="A1498">
            <v>44827</v>
          </cell>
        </row>
        <row r="1499">
          <cell r="A1499">
            <v>44830</v>
          </cell>
        </row>
        <row r="1500">
          <cell r="A1500">
            <v>44831</v>
          </cell>
        </row>
        <row r="1501">
          <cell r="A1501">
            <v>44832</v>
          </cell>
        </row>
        <row r="1502">
          <cell r="A1502">
            <v>44833</v>
          </cell>
        </row>
        <row r="1503">
          <cell r="A1503">
            <v>44834</v>
          </cell>
        </row>
        <row r="1504">
          <cell r="A1504">
            <v>44837</v>
          </cell>
        </row>
        <row r="1505">
          <cell r="A1505">
            <v>44838</v>
          </cell>
        </row>
        <row r="1506">
          <cell r="A1506">
            <v>44839</v>
          </cell>
        </row>
        <row r="1507">
          <cell r="A1507">
            <v>44840</v>
          </cell>
        </row>
        <row r="1508">
          <cell r="A1508">
            <v>44841</v>
          </cell>
        </row>
        <row r="1509">
          <cell r="A1509">
            <v>44844</v>
          </cell>
        </row>
        <row r="1510">
          <cell r="A1510">
            <v>44845</v>
          </cell>
        </row>
        <row r="1511">
          <cell r="A1511">
            <v>44846</v>
          </cell>
        </row>
        <row r="1512">
          <cell r="A1512">
            <v>44847</v>
          </cell>
        </row>
        <row r="1513">
          <cell r="A1513">
            <v>44848</v>
          </cell>
        </row>
        <row r="1514">
          <cell r="A1514">
            <v>44851</v>
          </cell>
        </row>
        <row r="1515">
          <cell r="A1515">
            <v>44852</v>
          </cell>
        </row>
        <row r="1516">
          <cell r="A1516">
            <v>44853</v>
          </cell>
        </row>
        <row r="1517">
          <cell r="A1517">
            <v>44854</v>
          </cell>
        </row>
        <row r="1518">
          <cell r="A1518">
            <v>44855</v>
          </cell>
        </row>
        <row r="1519">
          <cell r="A1519">
            <v>44858</v>
          </cell>
        </row>
        <row r="1520">
          <cell r="A1520">
            <v>44859</v>
          </cell>
        </row>
        <row r="1521">
          <cell r="A1521">
            <v>44860</v>
          </cell>
        </row>
        <row r="1522">
          <cell r="A1522">
            <v>44861</v>
          </cell>
        </row>
        <row r="1523">
          <cell r="A1523">
            <v>44862</v>
          </cell>
        </row>
        <row r="1524">
          <cell r="A1524">
            <v>44865</v>
          </cell>
        </row>
        <row r="1525">
          <cell r="A1525">
            <v>44866</v>
          </cell>
        </row>
        <row r="1526">
          <cell r="A1526">
            <v>44867</v>
          </cell>
        </row>
        <row r="1527">
          <cell r="A1527">
            <v>44868</v>
          </cell>
        </row>
        <row r="1528">
          <cell r="A1528">
            <v>44869</v>
          </cell>
        </row>
        <row r="1529">
          <cell r="A1529">
            <v>44872</v>
          </cell>
        </row>
        <row r="1530">
          <cell r="A1530">
            <v>44873</v>
          </cell>
        </row>
        <row r="1531">
          <cell r="A1531">
            <v>44874</v>
          </cell>
        </row>
        <row r="1532">
          <cell r="A1532">
            <v>44875</v>
          </cell>
        </row>
        <row r="1533">
          <cell r="A1533">
            <v>44876</v>
          </cell>
        </row>
        <row r="1534">
          <cell r="A1534">
            <v>44879</v>
          </cell>
        </row>
        <row r="1535">
          <cell r="A1535">
            <v>44880</v>
          </cell>
        </row>
        <row r="1536">
          <cell r="A1536">
            <v>44881</v>
          </cell>
        </row>
        <row r="1537">
          <cell r="A1537">
            <v>44882</v>
          </cell>
        </row>
        <row r="1538">
          <cell r="A1538">
            <v>44883</v>
          </cell>
        </row>
        <row r="1539">
          <cell r="A1539">
            <v>44886</v>
          </cell>
        </row>
        <row r="1540">
          <cell r="A1540">
            <v>44887</v>
          </cell>
        </row>
        <row r="1541">
          <cell r="A1541">
            <v>44888</v>
          </cell>
        </row>
        <row r="1542">
          <cell r="A1542">
            <v>44889</v>
          </cell>
        </row>
        <row r="1543">
          <cell r="A1543">
            <v>44890</v>
          </cell>
        </row>
        <row r="1544">
          <cell r="A1544">
            <v>44893</v>
          </cell>
        </row>
        <row r="1545">
          <cell r="A1545">
            <v>44894</v>
          </cell>
        </row>
        <row r="1546">
          <cell r="A1546">
            <v>44895</v>
          </cell>
        </row>
        <row r="1547">
          <cell r="A1547">
            <v>44896</v>
          </cell>
        </row>
        <row r="1548">
          <cell r="A1548">
            <v>44897</v>
          </cell>
        </row>
        <row r="1549">
          <cell r="A1549">
            <v>44900</v>
          </cell>
        </row>
        <row r="1550">
          <cell r="A1550">
            <v>44901</v>
          </cell>
        </row>
        <row r="1551">
          <cell r="A1551">
            <v>44902</v>
          </cell>
        </row>
        <row r="1552">
          <cell r="A1552">
            <v>44903</v>
          </cell>
        </row>
        <row r="1553">
          <cell r="A1553">
            <v>44904</v>
          </cell>
        </row>
        <row r="1554">
          <cell r="A1554">
            <v>44907</v>
          </cell>
        </row>
        <row r="1555">
          <cell r="A1555">
            <v>44908</v>
          </cell>
        </row>
        <row r="1556">
          <cell r="A1556">
            <v>44909</v>
          </cell>
        </row>
        <row r="1557">
          <cell r="A1557">
            <v>44910</v>
          </cell>
        </row>
        <row r="1558">
          <cell r="A1558">
            <v>44911</v>
          </cell>
        </row>
        <row r="1559">
          <cell r="A1559">
            <v>44914</v>
          </cell>
        </row>
        <row r="1560">
          <cell r="A1560">
            <v>44915</v>
          </cell>
        </row>
        <row r="1561">
          <cell r="A1561">
            <v>44916</v>
          </cell>
        </row>
        <row r="1562">
          <cell r="A1562">
            <v>44917</v>
          </cell>
        </row>
        <row r="1563">
          <cell r="A1563">
            <v>44918</v>
          </cell>
        </row>
        <row r="1564">
          <cell r="A1564">
            <v>44921</v>
          </cell>
        </row>
        <row r="1565">
          <cell r="A1565">
            <v>44922</v>
          </cell>
        </row>
        <row r="1566">
          <cell r="A1566">
            <v>44923</v>
          </cell>
        </row>
        <row r="1567">
          <cell r="A1567">
            <v>44924</v>
          </cell>
        </row>
        <row r="1568">
          <cell r="A1568">
            <v>44925</v>
          </cell>
        </row>
        <row r="1569">
          <cell r="A1569">
            <v>44928</v>
          </cell>
        </row>
        <row r="1570">
          <cell r="A1570">
            <v>44929</v>
          </cell>
        </row>
        <row r="1571">
          <cell r="A1571">
            <v>44930</v>
          </cell>
        </row>
        <row r="1572">
          <cell r="A1572">
            <v>44931</v>
          </cell>
        </row>
        <row r="1573">
          <cell r="A1573">
            <v>44932</v>
          </cell>
        </row>
        <row r="1574">
          <cell r="A1574">
            <v>44935</v>
          </cell>
        </row>
        <row r="1575">
          <cell r="A1575">
            <v>44936</v>
          </cell>
        </row>
        <row r="1576">
          <cell r="A1576">
            <v>44937</v>
          </cell>
        </row>
        <row r="1577">
          <cell r="A1577">
            <v>44938</v>
          </cell>
        </row>
        <row r="1578">
          <cell r="A1578">
            <v>44939</v>
          </cell>
        </row>
        <row r="1579">
          <cell r="A1579">
            <v>44942</v>
          </cell>
        </row>
        <row r="1580">
          <cell r="A1580">
            <v>44943</v>
          </cell>
        </row>
        <row r="1581">
          <cell r="A1581">
            <v>44944</v>
          </cell>
        </row>
        <row r="1582">
          <cell r="A1582">
            <v>44945</v>
          </cell>
        </row>
        <row r="1583">
          <cell r="A1583">
            <v>44946</v>
          </cell>
        </row>
        <row r="1584">
          <cell r="A1584">
            <v>44949</v>
          </cell>
        </row>
        <row r="1585">
          <cell r="A1585">
            <v>44950</v>
          </cell>
        </row>
        <row r="1586">
          <cell r="A1586">
            <v>44951</v>
          </cell>
        </row>
        <row r="1587">
          <cell r="A1587">
            <v>44952</v>
          </cell>
        </row>
        <row r="1588">
          <cell r="A1588">
            <v>44953</v>
          </cell>
        </row>
        <row r="1589">
          <cell r="A1589">
            <v>44956</v>
          </cell>
        </row>
        <row r="1590">
          <cell r="A1590">
            <v>44957</v>
          </cell>
        </row>
        <row r="1591">
          <cell r="A1591">
            <v>44958</v>
          </cell>
        </row>
        <row r="1592">
          <cell r="A1592">
            <v>44959</v>
          </cell>
        </row>
        <row r="1593">
          <cell r="A1593">
            <v>44960</v>
          </cell>
        </row>
        <row r="1594">
          <cell r="A1594">
            <v>44963</v>
          </cell>
        </row>
        <row r="1595">
          <cell r="A1595">
            <v>44964</v>
          </cell>
        </row>
        <row r="1596">
          <cell r="A1596">
            <v>44965</v>
          </cell>
        </row>
        <row r="1597">
          <cell r="A1597">
            <v>44966</v>
          </cell>
        </row>
        <row r="1598">
          <cell r="A1598">
            <v>44967</v>
          </cell>
        </row>
        <row r="1599">
          <cell r="A1599">
            <v>44970</v>
          </cell>
        </row>
        <row r="1600">
          <cell r="A1600">
            <v>44971</v>
          </cell>
        </row>
        <row r="1601">
          <cell r="A1601">
            <v>44972</v>
          </cell>
        </row>
        <row r="1602">
          <cell r="A1602">
            <v>44973</v>
          </cell>
        </row>
        <row r="1603">
          <cell r="A1603">
            <v>44974</v>
          </cell>
        </row>
        <row r="1604">
          <cell r="A1604">
            <v>44977</v>
          </cell>
        </row>
        <row r="1605">
          <cell r="A1605">
            <v>44978</v>
          </cell>
        </row>
        <row r="1606">
          <cell r="A1606">
            <v>44979</v>
          </cell>
        </row>
        <row r="1607">
          <cell r="A1607">
            <v>44980</v>
          </cell>
        </row>
        <row r="1608">
          <cell r="A1608">
            <v>44981</v>
          </cell>
        </row>
        <row r="1609">
          <cell r="A1609">
            <v>44984</v>
          </cell>
        </row>
        <row r="1610">
          <cell r="A1610">
            <v>44985</v>
          </cell>
        </row>
        <row r="1611">
          <cell r="A1611">
            <v>44986</v>
          </cell>
        </row>
        <row r="1612">
          <cell r="A1612">
            <v>44987</v>
          </cell>
        </row>
        <row r="1613">
          <cell r="A1613">
            <v>44988</v>
          </cell>
        </row>
        <row r="1614">
          <cell r="A1614">
            <v>44991</v>
          </cell>
        </row>
        <row r="1615">
          <cell r="A1615">
            <v>44992</v>
          </cell>
        </row>
        <row r="1616">
          <cell r="A1616">
            <v>44993</v>
          </cell>
        </row>
        <row r="1617">
          <cell r="A1617">
            <v>44994</v>
          </cell>
        </row>
        <row r="1618">
          <cell r="A1618">
            <v>44995</v>
          </cell>
        </row>
        <row r="1619">
          <cell r="A1619">
            <v>44998</v>
          </cell>
        </row>
        <row r="1620">
          <cell r="A1620">
            <v>44999</v>
          </cell>
        </row>
        <row r="1621">
          <cell r="A1621">
            <v>45000</v>
          </cell>
        </row>
        <row r="1622">
          <cell r="A1622">
            <v>45001</v>
          </cell>
        </row>
        <row r="1623">
          <cell r="A1623">
            <v>45002</v>
          </cell>
        </row>
        <row r="1624">
          <cell r="A1624">
            <v>45005</v>
          </cell>
        </row>
        <row r="1625">
          <cell r="A1625">
            <v>45006</v>
          </cell>
        </row>
        <row r="1626">
          <cell r="A1626">
            <v>45007</v>
          </cell>
        </row>
        <row r="1627">
          <cell r="A1627">
            <v>45008</v>
          </cell>
        </row>
        <row r="1628">
          <cell r="A1628">
            <v>45009</v>
          </cell>
        </row>
        <row r="1629">
          <cell r="A1629">
            <v>45012</v>
          </cell>
        </row>
        <row r="1630">
          <cell r="A1630">
            <v>45013</v>
          </cell>
        </row>
        <row r="1631">
          <cell r="A1631">
            <v>45014</v>
          </cell>
        </row>
        <row r="1632">
          <cell r="A1632">
            <v>45015</v>
          </cell>
        </row>
        <row r="1633">
          <cell r="A1633">
            <v>45016</v>
          </cell>
        </row>
        <row r="1634">
          <cell r="A1634">
            <v>45019</v>
          </cell>
        </row>
        <row r="1635">
          <cell r="A1635">
            <v>45020</v>
          </cell>
        </row>
        <row r="1636">
          <cell r="A1636">
            <v>45021</v>
          </cell>
        </row>
        <row r="1637">
          <cell r="A1637">
            <v>45022</v>
          </cell>
        </row>
        <row r="1638">
          <cell r="A1638">
            <v>45023</v>
          </cell>
        </row>
        <row r="1639">
          <cell r="A1639">
            <v>45026</v>
          </cell>
        </row>
        <row r="1640">
          <cell r="A1640">
            <v>45027</v>
          </cell>
        </row>
        <row r="1641">
          <cell r="A1641">
            <v>45028</v>
          </cell>
        </row>
        <row r="1642">
          <cell r="A1642">
            <v>45029</v>
          </cell>
        </row>
        <row r="1643">
          <cell r="A1643">
            <v>45030</v>
          </cell>
        </row>
        <row r="1644">
          <cell r="A1644">
            <v>45033</v>
          </cell>
        </row>
        <row r="1645">
          <cell r="A1645">
            <v>45034</v>
          </cell>
        </row>
        <row r="1646">
          <cell r="A1646">
            <v>45035</v>
          </cell>
        </row>
        <row r="1647">
          <cell r="A1647">
            <v>45036</v>
          </cell>
        </row>
        <row r="1648">
          <cell r="A1648">
            <v>45037</v>
          </cell>
        </row>
        <row r="1649">
          <cell r="A1649">
            <v>45040</v>
          </cell>
        </row>
        <row r="1650">
          <cell r="A1650">
            <v>45041</v>
          </cell>
        </row>
        <row r="1651">
          <cell r="A1651">
            <v>45042</v>
          </cell>
        </row>
        <row r="1652">
          <cell r="A1652">
            <v>45043</v>
          </cell>
        </row>
        <row r="1653">
          <cell r="A1653">
            <v>45044</v>
          </cell>
        </row>
        <row r="1654">
          <cell r="A1654">
            <v>45047</v>
          </cell>
        </row>
        <row r="1655">
          <cell r="A1655">
            <v>45048</v>
          </cell>
        </row>
        <row r="1656">
          <cell r="A1656">
            <v>45049</v>
          </cell>
        </row>
        <row r="1657">
          <cell r="A1657">
            <v>45050</v>
          </cell>
        </row>
        <row r="1658">
          <cell r="A1658">
            <v>45051</v>
          </cell>
        </row>
        <row r="1659">
          <cell r="A1659">
            <v>45054</v>
          </cell>
        </row>
        <row r="1660">
          <cell r="A1660">
            <v>45055</v>
          </cell>
        </row>
        <row r="1661">
          <cell r="A1661">
            <v>45056</v>
          </cell>
        </row>
        <row r="1662">
          <cell r="A1662">
            <v>45057</v>
          </cell>
        </row>
        <row r="1663">
          <cell r="A1663">
            <v>45058</v>
          </cell>
        </row>
        <row r="1664">
          <cell r="A1664">
            <v>45061</v>
          </cell>
        </row>
        <row r="1665">
          <cell r="A1665">
            <v>45062</v>
          </cell>
        </row>
        <row r="1666">
          <cell r="A1666">
            <v>45063</v>
          </cell>
        </row>
        <row r="1667">
          <cell r="A1667">
            <v>45064</v>
          </cell>
        </row>
        <row r="1668">
          <cell r="A1668">
            <v>45065</v>
          </cell>
        </row>
        <row r="1669">
          <cell r="A1669">
            <v>45068</v>
          </cell>
        </row>
        <row r="1670">
          <cell r="A1670">
            <v>45069</v>
          </cell>
        </row>
        <row r="1671">
          <cell r="A1671">
            <v>45070</v>
          </cell>
        </row>
        <row r="1672">
          <cell r="A1672">
            <v>45071</v>
          </cell>
        </row>
        <row r="1673">
          <cell r="A1673">
            <v>45072</v>
          </cell>
        </row>
        <row r="1674">
          <cell r="A1674">
            <v>45075</v>
          </cell>
        </row>
        <row r="1675">
          <cell r="A1675">
            <v>45076</v>
          </cell>
        </row>
        <row r="1676">
          <cell r="A1676">
            <v>45077</v>
          </cell>
        </row>
        <row r="1677">
          <cell r="A1677">
            <v>45078</v>
          </cell>
        </row>
        <row r="1678">
          <cell r="A1678">
            <v>45079</v>
          </cell>
        </row>
        <row r="1679">
          <cell r="A1679">
            <v>45082</v>
          </cell>
        </row>
        <row r="1680">
          <cell r="A1680">
            <v>45083</v>
          </cell>
        </row>
        <row r="1681">
          <cell r="A1681">
            <v>45084</v>
          </cell>
        </row>
        <row r="1682">
          <cell r="A1682">
            <v>45085</v>
          </cell>
        </row>
        <row r="1683">
          <cell r="A1683">
            <v>45086</v>
          </cell>
        </row>
        <row r="1684">
          <cell r="A1684">
            <v>45089</v>
          </cell>
        </row>
        <row r="1685">
          <cell r="A1685">
            <v>45090</v>
          </cell>
        </row>
        <row r="1686">
          <cell r="A1686">
            <v>45091</v>
          </cell>
        </row>
        <row r="1687">
          <cell r="A1687">
            <v>45092</v>
          </cell>
        </row>
        <row r="1688">
          <cell r="A1688">
            <v>45093</v>
          </cell>
        </row>
        <row r="1689">
          <cell r="A1689">
            <v>45096</v>
          </cell>
        </row>
        <row r="1690">
          <cell r="A1690">
            <v>45097</v>
          </cell>
        </row>
        <row r="1691">
          <cell r="A1691">
            <v>45098</v>
          </cell>
        </row>
        <row r="1692">
          <cell r="A1692">
            <v>45099</v>
          </cell>
        </row>
        <row r="1693">
          <cell r="A1693">
            <v>45100</v>
          </cell>
        </row>
        <row r="1694">
          <cell r="A1694">
            <v>45103</v>
          </cell>
        </row>
        <row r="1695">
          <cell r="A1695">
            <v>45104</v>
          </cell>
        </row>
        <row r="1696">
          <cell r="A1696">
            <v>45105</v>
          </cell>
        </row>
        <row r="1697">
          <cell r="A1697">
            <v>45106</v>
          </cell>
        </row>
        <row r="1698">
          <cell r="A1698">
            <v>45107</v>
          </cell>
        </row>
        <row r="1699">
          <cell r="A1699">
            <v>45110</v>
          </cell>
          <cell r="I1699">
            <v>143.28606652373904</v>
          </cell>
        </row>
        <row r="1700">
          <cell r="A1700">
            <v>45111</v>
          </cell>
        </row>
        <row r="1701">
          <cell r="A1701">
            <v>45112</v>
          </cell>
        </row>
        <row r="1702">
          <cell r="A1702">
            <v>45113</v>
          </cell>
        </row>
        <row r="1703">
          <cell r="A1703">
            <v>45114</v>
          </cell>
        </row>
        <row r="1704">
          <cell r="A1704">
            <v>45117</v>
          </cell>
        </row>
        <row r="1705">
          <cell r="A1705">
            <v>45118</v>
          </cell>
        </row>
        <row r="1706">
          <cell r="A1706">
            <v>45119</v>
          </cell>
        </row>
        <row r="1707">
          <cell r="A1707">
            <v>45120</v>
          </cell>
        </row>
        <row r="1708">
          <cell r="A1708">
            <v>45121</v>
          </cell>
        </row>
        <row r="1709">
          <cell r="A1709">
            <v>45124</v>
          </cell>
        </row>
        <row r="1710">
          <cell r="A1710">
            <v>45125</v>
          </cell>
        </row>
        <row r="1711">
          <cell r="A1711">
            <v>45126</v>
          </cell>
        </row>
        <row r="1712">
          <cell r="A1712">
            <v>45127</v>
          </cell>
        </row>
        <row r="1713">
          <cell r="A1713">
            <v>45128</v>
          </cell>
        </row>
        <row r="1714">
          <cell r="A1714">
            <v>45131</v>
          </cell>
        </row>
        <row r="1715">
          <cell r="A1715">
            <v>45132</v>
          </cell>
        </row>
        <row r="1716">
          <cell r="A1716">
            <v>45133</v>
          </cell>
        </row>
        <row r="1717">
          <cell r="A1717">
            <v>45134</v>
          </cell>
        </row>
        <row r="1718">
          <cell r="A1718">
            <v>45135</v>
          </cell>
        </row>
        <row r="1719">
          <cell r="A1719">
            <v>45138</v>
          </cell>
        </row>
        <row r="1720">
          <cell r="A1720">
            <v>45139</v>
          </cell>
        </row>
        <row r="1721">
          <cell r="A1721">
            <v>45140</v>
          </cell>
        </row>
        <row r="1722">
          <cell r="A1722">
            <v>45141</v>
          </cell>
        </row>
        <row r="1723">
          <cell r="A1723">
            <v>45142</v>
          </cell>
        </row>
        <row r="1724">
          <cell r="A1724">
            <v>45145</v>
          </cell>
        </row>
        <row r="1725">
          <cell r="A1725">
            <v>45146</v>
          </cell>
        </row>
        <row r="1726">
          <cell r="A1726">
            <v>45147</v>
          </cell>
        </row>
        <row r="1727">
          <cell r="A1727">
            <v>45148</v>
          </cell>
        </row>
        <row r="1728">
          <cell r="A1728">
            <v>45149</v>
          </cell>
        </row>
        <row r="1729">
          <cell r="A1729">
            <v>45152</v>
          </cell>
        </row>
        <row r="1730">
          <cell r="A1730">
            <v>45153</v>
          </cell>
        </row>
        <row r="1731">
          <cell r="A1731">
            <v>45154</v>
          </cell>
        </row>
        <row r="1732">
          <cell r="A1732">
            <v>45155</v>
          </cell>
        </row>
        <row r="1733">
          <cell r="A1733">
            <v>45156</v>
          </cell>
        </row>
        <row r="1734">
          <cell r="A1734">
            <v>45159</v>
          </cell>
        </row>
        <row r="1735">
          <cell r="A1735">
            <v>45160</v>
          </cell>
        </row>
        <row r="1736">
          <cell r="A1736">
            <v>45161</v>
          </cell>
        </row>
        <row r="1737">
          <cell r="A1737">
            <v>45162</v>
          </cell>
        </row>
        <row r="1738">
          <cell r="A1738">
            <v>45163</v>
          </cell>
        </row>
        <row r="1739">
          <cell r="A1739">
            <v>45166</v>
          </cell>
        </row>
        <row r="1740">
          <cell r="A1740">
            <v>45167</v>
          </cell>
        </row>
        <row r="1741">
          <cell r="A1741">
            <v>45168</v>
          </cell>
        </row>
        <row r="1742">
          <cell r="A1742">
            <v>45169</v>
          </cell>
        </row>
        <row r="1743">
          <cell r="A1743">
            <v>45170</v>
          </cell>
        </row>
        <row r="1744">
          <cell r="A1744">
            <v>45173</v>
          </cell>
        </row>
        <row r="1745">
          <cell r="A1745">
            <v>45174</v>
          </cell>
        </row>
        <row r="1746">
          <cell r="A1746">
            <v>45175</v>
          </cell>
        </row>
        <row r="1747">
          <cell r="A1747">
            <v>45176</v>
          </cell>
        </row>
        <row r="1748">
          <cell r="A1748">
            <v>45177</v>
          </cell>
        </row>
        <row r="1749">
          <cell r="A1749">
            <v>45180</v>
          </cell>
        </row>
        <row r="1750">
          <cell r="A1750">
            <v>45181</v>
          </cell>
        </row>
        <row r="1751">
          <cell r="A1751">
            <v>45182</v>
          </cell>
        </row>
        <row r="1752">
          <cell r="A1752">
            <v>45183</v>
          </cell>
        </row>
        <row r="1753">
          <cell r="A1753">
            <v>45184</v>
          </cell>
        </row>
        <row r="1754">
          <cell r="A1754">
            <v>45187</v>
          </cell>
        </row>
        <row r="1755">
          <cell r="A1755">
            <v>45188</v>
          </cell>
        </row>
        <row r="1756">
          <cell r="A1756">
            <v>45189</v>
          </cell>
        </row>
        <row r="1757">
          <cell r="A1757">
            <v>45190</v>
          </cell>
        </row>
        <row r="1758">
          <cell r="A1758">
            <v>45191</v>
          </cell>
        </row>
        <row r="1759">
          <cell r="A1759">
            <v>45194</v>
          </cell>
        </row>
        <row r="1760">
          <cell r="A1760">
            <v>45195</v>
          </cell>
        </row>
        <row r="1761">
          <cell r="A1761">
            <v>45196</v>
          </cell>
        </row>
        <row r="1762">
          <cell r="A1762">
            <v>45197</v>
          </cell>
        </row>
        <row r="1763">
          <cell r="A1763">
            <v>45198</v>
          </cell>
        </row>
        <row r="1764">
          <cell r="A1764">
            <v>45201</v>
          </cell>
        </row>
        <row r="1765">
          <cell r="A1765">
            <v>45202</v>
          </cell>
        </row>
        <row r="1766">
          <cell r="A1766">
            <v>45203</v>
          </cell>
        </row>
        <row r="1767">
          <cell r="A1767">
            <v>45204</v>
          </cell>
        </row>
        <row r="1768">
          <cell r="A1768">
            <v>45205</v>
          </cell>
        </row>
        <row r="1769">
          <cell r="A1769">
            <v>45208</v>
          </cell>
        </row>
        <row r="1770">
          <cell r="A1770">
            <v>45209</v>
          </cell>
        </row>
        <row r="1771">
          <cell r="A1771">
            <v>45210</v>
          </cell>
        </row>
        <row r="1772">
          <cell r="A1772">
            <v>45211</v>
          </cell>
        </row>
        <row r="1773">
          <cell r="A1773">
            <v>45212</v>
          </cell>
        </row>
        <row r="1774">
          <cell r="A1774">
            <v>45215</v>
          </cell>
        </row>
        <row r="1775">
          <cell r="A1775">
            <v>45216</v>
          </cell>
        </row>
        <row r="1776">
          <cell r="A1776">
            <v>45217</v>
          </cell>
        </row>
        <row r="1777">
          <cell r="A1777">
            <v>45218</v>
          </cell>
        </row>
        <row r="1778">
          <cell r="A1778">
            <v>45219</v>
          </cell>
        </row>
        <row r="1779">
          <cell r="A1779">
            <v>45222</v>
          </cell>
        </row>
        <row r="1780">
          <cell r="A1780">
            <v>45223</v>
          </cell>
        </row>
        <row r="1781">
          <cell r="A1781">
            <v>45224</v>
          </cell>
        </row>
        <row r="1782">
          <cell r="A1782">
            <v>45225</v>
          </cell>
        </row>
        <row r="1783">
          <cell r="A1783">
            <v>45226</v>
          </cell>
        </row>
        <row r="1784">
          <cell r="A1784">
            <v>45229</v>
          </cell>
        </row>
        <row r="1785">
          <cell r="A1785">
            <v>45230</v>
          </cell>
        </row>
        <row r="1786">
          <cell r="A1786">
            <v>45231</v>
          </cell>
        </row>
        <row r="1787">
          <cell r="A1787">
            <v>45232</v>
          </cell>
        </row>
        <row r="1788">
          <cell r="A1788">
            <v>45233</v>
          </cell>
        </row>
        <row r="1789">
          <cell r="A1789">
            <v>45236</v>
          </cell>
        </row>
        <row r="1790">
          <cell r="A1790">
            <v>45237</v>
          </cell>
        </row>
        <row r="1791">
          <cell r="A1791">
            <v>45238</v>
          </cell>
        </row>
        <row r="1792">
          <cell r="A1792">
            <v>45239</v>
          </cell>
        </row>
        <row r="1793">
          <cell r="A1793">
            <v>45240</v>
          </cell>
        </row>
        <row r="1794">
          <cell r="A1794">
            <v>45243</v>
          </cell>
        </row>
        <row r="1795">
          <cell r="A1795">
            <v>45244</v>
          </cell>
        </row>
        <row r="1796">
          <cell r="A1796">
            <v>45245</v>
          </cell>
        </row>
        <row r="1797">
          <cell r="A1797">
            <v>45246</v>
          </cell>
        </row>
        <row r="1798">
          <cell r="A1798">
            <v>45247</v>
          </cell>
        </row>
        <row r="1799">
          <cell r="A1799">
            <v>45250</v>
          </cell>
        </row>
        <row r="1800">
          <cell r="A1800">
            <v>45251</v>
          </cell>
        </row>
        <row r="1801">
          <cell r="A1801">
            <v>45252</v>
          </cell>
        </row>
        <row r="1802">
          <cell r="A1802">
            <v>45253</v>
          </cell>
        </row>
        <row r="1803">
          <cell r="A1803">
            <v>45254</v>
          </cell>
        </row>
        <row r="1804">
          <cell r="A1804">
            <v>45257</v>
          </cell>
        </row>
        <row r="1805">
          <cell r="A1805">
            <v>45258</v>
          </cell>
        </row>
        <row r="1806">
          <cell r="A1806">
            <v>45259</v>
          </cell>
        </row>
        <row r="1807">
          <cell r="A1807">
            <v>45260</v>
          </cell>
        </row>
        <row r="1808">
          <cell r="A1808">
            <v>45261</v>
          </cell>
        </row>
        <row r="1809">
          <cell r="A1809">
            <v>45264</v>
          </cell>
        </row>
        <row r="1810">
          <cell r="A1810">
            <v>45265</v>
          </cell>
        </row>
        <row r="1811">
          <cell r="A1811">
            <v>45266</v>
          </cell>
        </row>
        <row r="1812">
          <cell r="A1812">
            <v>45267</v>
          </cell>
        </row>
        <row r="1813">
          <cell r="A1813">
            <v>45268</v>
          </cell>
        </row>
        <row r="1814">
          <cell r="A1814">
            <v>45271</v>
          </cell>
        </row>
        <row r="1815">
          <cell r="A1815">
            <v>45272</v>
          </cell>
        </row>
        <row r="1816">
          <cell r="A1816">
            <v>45273</v>
          </cell>
        </row>
        <row r="1817">
          <cell r="A1817">
            <v>45274</v>
          </cell>
        </row>
        <row r="1818">
          <cell r="A1818">
            <v>45275</v>
          </cell>
        </row>
        <row r="1819">
          <cell r="A1819">
            <v>45278</v>
          </cell>
        </row>
        <row r="1820">
          <cell r="A1820">
            <v>45279</v>
          </cell>
        </row>
        <row r="1821">
          <cell r="A1821">
            <v>45280</v>
          </cell>
        </row>
        <row r="1822">
          <cell r="A1822">
            <v>45281</v>
          </cell>
        </row>
        <row r="1823">
          <cell r="A1823">
            <v>45282</v>
          </cell>
        </row>
        <row r="1824">
          <cell r="A1824">
            <v>45285</v>
          </cell>
        </row>
        <row r="1825">
          <cell r="A1825">
            <v>45286</v>
          </cell>
        </row>
        <row r="1826">
          <cell r="A1826">
            <v>45287</v>
          </cell>
        </row>
        <row r="1827">
          <cell r="A1827">
            <v>45288</v>
          </cell>
        </row>
        <row r="1828">
          <cell r="A1828">
            <v>45289</v>
          </cell>
        </row>
        <row r="1829">
          <cell r="A1829">
            <v>45292</v>
          </cell>
        </row>
        <row r="1830">
          <cell r="A1830">
            <v>45293</v>
          </cell>
        </row>
        <row r="1831">
          <cell r="A1831">
            <v>45294</v>
          </cell>
        </row>
        <row r="1832">
          <cell r="A1832">
            <v>45295</v>
          </cell>
        </row>
        <row r="1833">
          <cell r="A1833">
            <v>45296</v>
          </cell>
        </row>
        <row r="1834">
          <cell r="A1834">
            <v>45299</v>
          </cell>
        </row>
        <row r="1835">
          <cell r="A1835">
            <v>45300</v>
          </cell>
        </row>
        <row r="1836">
          <cell r="A1836">
            <v>45301</v>
          </cell>
        </row>
        <row r="1837">
          <cell r="A1837">
            <v>45302</v>
          </cell>
        </row>
        <row r="1838">
          <cell r="A1838">
            <v>45303</v>
          </cell>
        </row>
        <row r="1839">
          <cell r="A1839">
            <v>45306</v>
          </cell>
        </row>
        <row r="1840">
          <cell r="A1840">
            <v>45307</v>
          </cell>
        </row>
        <row r="1841">
          <cell r="A1841">
            <v>45308</v>
          </cell>
        </row>
        <row r="1842">
          <cell r="A1842">
            <v>45309</v>
          </cell>
        </row>
        <row r="1843">
          <cell r="A1843">
            <v>45310</v>
          </cell>
        </row>
        <row r="1844">
          <cell r="A1844">
            <v>45313</v>
          </cell>
        </row>
        <row r="1845">
          <cell r="A1845">
            <v>45314</v>
          </cell>
        </row>
        <row r="1846">
          <cell r="A1846">
            <v>45315</v>
          </cell>
        </row>
        <row r="1847">
          <cell r="A1847">
            <v>45316</v>
          </cell>
        </row>
        <row r="1848">
          <cell r="A1848">
            <v>45317</v>
          </cell>
        </row>
        <row r="1849">
          <cell r="A1849">
            <v>45320</v>
          </cell>
        </row>
        <row r="1850">
          <cell r="A1850">
            <v>45321</v>
          </cell>
        </row>
        <row r="1851">
          <cell r="A1851">
            <v>45322</v>
          </cell>
        </row>
        <row r="1852">
          <cell r="A1852">
            <v>45323</v>
          </cell>
        </row>
        <row r="1853">
          <cell r="A1853">
            <v>45324</v>
          </cell>
        </row>
        <row r="1854">
          <cell r="A1854">
            <v>45327</v>
          </cell>
        </row>
        <row r="1855">
          <cell r="A1855">
            <v>45328</v>
          </cell>
        </row>
        <row r="1856">
          <cell r="A1856">
            <v>45329</v>
          </cell>
        </row>
        <row r="1857">
          <cell r="A1857">
            <v>45330</v>
          </cell>
        </row>
        <row r="1858">
          <cell r="A1858">
            <v>45331</v>
          </cell>
        </row>
        <row r="1859">
          <cell r="A1859">
            <v>45334</v>
          </cell>
        </row>
        <row r="1860">
          <cell r="A1860">
            <v>45335</v>
          </cell>
        </row>
        <row r="1861">
          <cell r="A1861">
            <v>45336</v>
          </cell>
        </row>
        <row r="1862">
          <cell r="A1862">
            <v>45337</v>
          </cell>
        </row>
        <row r="1863">
          <cell r="A1863">
            <v>45338</v>
          </cell>
        </row>
        <row r="1864">
          <cell r="A1864">
            <v>45341</v>
          </cell>
        </row>
        <row r="1865">
          <cell r="A1865">
            <v>45342</v>
          </cell>
        </row>
        <row r="1866">
          <cell r="A1866">
            <v>45343</v>
          </cell>
        </row>
        <row r="1867">
          <cell r="A1867">
            <v>45344</v>
          </cell>
        </row>
        <row r="1868">
          <cell r="A1868">
            <v>45345</v>
          </cell>
        </row>
        <row r="1869">
          <cell r="A1869">
            <v>45348</v>
          </cell>
        </row>
        <row r="1870">
          <cell r="A1870">
            <v>45349</v>
          </cell>
        </row>
        <row r="1871">
          <cell r="A1871">
            <v>45350</v>
          </cell>
        </row>
        <row r="1872">
          <cell r="A1872">
            <v>45351</v>
          </cell>
        </row>
        <row r="1873">
          <cell r="A1873">
            <v>45352</v>
          </cell>
        </row>
        <row r="1874">
          <cell r="A1874">
            <v>45355</v>
          </cell>
        </row>
        <row r="1875">
          <cell r="A1875">
            <v>45356</v>
          </cell>
        </row>
        <row r="1876">
          <cell r="A1876">
            <v>45357</v>
          </cell>
        </row>
        <row r="1877">
          <cell r="A1877">
            <v>45358</v>
          </cell>
        </row>
        <row r="1878">
          <cell r="A1878">
            <v>45359</v>
          </cell>
        </row>
        <row r="1879">
          <cell r="A1879">
            <v>45362</v>
          </cell>
        </row>
        <row r="1880">
          <cell r="A1880">
            <v>45363</v>
          </cell>
        </row>
        <row r="1881">
          <cell r="A1881">
            <v>45364</v>
          </cell>
        </row>
        <row r="1882">
          <cell r="A1882">
            <v>45365</v>
          </cell>
        </row>
        <row r="1883">
          <cell r="A1883">
            <v>45366</v>
          </cell>
        </row>
        <row r="1884">
          <cell r="A1884">
            <v>45369</v>
          </cell>
        </row>
        <row r="1885">
          <cell r="A1885">
            <v>45370</v>
          </cell>
        </row>
        <row r="1886">
          <cell r="A1886">
            <v>45371</v>
          </cell>
        </row>
        <row r="1887">
          <cell r="A1887">
            <v>45372</v>
          </cell>
        </row>
        <row r="1888">
          <cell r="A1888">
            <v>45373</v>
          </cell>
        </row>
        <row r="1889">
          <cell r="A1889">
            <v>45376</v>
          </cell>
        </row>
        <row r="1890">
          <cell r="A1890">
            <v>45377</v>
          </cell>
        </row>
        <row r="1891">
          <cell r="A1891">
            <v>45378</v>
          </cell>
        </row>
        <row r="1892">
          <cell r="A1892">
            <v>45379</v>
          </cell>
        </row>
        <row r="1893">
          <cell r="A1893">
            <v>45380</v>
          </cell>
        </row>
        <row r="1894">
          <cell r="A1894">
            <v>45383</v>
          </cell>
        </row>
        <row r="1895">
          <cell r="A1895">
            <v>45384</v>
          </cell>
        </row>
        <row r="1896">
          <cell r="A1896">
            <v>45385</v>
          </cell>
        </row>
        <row r="1897">
          <cell r="A1897">
            <v>45386</v>
          </cell>
        </row>
        <row r="1898">
          <cell r="A1898">
            <v>45387</v>
          </cell>
        </row>
        <row r="1899">
          <cell r="A1899">
            <v>45390</v>
          </cell>
        </row>
        <row r="1900">
          <cell r="A1900">
            <v>45391</v>
          </cell>
        </row>
        <row r="1901">
          <cell r="A1901">
            <v>45392</v>
          </cell>
        </row>
        <row r="1902">
          <cell r="A1902">
            <v>45393</v>
          </cell>
        </row>
        <row r="1903">
          <cell r="A1903">
            <v>45394</v>
          </cell>
        </row>
        <row r="1904">
          <cell r="A1904">
            <v>45397</v>
          </cell>
        </row>
        <row r="1905">
          <cell r="A1905">
            <v>45398</v>
          </cell>
        </row>
        <row r="1906">
          <cell r="A1906">
            <v>45399</v>
          </cell>
        </row>
        <row r="1907">
          <cell r="A1907">
            <v>45400</v>
          </cell>
        </row>
        <row r="1908">
          <cell r="A1908">
            <v>45401</v>
          </cell>
        </row>
        <row r="1909">
          <cell r="A1909">
            <v>45404</v>
          </cell>
        </row>
        <row r="1910">
          <cell r="A1910">
            <v>45405</v>
          </cell>
        </row>
        <row r="1911">
          <cell r="A1911">
            <v>45406</v>
          </cell>
        </row>
        <row r="1912">
          <cell r="A1912">
            <v>45407</v>
          </cell>
        </row>
        <row r="1913">
          <cell r="A1913">
            <v>45408</v>
          </cell>
        </row>
        <row r="1914">
          <cell r="A1914">
            <v>45411</v>
          </cell>
        </row>
        <row r="1915">
          <cell r="A1915">
            <v>45412</v>
          </cell>
        </row>
        <row r="1916">
          <cell r="A1916">
            <v>45413</v>
          </cell>
        </row>
        <row r="1917">
          <cell r="A1917">
            <v>45414</v>
          </cell>
        </row>
        <row r="1918">
          <cell r="A1918">
            <v>45415</v>
          </cell>
        </row>
        <row r="1919">
          <cell r="A1919">
            <v>45418</v>
          </cell>
        </row>
        <row r="1920">
          <cell r="A1920">
            <v>45419</v>
          </cell>
        </row>
        <row r="1921">
          <cell r="A1921">
            <v>45420</v>
          </cell>
        </row>
        <row r="1922">
          <cell r="A1922">
            <v>45421</v>
          </cell>
        </row>
        <row r="1923">
          <cell r="A1923">
            <v>45422</v>
          </cell>
        </row>
        <row r="1924">
          <cell r="A1924">
            <v>45425</v>
          </cell>
        </row>
        <row r="1925">
          <cell r="A1925">
            <v>45426</v>
          </cell>
        </row>
        <row r="1926">
          <cell r="A1926">
            <v>45427</v>
          </cell>
        </row>
        <row r="1927">
          <cell r="A1927">
            <v>45428</v>
          </cell>
        </row>
        <row r="1928">
          <cell r="A1928">
            <v>45429</v>
          </cell>
        </row>
        <row r="1929">
          <cell r="A1929">
            <v>45432</v>
          </cell>
        </row>
        <row r="1930">
          <cell r="A1930">
            <v>45433</v>
          </cell>
        </row>
        <row r="1931">
          <cell r="A1931">
            <v>45434</v>
          </cell>
        </row>
        <row r="1932">
          <cell r="A1932">
            <v>45435</v>
          </cell>
        </row>
        <row r="1933">
          <cell r="A1933">
            <v>45436</v>
          </cell>
        </row>
        <row r="1934">
          <cell r="A1934">
            <v>45439</v>
          </cell>
        </row>
        <row r="1935">
          <cell r="A1935">
            <v>45440</v>
          </cell>
        </row>
        <row r="1936">
          <cell r="A1936">
            <v>45441</v>
          </cell>
        </row>
        <row r="1937">
          <cell r="A1937">
            <v>45442</v>
          </cell>
        </row>
        <row r="1938">
          <cell r="A1938">
            <v>45443</v>
          </cell>
        </row>
        <row r="1939">
          <cell r="A1939">
            <v>45446</v>
          </cell>
        </row>
        <row r="1940">
          <cell r="A1940">
            <v>45447</v>
          </cell>
        </row>
        <row r="1941">
          <cell r="A1941">
            <v>45448</v>
          </cell>
        </row>
        <row r="1942">
          <cell r="A1942">
            <v>45449</v>
          </cell>
        </row>
        <row r="1943">
          <cell r="A1943">
            <v>45450</v>
          </cell>
        </row>
        <row r="1944">
          <cell r="A1944">
            <v>45453</v>
          </cell>
        </row>
        <row r="1945">
          <cell r="A1945">
            <v>45454</v>
          </cell>
        </row>
        <row r="1946">
          <cell r="A1946">
            <v>45455</v>
          </cell>
        </row>
        <row r="1947">
          <cell r="A1947">
            <v>45456</v>
          </cell>
        </row>
        <row r="1948">
          <cell r="A1948">
            <v>45457</v>
          </cell>
        </row>
        <row r="1949">
          <cell r="A1949">
            <v>45460</v>
          </cell>
        </row>
        <row r="1950">
          <cell r="A1950">
            <v>45461</v>
          </cell>
        </row>
        <row r="1951">
          <cell r="A1951">
            <v>45462</v>
          </cell>
        </row>
        <row r="1952">
          <cell r="A1952">
            <v>45463</v>
          </cell>
        </row>
        <row r="1953">
          <cell r="A1953">
            <v>45464</v>
          </cell>
        </row>
        <row r="1954">
          <cell r="A1954">
            <v>45467</v>
          </cell>
        </row>
        <row r="1955">
          <cell r="A1955">
            <v>45468</v>
          </cell>
        </row>
        <row r="1956">
          <cell r="A1956">
            <v>45469</v>
          </cell>
        </row>
        <row r="1957">
          <cell r="A1957">
            <v>45470</v>
          </cell>
        </row>
        <row r="1958">
          <cell r="A1958">
            <v>45471</v>
          </cell>
        </row>
        <row r="1959">
          <cell r="A1959">
            <v>45474</v>
          </cell>
          <cell r="I1959">
            <v>134.50793645468681</v>
          </cell>
        </row>
        <row r="1960">
          <cell r="A1960">
            <v>45475</v>
          </cell>
        </row>
        <row r="1961">
          <cell r="A1961">
            <v>45476</v>
          </cell>
        </row>
        <row r="1962">
          <cell r="A1962">
            <v>45477</v>
          </cell>
        </row>
        <row r="1963">
          <cell r="A1963">
            <v>45478</v>
          </cell>
        </row>
        <row r="1964">
          <cell r="A1964">
            <v>45481</v>
          </cell>
        </row>
        <row r="1965">
          <cell r="A1965">
            <v>45482</v>
          </cell>
        </row>
        <row r="1966">
          <cell r="A1966">
            <v>45483</v>
          </cell>
        </row>
        <row r="1967">
          <cell r="A1967">
            <v>45484</v>
          </cell>
        </row>
        <row r="1968">
          <cell r="A1968">
            <v>45485</v>
          </cell>
        </row>
        <row r="1969">
          <cell r="A1969">
            <v>45488</v>
          </cell>
        </row>
        <row r="1970">
          <cell r="A1970">
            <v>45489</v>
          </cell>
        </row>
        <row r="1971">
          <cell r="A1971">
            <v>45490</v>
          </cell>
        </row>
        <row r="1972">
          <cell r="A1972">
            <v>45491</v>
          </cell>
        </row>
        <row r="1973">
          <cell r="A1973">
            <v>45492</v>
          </cell>
        </row>
        <row r="1974">
          <cell r="A1974">
            <v>45495</v>
          </cell>
        </row>
        <row r="1975">
          <cell r="A1975">
            <v>45496</v>
          </cell>
        </row>
        <row r="1976">
          <cell r="A1976">
            <v>45497</v>
          </cell>
        </row>
        <row r="1977">
          <cell r="A1977">
            <v>45498</v>
          </cell>
        </row>
        <row r="1978">
          <cell r="A1978">
            <v>45499</v>
          </cell>
        </row>
        <row r="1979">
          <cell r="A1979">
            <v>45502</v>
          </cell>
        </row>
        <row r="1980">
          <cell r="A1980">
            <v>45503</v>
          </cell>
        </row>
        <row r="1981">
          <cell r="A1981">
            <v>45504</v>
          </cell>
        </row>
      </sheetData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ExRate"/>
      <sheetName val="Commodities"/>
      <sheetName val="Shipping"/>
      <sheetName val="CPB"/>
      <sheetName val="ManufacturingPMI"/>
      <sheetName val="PPI(ONS)"/>
      <sheetName val="PPI(Calcs)"/>
      <sheetName val="MPR chart"/>
      <sheetName val="Longer-run charts (for facts)"/>
      <sheetName val="Df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6">
          <cell r="A16" t="str">
            <v>2007 JAN</v>
          </cell>
          <cell r="I16">
            <v>1.7348203221809171</v>
          </cell>
          <cell r="J16">
            <v>1.4120667522464891</v>
          </cell>
        </row>
        <row r="17">
          <cell r="A17" t="str">
            <v>2007 FEB</v>
          </cell>
          <cell r="I17">
            <v>1.854140914709508</v>
          </cell>
          <cell r="J17">
            <v>1.6666666666666516</v>
          </cell>
        </row>
        <row r="18">
          <cell r="A18" t="str">
            <v>2007 MAR</v>
          </cell>
          <cell r="I18">
            <v>2.337023370233712</v>
          </cell>
          <cell r="J18">
            <v>2.2988505747126258</v>
          </cell>
        </row>
        <row r="19">
          <cell r="A19" t="str">
            <v>2007 APR</v>
          </cell>
          <cell r="I19">
            <v>2.0731707317073265</v>
          </cell>
          <cell r="J19">
            <v>2.0278833967046852</v>
          </cell>
        </row>
        <row r="20">
          <cell r="A20" t="str">
            <v>2007 MAY</v>
          </cell>
          <cell r="I20">
            <v>2.0581113801452879</v>
          </cell>
          <cell r="J20">
            <v>2.4081115335868049</v>
          </cell>
        </row>
        <row r="21">
          <cell r="A21" t="str">
            <v>2007 JUN</v>
          </cell>
          <cell r="I21">
            <v>2.4183796856106596</v>
          </cell>
          <cell r="J21">
            <v>2.6582278481012591</v>
          </cell>
        </row>
        <row r="22">
          <cell r="A22" t="str">
            <v>2007 JUL</v>
          </cell>
          <cell r="I22">
            <v>2.2864019253911043</v>
          </cell>
          <cell r="J22">
            <v>2.3809523809523876</v>
          </cell>
        </row>
        <row r="23">
          <cell r="A23" t="str">
            <v>2007 AUG</v>
          </cell>
          <cell r="I23">
            <v>2.2836538461538369</v>
          </cell>
          <cell r="J23">
            <v>2.3869346733668411</v>
          </cell>
        </row>
        <row r="24">
          <cell r="A24" t="str">
            <v>2007 SEP</v>
          </cell>
          <cell r="I24">
            <v>3.506650544135439</v>
          </cell>
          <cell r="J24">
            <v>4.0455120101137929</v>
          </cell>
        </row>
        <row r="25">
          <cell r="A25" t="str">
            <v>2007 OCT</v>
          </cell>
          <cell r="I25">
            <v>5.1219512195121952</v>
          </cell>
          <cell r="J25">
            <v>5.4430379746835138</v>
          </cell>
        </row>
        <row r="26">
          <cell r="A26" t="str">
            <v>2007 NOV</v>
          </cell>
          <cell r="I26">
            <v>6.5934065934065744</v>
          </cell>
          <cell r="J26">
            <v>6.2972292191435715</v>
          </cell>
        </row>
        <row r="27">
          <cell r="A27" t="str">
            <v>2007 DEC</v>
          </cell>
          <cell r="I27">
            <v>7.2039072039071934</v>
          </cell>
          <cell r="J27">
            <v>6.9182389937107054</v>
          </cell>
        </row>
        <row r="28">
          <cell r="A28" t="str">
            <v>2008 JAN</v>
          </cell>
          <cell r="I28">
            <v>8.1607795371498089</v>
          </cell>
          <cell r="J28">
            <v>9.3670886075949351</v>
          </cell>
        </row>
        <row r="29">
          <cell r="A29" t="str">
            <v>2008 FEB</v>
          </cell>
          <cell r="I29">
            <v>8.4951456310679614</v>
          </cell>
          <cell r="J29">
            <v>9.7099621689785955</v>
          </cell>
        </row>
        <row r="30">
          <cell r="A30" t="str">
            <v>2008 MAR</v>
          </cell>
          <cell r="I30">
            <v>9.0144230769230678</v>
          </cell>
          <cell r="J30">
            <v>10.112359550561823</v>
          </cell>
        </row>
        <row r="31">
          <cell r="A31" t="str">
            <v>2008 APR</v>
          </cell>
          <cell r="I31">
            <v>10.394265232974901</v>
          </cell>
          <cell r="J31">
            <v>11.304347826086955</v>
          </cell>
        </row>
        <row r="32">
          <cell r="A32" t="str">
            <v>2008 MAY</v>
          </cell>
          <cell r="I32">
            <v>12.574139976275228</v>
          </cell>
          <cell r="J32">
            <v>12.74752475247525</v>
          </cell>
        </row>
        <row r="33">
          <cell r="A33" t="str">
            <v>2008 JUN</v>
          </cell>
          <cell r="I33">
            <v>13.931523022432094</v>
          </cell>
          <cell r="J33">
            <v>14.426633785450052</v>
          </cell>
        </row>
        <row r="34">
          <cell r="A34" t="str">
            <v>2008 JUL</v>
          </cell>
          <cell r="I34">
            <v>14.235294117647049</v>
          </cell>
          <cell r="J34">
            <v>14.443084455324351</v>
          </cell>
        </row>
        <row r="35">
          <cell r="A35" t="str">
            <v>2008 AUG</v>
          </cell>
          <cell r="I35">
            <v>12.808460634547583</v>
          </cell>
          <cell r="J35">
            <v>14.355828220858886</v>
          </cell>
        </row>
        <row r="36">
          <cell r="A36" t="str">
            <v>2008 SEP</v>
          </cell>
          <cell r="I36">
            <v>11.915887850467271</v>
          </cell>
          <cell r="J36">
            <v>14.094775212636682</v>
          </cell>
        </row>
        <row r="37">
          <cell r="A37" t="str">
            <v>2008 OCT</v>
          </cell>
          <cell r="I37">
            <v>8.8167053364268959</v>
          </cell>
          <cell r="J37">
            <v>11.524609843937613</v>
          </cell>
        </row>
        <row r="38">
          <cell r="A38" t="str">
            <v>2008 NOV</v>
          </cell>
          <cell r="I38">
            <v>5.3837342497136405</v>
          </cell>
          <cell r="J38">
            <v>9.3601895734597118</v>
          </cell>
        </row>
        <row r="39">
          <cell r="A39" t="str">
            <v>2008 DEC</v>
          </cell>
          <cell r="I39">
            <v>2.6195899772209477</v>
          </cell>
          <cell r="J39">
            <v>7.9999999999999991</v>
          </cell>
        </row>
        <row r="40">
          <cell r="A40" t="str">
            <v>2009 JAN</v>
          </cell>
          <cell r="I40">
            <v>0.78828828828829711</v>
          </cell>
          <cell r="J40">
            <v>7.0601851851851789</v>
          </cell>
        </row>
        <row r="41">
          <cell r="A41" t="str">
            <v>2009 FEB</v>
          </cell>
          <cell r="I41">
            <v>0.11185682326621063</v>
          </cell>
          <cell r="J41">
            <v>6.0919540229884914</v>
          </cell>
        </row>
        <row r="42">
          <cell r="A42" t="str">
            <v>2009 MAR</v>
          </cell>
          <cell r="I42">
            <v>-1.433296582138911</v>
          </cell>
          <cell r="J42">
            <v>5.4421768707482876</v>
          </cell>
        </row>
        <row r="43">
          <cell r="A43" t="str">
            <v>2009 APR</v>
          </cell>
          <cell r="I43">
            <v>-3.0303030303030472</v>
          </cell>
          <cell r="J43">
            <v>2.6785714285714142</v>
          </cell>
        </row>
        <row r="44">
          <cell r="A44" t="str">
            <v>2009 MAY</v>
          </cell>
          <cell r="I44">
            <v>-5.4794520547945202</v>
          </cell>
          <cell r="J44">
            <v>1.5367727771679556</v>
          </cell>
        </row>
        <row r="45">
          <cell r="A45" t="str">
            <v>2009 JUN</v>
          </cell>
          <cell r="I45">
            <v>-6.528497409326417</v>
          </cell>
          <cell r="J45">
            <v>-0.10775862068965823</v>
          </cell>
        </row>
        <row r="46">
          <cell r="A46" t="str">
            <v>2009 JUL</v>
          </cell>
          <cell r="I46">
            <v>-7.3120494335736277</v>
          </cell>
          <cell r="J46">
            <v>-1.4973262032085641</v>
          </cell>
        </row>
        <row r="47">
          <cell r="A47" t="str">
            <v>2009 AUG</v>
          </cell>
          <cell r="I47">
            <v>-6.1458333333333259</v>
          </cell>
          <cell r="J47">
            <v>-0.3218884120171418</v>
          </cell>
        </row>
        <row r="48">
          <cell r="A48" t="str">
            <v>2009 SEP</v>
          </cell>
          <cell r="I48">
            <v>-5.7411273486429995</v>
          </cell>
          <cell r="J48">
            <v>-1.0649627263045578</v>
          </cell>
        </row>
        <row r="49">
          <cell r="A49" t="str">
            <v>2009 OCT</v>
          </cell>
          <cell r="I49">
            <v>-3.3049040511727004</v>
          </cell>
          <cell r="J49">
            <v>1.506996770721196</v>
          </cell>
        </row>
        <row r="50">
          <cell r="A50" t="str">
            <v>2009 NOV</v>
          </cell>
          <cell r="I50">
            <v>-0.76086956521739968</v>
          </cell>
          <cell r="J50">
            <v>2.3835319609967471</v>
          </cell>
        </row>
        <row r="51">
          <cell r="A51" t="str">
            <v>2009 DEC</v>
          </cell>
          <cell r="I51">
            <v>1.553829078801332</v>
          </cell>
          <cell r="J51">
            <v>3.2679738562091374</v>
          </cell>
        </row>
        <row r="52">
          <cell r="A52" t="str">
            <v>2010 JAN</v>
          </cell>
          <cell r="I52">
            <v>2.3463687150837904</v>
          </cell>
          <cell r="J52">
            <v>2.918918918918914</v>
          </cell>
        </row>
        <row r="53">
          <cell r="A53" t="str">
            <v>2010 FEB</v>
          </cell>
          <cell r="I53">
            <v>2.4581005586592179</v>
          </cell>
          <cell r="J53">
            <v>3.3586132177681547</v>
          </cell>
        </row>
        <row r="54">
          <cell r="A54" t="str">
            <v>2010 MAR</v>
          </cell>
          <cell r="I54">
            <v>3.9149888143176645</v>
          </cell>
          <cell r="J54">
            <v>5.0537634408602194</v>
          </cell>
        </row>
        <row r="55">
          <cell r="A55" t="str">
            <v>2010 APR</v>
          </cell>
          <cell r="I55">
            <v>4.9107142857143034</v>
          </cell>
          <cell r="J55">
            <v>7.2826086956521872</v>
          </cell>
        </row>
        <row r="56">
          <cell r="A56" t="str">
            <v>2010 MAY</v>
          </cell>
          <cell r="I56">
            <v>5.0167224080267472</v>
          </cell>
          <cell r="J56">
            <v>6.7027027027027009</v>
          </cell>
        </row>
        <row r="57">
          <cell r="A57" t="str">
            <v>2010 JUN</v>
          </cell>
          <cell r="I57">
            <v>4.2128603104212861</v>
          </cell>
          <cell r="J57">
            <v>6.1488673139158756</v>
          </cell>
        </row>
        <row r="58">
          <cell r="A58" t="str">
            <v>2010 JUL</v>
          </cell>
          <cell r="I58">
            <v>4.4444444444444446</v>
          </cell>
          <cell r="J58">
            <v>6.8403908794788473</v>
          </cell>
        </row>
        <row r="59">
          <cell r="A59" t="str">
            <v>2010 AUG</v>
          </cell>
          <cell r="I59">
            <v>4.2175360710321863</v>
          </cell>
          <cell r="J59">
            <v>5.9203444564047292</v>
          </cell>
        </row>
        <row r="60">
          <cell r="A60" t="str">
            <v>2010 SEP</v>
          </cell>
          <cell r="I60">
            <v>4.2081949058693082</v>
          </cell>
          <cell r="J60">
            <v>6.5662002152852468</v>
          </cell>
        </row>
        <row r="61">
          <cell r="A61" t="str">
            <v>2010 OCT</v>
          </cell>
          <cell r="I61">
            <v>4.5203969128996606</v>
          </cell>
          <cell r="J61">
            <v>6.3626723223753885</v>
          </cell>
        </row>
        <row r="62">
          <cell r="A62" t="str">
            <v>2010 NOV</v>
          </cell>
          <cell r="I62">
            <v>4.4906900328587165</v>
          </cell>
          <cell r="J62">
            <v>6.7724867724867934</v>
          </cell>
        </row>
        <row r="63">
          <cell r="A63" t="str">
            <v>2010 DEC</v>
          </cell>
          <cell r="I63">
            <v>5.4644808743169406</v>
          </cell>
          <cell r="J63">
            <v>8.5443037974683769</v>
          </cell>
        </row>
        <row r="64">
          <cell r="A64" t="str">
            <v>2011 JAN</v>
          </cell>
          <cell r="I64">
            <v>6.7685589519650842</v>
          </cell>
          <cell r="J64">
            <v>10.084033613445376</v>
          </cell>
        </row>
        <row r="65">
          <cell r="A65" t="str">
            <v>2011 FEB</v>
          </cell>
          <cell r="I65">
            <v>7.5245365321701119</v>
          </cell>
          <cell r="J65">
            <v>10.79664570230608</v>
          </cell>
        </row>
        <row r="66">
          <cell r="A66" t="str">
            <v>2011 MAR</v>
          </cell>
          <cell r="I66">
            <v>7.8579117330462953</v>
          </cell>
          <cell r="J66">
            <v>10.747185261003077</v>
          </cell>
        </row>
        <row r="67">
          <cell r="A67" t="str">
            <v>2011 APR</v>
          </cell>
          <cell r="I67">
            <v>7.6595744680851059</v>
          </cell>
          <cell r="J67">
            <v>12.056737588652464</v>
          </cell>
        </row>
        <row r="68">
          <cell r="A68" t="str">
            <v>2011 MAY</v>
          </cell>
          <cell r="I68">
            <v>7.4309978768577496</v>
          </cell>
          <cell r="J68">
            <v>11.246200607902725</v>
          </cell>
        </row>
        <row r="69">
          <cell r="A69" t="str">
            <v>2011 JUN</v>
          </cell>
          <cell r="I69">
            <v>7.8723404255319149</v>
          </cell>
          <cell r="J69">
            <v>11.890243902439016</v>
          </cell>
        </row>
        <row r="70">
          <cell r="A70" t="str">
            <v>2011 JUL</v>
          </cell>
          <cell r="I70">
            <v>8.1914893617021196</v>
          </cell>
          <cell r="J70">
            <v>12.296747967479661</v>
          </cell>
        </row>
        <row r="71">
          <cell r="A71" t="str">
            <v>2011 AUG</v>
          </cell>
          <cell r="I71">
            <v>8.2002129925452536</v>
          </cell>
          <cell r="J71">
            <v>11.17886178861789</v>
          </cell>
        </row>
        <row r="72">
          <cell r="A72" t="str">
            <v>2011 SEP</v>
          </cell>
          <cell r="I72">
            <v>8.3953241232731397</v>
          </cell>
          <cell r="J72">
            <v>11.919191919191913</v>
          </cell>
        </row>
        <row r="73">
          <cell r="A73" t="str">
            <v>2011 OCT</v>
          </cell>
          <cell r="I73">
            <v>7.594936708860776</v>
          </cell>
          <cell r="J73">
            <v>9.6709870388833501</v>
          </cell>
        </row>
        <row r="74">
          <cell r="A74" t="str">
            <v>2011 NOV</v>
          </cell>
          <cell r="I74">
            <v>7.232704402515715</v>
          </cell>
          <cell r="J74">
            <v>9.1179385530227801</v>
          </cell>
        </row>
        <row r="75">
          <cell r="A75" t="str">
            <v>2011 DEC</v>
          </cell>
          <cell r="I75">
            <v>5.6994818652849828</v>
          </cell>
          <cell r="J75">
            <v>6.6083576287657904</v>
          </cell>
        </row>
        <row r="76">
          <cell r="A76" t="str">
            <v>2012 JAN</v>
          </cell>
          <cell r="I76">
            <v>4.6012269938650228</v>
          </cell>
          <cell r="J76">
            <v>4.5801526717557319</v>
          </cell>
        </row>
        <row r="77">
          <cell r="A77" t="str">
            <v>2012 FEB</v>
          </cell>
          <cell r="I77">
            <v>4.2596348884381507</v>
          </cell>
          <cell r="J77">
            <v>5.2980132450330943</v>
          </cell>
        </row>
        <row r="78">
          <cell r="A78" t="str">
            <v>2012 MAR</v>
          </cell>
          <cell r="I78">
            <v>3.4930139720558957</v>
          </cell>
          <cell r="J78">
            <v>3.9741219963031198</v>
          </cell>
        </row>
        <row r="79">
          <cell r="A79" t="str">
            <v>2012 APR</v>
          </cell>
          <cell r="I79">
            <v>2.6679841897233123</v>
          </cell>
          <cell r="J79">
            <v>0.9041591320072444</v>
          </cell>
        </row>
        <row r="80">
          <cell r="A80" t="str">
            <v>2012 MAY</v>
          </cell>
          <cell r="I80">
            <v>1.8774703557312176</v>
          </cell>
          <cell r="J80">
            <v>9.1074681238618255E-2</v>
          </cell>
        </row>
        <row r="81">
          <cell r="A81" t="str">
            <v>2012 JUN</v>
          </cell>
          <cell r="I81">
            <v>0.69033530571991353</v>
          </cell>
          <cell r="J81">
            <v>-1.9981834695731133</v>
          </cell>
        </row>
        <row r="82">
          <cell r="A82" t="str">
            <v>2012 JUL</v>
          </cell>
          <cell r="I82">
            <v>0.49164208456244612</v>
          </cell>
          <cell r="J82">
            <v>-2.2624434389140329</v>
          </cell>
        </row>
        <row r="83">
          <cell r="A83" t="str">
            <v>2012 AUG</v>
          </cell>
          <cell r="I83">
            <v>1.5748031496063144</v>
          </cell>
          <cell r="J83">
            <v>0</v>
          </cell>
        </row>
        <row r="84">
          <cell r="A84" t="str">
            <v>2012 SEP</v>
          </cell>
          <cell r="I84">
            <v>1.6666666666666743</v>
          </cell>
          <cell r="J84">
            <v>-1.2635379061371761</v>
          </cell>
        </row>
        <row r="85">
          <cell r="A85" t="str">
            <v>2012 OCT</v>
          </cell>
          <cell r="I85">
            <v>1.7647058823529262</v>
          </cell>
          <cell r="J85">
            <v>-0.54545454545453154</v>
          </cell>
        </row>
        <row r="86">
          <cell r="A86" t="str">
            <v>2012 NOV</v>
          </cell>
          <cell r="I86">
            <v>0.97751710654936463</v>
          </cell>
          <cell r="J86">
            <v>-0.72661217075386608</v>
          </cell>
        </row>
        <row r="87">
          <cell r="A87" t="str">
            <v>2012 DEC</v>
          </cell>
          <cell r="I87">
            <v>0.88235294117646312</v>
          </cell>
          <cell r="J87">
            <v>-0.36463081130356551</v>
          </cell>
        </row>
        <row r="88">
          <cell r="A88" t="str">
            <v>2013 JAN</v>
          </cell>
          <cell r="I88">
            <v>1.0752688172043086</v>
          </cell>
          <cell r="J88">
            <v>0.45620437956204196</v>
          </cell>
        </row>
        <row r="89">
          <cell r="A89" t="str">
            <v>2013 FEB</v>
          </cell>
          <cell r="I89">
            <v>1.8482490272373617</v>
          </cell>
          <cell r="J89">
            <v>0.53908355795149787</v>
          </cell>
        </row>
        <row r="90">
          <cell r="A90" t="str">
            <v>2013 MAR</v>
          </cell>
          <cell r="I90">
            <v>1.0607521697203248</v>
          </cell>
          <cell r="J90">
            <v>-0.4444444444444427</v>
          </cell>
        </row>
        <row r="91">
          <cell r="A91" t="str">
            <v>2013 APR</v>
          </cell>
          <cell r="I91">
            <v>0.19249278152067817</v>
          </cell>
          <cell r="J91">
            <v>-0.89605734767026191</v>
          </cell>
        </row>
        <row r="92">
          <cell r="A92" t="str">
            <v>2013 MAY</v>
          </cell>
          <cell r="I92">
            <v>0.67895247332685971</v>
          </cell>
          <cell r="J92">
            <v>-0.18198362147405778</v>
          </cell>
        </row>
        <row r="93">
          <cell r="A93" t="str">
            <v>2013 JUN</v>
          </cell>
          <cell r="I93">
            <v>1.762977473065622</v>
          </cell>
          <cell r="J93">
            <v>1.3901760889712791</v>
          </cell>
        </row>
        <row r="94">
          <cell r="A94" t="str">
            <v>2013 JUL</v>
          </cell>
          <cell r="I94">
            <v>2.3483365949119221</v>
          </cell>
          <cell r="J94">
            <v>2.3148148148148211</v>
          </cell>
        </row>
        <row r="95">
          <cell r="A95" t="str">
            <v>2013 AUG</v>
          </cell>
          <cell r="I95">
            <v>1.5503875968992098</v>
          </cell>
          <cell r="J95">
            <v>0.82266910420474693</v>
          </cell>
        </row>
        <row r="96">
          <cell r="A96" t="str">
            <v>2013 SEP</v>
          </cell>
          <cell r="I96">
            <v>1.0607521697203248</v>
          </cell>
          <cell r="J96">
            <v>0.36563071297987104</v>
          </cell>
        </row>
        <row r="97">
          <cell r="A97" t="str">
            <v>2013 OCT</v>
          </cell>
          <cell r="I97">
            <v>0.19267822736032314</v>
          </cell>
          <cell r="J97">
            <v>-0.36563071297990063</v>
          </cell>
        </row>
        <row r="98">
          <cell r="A98" t="str">
            <v>2013 NOV</v>
          </cell>
          <cell r="I98">
            <v>0.38722168441434213</v>
          </cell>
          <cell r="J98">
            <v>-0.73193046660567851</v>
          </cell>
        </row>
        <row r="99">
          <cell r="A99" t="str">
            <v>2013 DEC</v>
          </cell>
          <cell r="I99">
            <v>0.7774538386783435</v>
          </cell>
          <cell r="J99">
            <v>-0.54894784995424029</v>
          </cell>
        </row>
        <row r="100">
          <cell r="A100" t="str">
            <v>2014 JAN</v>
          </cell>
          <cell r="I100">
            <v>0.38684719535781881</v>
          </cell>
          <cell r="J100">
            <v>-1.5440508628519525</v>
          </cell>
        </row>
        <row r="101">
          <cell r="A101" t="str">
            <v>2014 FEB</v>
          </cell>
          <cell r="I101">
            <v>-0.66857688634193668</v>
          </cell>
          <cell r="J101">
            <v>-3.2171581769437041</v>
          </cell>
        </row>
        <row r="102">
          <cell r="A102" t="str">
            <v>2014 MAR</v>
          </cell>
          <cell r="I102">
            <v>-0.76335877862593959</v>
          </cell>
          <cell r="J102">
            <v>-3.482142857142855</v>
          </cell>
        </row>
        <row r="103">
          <cell r="A103" t="str">
            <v>2014 APR</v>
          </cell>
          <cell r="I103">
            <v>-0.19212295869354912</v>
          </cell>
          <cell r="J103">
            <v>-2.6220614828209636</v>
          </cell>
        </row>
        <row r="104">
          <cell r="A104" t="str">
            <v>2014 MAY</v>
          </cell>
          <cell r="I104">
            <v>0</v>
          </cell>
          <cell r="J104">
            <v>-1.6408386508660004</v>
          </cell>
        </row>
        <row r="105">
          <cell r="A105" t="str">
            <v>2014 JUN</v>
          </cell>
          <cell r="I105">
            <v>-0.2887391722810469</v>
          </cell>
          <cell r="J105">
            <v>-1.8281535648994589</v>
          </cell>
        </row>
        <row r="106">
          <cell r="A106" t="str">
            <v>2014 JUL</v>
          </cell>
          <cell r="I106">
            <v>-1.0516252390057288</v>
          </cell>
          <cell r="J106">
            <v>-3.6199095022624439</v>
          </cell>
        </row>
        <row r="107">
          <cell r="A107" t="str">
            <v>2014 AUG</v>
          </cell>
          <cell r="I107">
            <v>-1.431297709923657</v>
          </cell>
          <cell r="J107">
            <v>-3.8077969174977535</v>
          </cell>
        </row>
        <row r="108">
          <cell r="A108" t="str">
            <v>2014 SEP</v>
          </cell>
          <cell r="I108">
            <v>-1.7175572519083824</v>
          </cell>
          <cell r="J108">
            <v>-3.8251366120218488</v>
          </cell>
        </row>
        <row r="109">
          <cell r="A109" t="str">
            <v>2014 OCT</v>
          </cell>
          <cell r="I109">
            <v>-1.6346153846153919</v>
          </cell>
          <cell r="J109">
            <v>-3.7614678899082445</v>
          </cell>
        </row>
        <row r="110">
          <cell r="A110" t="str">
            <v>2014 NOV</v>
          </cell>
          <cell r="I110">
            <v>-1.8322082931533343</v>
          </cell>
          <cell r="J110">
            <v>-3.7788018433179609</v>
          </cell>
        </row>
        <row r="111">
          <cell r="A111" t="str">
            <v>2014 DEC</v>
          </cell>
          <cell r="I111">
            <v>-2.7965284474445586</v>
          </cell>
          <cell r="J111">
            <v>-5.2437902483900638</v>
          </cell>
        </row>
        <row r="112">
          <cell r="A112" t="str">
            <v>2015 JAN</v>
          </cell>
          <cell r="I112">
            <v>-3.6608863198458428</v>
          </cell>
          <cell r="J112">
            <v>-6.4575645756457449</v>
          </cell>
        </row>
        <row r="113">
          <cell r="A113" t="str">
            <v>2015 FEB</v>
          </cell>
          <cell r="I113">
            <v>-3.557692307692315</v>
          </cell>
          <cell r="J113">
            <v>-6.2788550323176349</v>
          </cell>
        </row>
        <row r="114">
          <cell r="A114" t="str">
            <v>2015 MAR</v>
          </cell>
          <cell r="I114">
            <v>-3.2692307692307696</v>
          </cell>
          <cell r="J114">
            <v>-6.1979648473635338</v>
          </cell>
        </row>
        <row r="115">
          <cell r="A115" t="str">
            <v>2015 APR</v>
          </cell>
          <cell r="I115">
            <v>-3.0798845043310878</v>
          </cell>
          <cell r="J115">
            <v>-5.6638811513463283</v>
          </cell>
        </row>
        <row r="116">
          <cell r="A116" t="str">
            <v>2015 MAY</v>
          </cell>
          <cell r="I116">
            <v>-2.7938342967244485</v>
          </cell>
          <cell r="J116">
            <v>-6.0240963855421592</v>
          </cell>
        </row>
        <row r="117">
          <cell r="A117" t="str">
            <v>2015 JUN</v>
          </cell>
          <cell r="I117">
            <v>-2.7992277992277921</v>
          </cell>
          <cell r="J117">
            <v>-6.1452513966480531</v>
          </cell>
        </row>
        <row r="118">
          <cell r="A118" t="str">
            <v>2015 JUL</v>
          </cell>
          <cell r="I118">
            <v>-3.091787439613527</v>
          </cell>
          <cell r="J118">
            <v>-6.0093896713615056</v>
          </cell>
        </row>
        <row r="119">
          <cell r="A119" t="str">
            <v>2015 AUG</v>
          </cell>
          <cell r="I119">
            <v>-3.3881897386253712</v>
          </cell>
          <cell r="J119">
            <v>-6.9745523091423038</v>
          </cell>
        </row>
        <row r="120">
          <cell r="A120" t="str">
            <v>2015 SEP</v>
          </cell>
          <cell r="I120">
            <v>-3.3009708737864227</v>
          </cell>
          <cell r="J120">
            <v>-6.3446969696969653</v>
          </cell>
        </row>
        <row r="121">
          <cell r="A121" t="str">
            <v>2015 OCT</v>
          </cell>
          <cell r="I121">
            <v>-2.83479960899315</v>
          </cell>
          <cell r="J121">
            <v>-5.9103908484270864</v>
          </cell>
        </row>
        <row r="122">
          <cell r="A122" t="str">
            <v>2015 NOV</v>
          </cell>
          <cell r="I122">
            <v>-2.6522593320235832</v>
          </cell>
          <cell r="J122">
            <v>-6.2260536398467492</v>
          </cell>
        </row>
        <row r="123">
          <cell r="A123" t="str">
            <v>2015 DEC</v>
          </cell>
          <cell r="I123">
            <v>-2.0833333333333255</v>
          </cell>
          <cell r="J123">
            <v>-5.2427184466019492</v>
          </cell>
        </row>
        <row r="124">
          <cell r="A124" t="str">
            <v>2016 JAN</v>
          </cell>
          <cell r="I124">
            <v>-1.2000000000000155</v>
          </cell>
          <cell r="J124">
            <v>-4.0433925049309849</v>
          </cell>
        </row>
        <row r="125">
          <cell r="A125" t="str">
            <v>2016 FEB</v>
          </cell>
          <cell r="I125">
            <v>-1.3958125623130611</v>
          </cell>
          <cell r="J125">
            <v>-3.9408866995073892</v>
          </cell>
        </row>
        <row r="126">
          <cell r="A126" t="str">
            <v>2016 MAR</v>
          </cell>
          <cell r="I126">
            <v>-1.3916500994035785</v>
          </cell>
          <cell r="J126">
            <v>-2.9585798816568083</v>
          </cell>
        </row>
        <row r="127">
          <cell r="A127" t="str">
            <v>2016 APR</v>
          </cell>
          <cell r="I127">
            <v>-1.3902681231380338</v>
          </cell>
          <cell r="J127">
            <v>-2.6574803149606256</v>
          </cell>
        </row>
        <row r="128">
          <cell r="A128" t="str">
            <v>2016 MAY</v>
          </cell>
          <cell r="I128">
            <v>-1.486620416253724</v>
          </cell>
          <cell r="J128">
            <v>-1.577909270216975</v>
          </cell>
        </row>
        <row r="129">
          <cell r="A129" t="str">
            <v>2016 JUN</v>
          </cell>
          <cell r="I129">
            <v>-0.89374379344588661</v>
          </cell>
          <cell r="J129">
            <v>-0.19841269841270404</v>
          </cell>
        </row>
        <row r="130">
          <cell r="A130" t="str">
            <v>2016 JUL</v>
          </cell>
          <cell r="I130">
            <v>0</v>
          </cell>
          <cell r="J130">
            <v>2.097902097902109</v>
          </cell>
        </row>
        <row r="131">
          <cell r="A131" t="str">
            <v>2016 AUG</v>
          </cell>
          <cell r="I131">
            <v>0.70140280561123025</v>
          </cell>
          <cell r="J131">
            <v>4.0526849037487338</v>
          </cell>
        </row>
        <row r="132">
          <cell r="A132" t="str">
            <v>2016 SEP</v>
          </cell>
          <cell r="I132">
            <v>1.1044176706827387</v>
          </cell>
          <cell r="J132">
            <v>4.145601617795756</v>
          </cell>
        </row>
        <row r="133">
          <cell r="A133" t="str">
            <v>2016 OCT</v>
          </cell>
          <cell r="I133">
            <v>2.313883299798785</v>
          </cell>
          <cell r="J133">
            <v>6.6869300911854026</v>
          </cell>
        </row>
        <row r="134">
          <cell r="A134" t="str">
            <v>2016 NOV</v>
          </cell>
          <cell r="I134">
            <v>2.6236125126135219</v>
          </cell>
          <cell r="J134">
            <v>7.3544433094994837</v>
          </cell>
        </row>
        <row r="135">
          <cell r="A135" t="str">
            <v>2016 DEC</v>
          </cell>
          <cell r="I135">
            <v>3.3434650455926973</v>
          </cell>
          <cell r="J135">
            <v>8.7090163934426048</v>
          </cell>
        </row>
        <row r="136">
          <cell r="A136" t="str">
            <v>2017 JAN</v>
          </cell>
          <cell r="I136">
            <v>4.048582995951433</v>
          </cell>
          <cell r="J136">
            <v>10.277492291880774</v>
          </cell>
        </row>
        <row r="137">
          <cell r="A137" t="str">
            <v>2017 FEB</v>
          </cell>
          <cell r="I137">
            <v>4.2467138523761374</v>
          </cell>
          <cell r="J137">
            <v>10.256410256410266</v>
          </cell>
        </row>
        <row r="138">
          <cell r="A138" t="str">
            <v>2017 MAR</v>
          </cell>
          <cell r="I138">
            <v>4.2338709677419351</v>
          </cell>
          <cell r="J138">
            <v>9.4512195121951095</v>
          </cell>
        </row>
        <row r="139">
          <cell r="A139" t="str">
            <v>2017 APR</v>
          </cell>
          <cell r="I139">
            <v>4.2296072507552873</v>
          </cell>
          <cell r="J139">
            <v>8.9989888776541722</v>
          </cell>
        </row>
        <row r="140">
          <cell r="A140" t="str">
            <v>2017 MAY</v>
          </cell>
          <cell r="I140">
            <v>4.1247484909456666</v>
          </cell>
          <cell r="J140">
            <v>7.815631262525045</v>
          </cell>
        </row>
        <row r="141">
          <cell r="A141" t="str">
            <v>2017 JUN</v>
          </cell>
          <cell r="I141">
            <v>3.8076152304609221</v>
          </cell>
          <cell r="J141">
            <v>6.9582504970178984</v>
          </cell>
        </row>
        <row r="142">
          <cell r="A142" t="str">
            <v>2017 JUL</v>
          </cell>
          <cell r="I142">
            <v>3.4895314057826448</v>
          </cell>
          <cell r="J142">
            <v>5.4794520547945016</v>
          </cell>
        </row>
        <row r="143">
          <cell r="A143" t="str">
            <v>2017 AUG</v>
          </cell>
          <cell r="I143">
            <v>3.7810945273631846</v>
          </cell>
          <cell r="J143">
            <v>6.0370009737098478</v>
          </cell>
        </row>
        <row r="144">
          <cell r="A144" t="str">
            <v>2017 SEP</v>
          </cell>
          <cell r="I144">
            <v>4.0714995034756631</v>
          </cell>
          <cell r="J144">
            <v>5.9223300970873574</v>
          </cell>
        </row>
        <row r="145">
          <cell r="A145" t="str">
            <v>2017 OCT</v>
          </cell>
          <cell r="I145">
            <v>3.3431661750245825</v>
          </cell>
          <cell r="J145">
            <v>4.2735042735042725</v>
          </cell>
        </row>
        <row r="146">
          <cell r="A146" t="str">
            <v>2017 NOV</v>
          </cell>
          <cell r="I146">
            <v>3.7364798426745329</v>
          </cell>
          <cell r="J146">
            <v>5.3282588011417831</v>
          </cell>
        </row>
        <row r="147">
          <cell r="A147" t="str">
            <v>2017 DEC</v>
          </cell>
          <cell r="I147">
            <v>3.7254901960784159</v>
          </cell>
          <cell r="J147">
            <v>4.6182846371347885</v>
          </cell>
        </row>
        <row r="148">
          <cell r="A148" t="str">
            <v>2018 JAN</v>
          </cell>
          <cell r="I148">
            <v>3.112840466926055</v>
          </cell>
          <cell r="J148">
            <v>3.7278657968313142</v>
          </cell>
        </row>
        <row r="149">
          <cell r="A149" t="str">
            <v>2018 FEB</v>
          </cell>
          <cell r="I149">
            <v>2.8128031037827279</v>
          </cell>
          <cell r="J149">
            <v>3.4418604651162714</v>
          </cell>
        </row>
        <row r="150">
          <cell r="A150" t="str">
            <v>2018 MAR</v>
          </cell>
          <cell r="I150">
            <v>2.7079303675048356</v>
          </cell>
          <cell r="J150">
            <v>3.6211699164345377</v>
          </cell>
        </row>
        <row r="151">
          <cell r="A151" t="str">
            <v>2018 APR</v>
          </cell>
          <cell r="I151">
            <v>3.091787439613527</v>
          </cell>
          <cell r="J151">
            <v>3.8961038961039023</v>
          </cell>
        </row>
        <row r="152">
          <cell r="A152" t="str">
            <v>2018 MAY</v>
          </cell>
          <cell r="I152">
            <v>3.9613526570048241</v>
          </cell>
          <cell r="J152">
            <v>5.6691449814126358</v>
          </cell>
        </row>
        <row r="153">
          <cell r="A153" t="str">
            <v>2018 JUN</v>
          </cell>
          <cell r="I153">
            <v>4.3436293436293516</v>
          </cell>
          <cell r="J153">
            <v>6.0408921933085411</v>
          </cell>
        </row>
        <row r="154">
          <cell r="A154" t="str">
            <v>2018 JUL</v>
          </cell>
          <cell r="I154">
            <v>3.9499036608863278</v>
          </cell>
          <cell r="J154">
            <v>5.9369202226345275</v>
          </cell>
        </row>
        <row r="155">
          <cell r="A155" t="str">
            <v>2018 AUG</v>
          </cell>
          <cell r="I155">
            <v>3.8350910834132312</v>
          </cell>
          <cell r="J155">
            <v>5.6014692378328537</v>
          </cell>
        </row>
        <row r="156">
          <cell r="A156" t="str">
            <v>2018 SEP</v>
          </cell>
          <cell r="I156">
            <v>3.8167938931297716</v>
          </cell>
          <cell r="J156">
            <v>6.0494958753437311</v>
          </cell>
        </row>
        <row r="157">
          <cell r="A157" t="str">
            <v>2018 OCT</v>
          </cell>
          <cell r="I157">
            <v>3.9010466222645173</v>
          </cell>
          <cell r="J157">
            <v>5.8287795992714209</v>
          </cell>
        </row>
        <row r="158">
          <cell r="A158" t="str">
            <v>2018 NOV</v>
          </cell>
          <cell r="I158">
            <v>3.3175355450236892</v>
          </cell>
          <cell r="J158">
            <v>3.8843721770550967</v>
          </cell>
        </row>
        <row r="159">
          <cell r="A159" t="str">
            <v>2018 DEC</v>
          </cell>
          <cell r="I159">
            <v>2.4574669187145561</v>
          </cell>
          <cell r="J159">
            <v>2.9729729729729701</v>
          </cell>
        </row>
        <row r="160">
          <cell r="A160" t="str">
            <v>2019 JAN</v>
          </cell>
          <cell r="I160">
            <v>2.1698113207547243</v>
          </cell>
          <cell r="J160">
            <v>2.4258760107816824</v>
          </cell>
        </row>
        <row r="161">
          <cell r="A161" t="str">
            <v>2019 FEB</v>
          </cell>
          <cell r="I161">
            <v>2.3584905660377431</v>
          </cell>
          <cell r="J161">
            <v>2.7877697841726534</v>
          </cell>
        </row>
        <row r="162">
          <cell r="A162" t="str">
            <v>2019 MAR</v>
          </cell>
          <cell r="I162">
            <v>2.3540489642184483</v>
          </cell>
          <cell r="J162">
            <v>2.3297491039426603</v>
          </cell>
        </row>
        <row r="163">
          <cell r="A163" t="str">
            <v>2019 APR</v>
          </cell>
          <cell r="I163">
            <v>2.34301780693534</v>
          </cell>
          <cell r="J163">
            <v>2.8571428571428661</v>
          </cell>
        </row>
        <row r="164">
          <cell r="A164" t="str">
            <v>2019 MAY</v>
          </cell>
          <cell r="I164">
            <v>1.9516728624535535</v>
          </cell>
          <cell r="J164">
            <v>1.4072119613016683</v>
          </cell>
        </row>
        <row r="165">
          <cell r="A165" t="str">
            <v>2019 JUN</v>
          </cell>
          <cell r="I165">
            <v>1.2950971322849356</v>
          </cell>
          <cell r="J165">
            <v>0.78878177037687069</v>
          </cell>
        </row>
        <row r="166">
          <cell r="A166" t="str">
            <v>2019 JUL</v>
          </cell>
          <cell r="I166">
            <v>1.8535681186283741</v>
          </cell>
          <cell r="J166">
            <v>1.1383537653239828</v>
          </cell>
        </row>
        <row r="167">
          <cell r="A167" t="str">
            <v>2019 AUG</v>
          </cell>
          <cell r="I167">
            <v>1.3850415512465446</v>
          </cell>
          <cell r="J167">
            <v>0.43478260869565044</v>
          </cell>
        </row>
        <row r="168">
          <cell r="A168" t="str">
            <v>2019 SEP</v>
          </cell>
          <cell r="I168">
            <v>0.82720588235296255</v>
          </cell>
          <cell r="J168">
            <v>-0.6914433880725932</v>
          </cell>
        </row>
        <row r="169">
          <cell r="A169" t="str">
            <v>2019 OCT</v>
          </cell>
          <cell r="I169">
            <v>0.18315018315018314</v>
          </cell>
          <cell r="J169">
            <v>-1.7211703958691977</v>
          </cell>
        </row>
        <row r="170">
          <cell r="A170" t="str">
            <v>2019 NOV</v>
          </cell>
          <cell r="I170">
            <v>0</v>
          </cell>
          <cell r="J170">
            <v>-1.2173913043478184</v>
          </cell>
        </row>
        <row r="171">
          <cell r="A171" t="str">
            <v>2019 DEC</v>
          </cell>
          <cell r="I171">
            <v>0.55350553505535061</v>
          </cell>
          <cell r="J171">
            <v>-0.3499562554680623</v>
          </cell>
        </row>
        <row r="172">
          <cell r="A172" t="str">
            <v>2020 JAN</v>
          </cell>
          <cell r="I172">
            <v>0.8310249307479296</v>
          </cell>
          <cell r="J172">
            <v>0</v>
          </cell>
        </row>
        <row r="173">
          <cell r="A173" t="str">
            <v>2020 FEB</v>
          </cell>
          <cell r="I173">
            <v>0.46082949308755056</v>
          </cell>
          <cell r="J173">
            <v>-0.69991251093612461</v>
          </cell>
        </row>
        <row r="174">
          <cell r="A174" t="str">
            <v>2020 MAR</v>
          </cell>
          <cell r="I174">
            <v>-0.18399264029438825</v>
          </cell>
          <cell r="J174">
            <v>-1.7513134851138283</v>
          </cell>
        </row>
        <row r="175">
          <cell r="A175" t="str">
            <v>2020 APR</v>
          </cell>
          <cell r="I175">
            <v>-1.7399267399267468</v>
          </cell>
          <cell r="J175">
            <v>-4.6006944444444491</v>
          </cell>
        </row>
        <row r="176">
          <cell r="A176" t="str">
            <v>2020 MAY</v>
          </cell>
          <cell r="I176">
            <v>-2.2789425706472266</v>
          </cell>
          <cell r="J176">
            <v>-4.2497831743278347</v>
          </cell>
        </row>
        <row r="177">
          <cell r="A177" t="str">
            <v>2020 JUN</v>
          </cell>
          <cell r="I177">
            <v>-1.6438356164383703</v>
          </cell>
          <cell r="J177">
            <v>-2.9565217391304346</v>
          </cell>
        </row>
        <row r="178">
          <cell r="A178" t="str">
            <v>2020 JUL</v>
          </cell>
          <cell r="I178">
            <v>-1.7288444040036468</v>
          </cell>
          <cell r="J178">
            <v>-2.8571428571428403</v>
          </cell>
        </row>
        <row r="179">
          <cell r="A179" t="str">
            <v>2020 AUG</v>
          </cell>
          <cell r="I179">
            <v>-1.7304189435337045</v>
          </cell>
          <cell r="J179">
            <v>-2.9437229437229435</v>
          </cell>
        </row>
        <row r="180">
          <cell r="A180" t="str">
            <v>2020 SEP</v>
          </cell>
          <cell r="I180">
            <v>-1.7319963536918936</v>
          </cell>
          <cell r="J180">
            <v>-2.2628372497824274</v>
          </cell>
        </row>
        <row r="181">
          <cell r="A181" t="str">
            <v>2020 OCT</v>
          </cell>
          <cell r="I181">
            <v>-1.3711151736745957</v>
          </cell>
          <cell r="J181">
            <v>-1.138353765323997</v>
          </cell>
        </row>
        <row r="182">
          <cell r="A182" t="str">
            <v>2020 NOV</v>
          </cell>
          <cell r="I182">
            <v>-0.64220183486237836</v>
          </cell>
          <cell r="J182">
            <v>-0.264084507042261</v>
          </cell>
        </row>
        <row r="183">
          <cell r="A183" t="str">
            <v>2020 DEC</v>
          </cell>
          <cell r="I183">
            <v>-0.2752293577981581</v>
          </cell>
          <cell r="J183">
            <v>0.79016681299386249</v>
          </cell>
        </row>
        <row r="184">
          <cell r="A184" t="str">
            <v>2021 JAN</v>
          </cell>
          <cell r="I184">
            <v>0.18315018315018314</v>
          </cell>
          <cell r="J184">
            <v>1.8421052631578905</v>
          </cell>
        </row>
        <row r="185">
          <cell r="A185" t="str">
            <v>2021 FEB</v>
          </cell>
          <cell r="I185">
            <v>1.1009174311926748</v>
          </cell>
          <cell r="J185">
            <v>3.2599118942731349</v>
          </cell>
        </row>
        <row r="186">
          <cell r="A186" t="str">
            <v>2021 MAR</v>
          </cell>
          <cell r="I186">
            <v>1.9354838709677493</v>
          </cell>
          <cell r="J186">
            <v>6.149732620320842</v>
          </cell>
        </row>
        <row r="187">
          <cell r="A187" t="str">
            <v>2021 APR</v>
          </cell>
          <cell r="I187">
            <v>3.5414725069897486</v>
          </cell>
          <cell r="J187">
            <v>9.6451319381255782</v>
          </cell>
        </row>
        <row r="188">
          <cell r="A188" t="str">
            <v>2021 MAY</v>
          </cell>
          <cell r="I188">
            <v>4.3843283582089621</v>
          </cell>
          <cell r="J188">
            <v>10.416666666666684</v>
          </cell>
        </row>
        <row r="189">
          <cell r="A189" t="str">
            <v>2021 JUN</v>
          </cell>
          <cell r="I189">
            <v>4.2711234911792166</v>
          </cell>
          <cell r="J189">
            <v>9.1397849462365581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LBData"/>
      <sheetName val="MRET"/>
      <sheetName val="Calcs"/>
      <sheetName val="MPR chart"/>
      <sheetName val="DfW"/>
    </sheetNames>
    <sheetDataSet>
      <sheetData sheetId="0" refreshError="1"/>
      <sheetData sheetId="1" refreshError="1"/>
      <sheetData sheetId="2" refreshError="1"/>
      <sheetData sheetId="3" refreshError="1">
        <row r="124">
          <cell r="A124" t="str">
            <v>2007 JAN</v>
          </cell>
          <cell r="M124">
            <v>-1.5689512799339378</v>
          </cell>
          <cell r="N124">
            <v>9.4015568908405669</v>
          </cell>
          <cell r="O124">
            <v>4.0862146385271645</v>
          </cell>
        </row>
        <row r="125">
          <cell r="A125" t="str">
            <v>2007 FEB</v>
          </cell>
          <cell r="M125">
            <v>-2.4650780608052592</v>
          </cell>
          <cell r="N125">
            <v>8.4760827131729855</v>
          </cell>
          <cell r="O125">
            <v>3.3898305084745735</v>
          </cell>
        </row>
        <row r="126">
          <cell r="A126" t="str">
            <v>2007 MAR</v>
          </cell>
          <cell r="M126">
            <v>-2.4180327868852309</v>
          </cell>
          <cell r="N126">
            <v>9.1084667607072127</v>
          </cell>
          <cell r="O126">
            <v>3.1886625332152425</v>
          </cell>
        </row>
        <row r="127">
          <cell r="A127" t="str">
            <v>2007 APR</v>
          </cell>
          <cell r="M127">
            <v>-2.3751023751023626</v>
          </cell>
          <cell r="N127">
            <v>10.622939140126906</v>
          </cell>
          <cell r="O127">
            <v>3.6725663716814148</v>
          </cell>
        </row>
        <row r="128">
          <cell r="A128" t="str">
            <v>2007 MAY</v>
          </cell>
          <cell r="M128">
            <v>-1.448076127430705</v>
          </cell>
          <cell r="N128">
            <v>11.640273118380282</v>
          </cell>
          <cell r="O128">
            <v>4.0070453544694136</v>
          </cell>
        </row>
        <row r="129">
          <cell r="A129" t="str">
            <v>2007 JUN</v>
          </cell>
          <cell r="M129">
            <v>-1.3704318936877007</v>
          </cell>
          <cell r="N129">
            <v>12.491974035399432</v>
          </cell>
          <cell r="O129">
            <v>3.4603591765221098</v>
          </cell>
        </row>
        <row r="130">
          <cell r="A130" t="str">
            <v>2007 JUL</v>
          </cell>
          <cell r="M130">
            <v>-1.2058212058212081</v>
          </cell>
          <cell r="N130">
            <v>11.033932455171598</v>
          </cell>
          <cell r="O130">
            <v>2.3437500000000151</v>
          </cell>
        </row>
        <row r="131">
          <cell r="A131" t="str">
            <v>2007 AUG</v>
          </cell>
          <cell r="M131">
            <v>-1.1226611226611296</v>
          </cell>
          <cell r="N131">
            <v>9.9868486689237024</v>
          </cell>
          <cell r="O131">
            <v>1.2079378774805916</v>
          </cell>
        </row>
        <row r="132">
          <cell r="A132" t="str">
            <v>2007 SEP</v>
          </cell>
          <cell r="M132">
            <v>-0.50251256281407752</v>
          </cell>
          <cell r="N132">
            <v>8.527989946940167</v>
          </cell>
          <cell r="O132">
            <v>0.81685296646604477</v>
          </cell>
        </row>
        <row r="133">
          <cell r="A133" t="str">
            <v>2007 OCT</v>
          </cell>
          <cell r="M133">
            <v>8.3577099874647426E-2</v>
          </cell>
          <cell r="N133">
            <v>7.4226386857594502</v>
          </cell>
          <cell r="O133">
            <v>0.81650193382037817</v>
          </cell>
        </row>
        <row r="134">
          <cell r="A134" t="str">
            <v>2007 NOV</v>
          </cell>
          <cell r="M134">
            <v>0</v>
          </cell>
          <cell r="N134">
            <v>6.2720828214213613</v>
          </cell>
          <cell r="O134">
            <v>0.77319587628865238</v>
          </cell>
        </row>
        <row r="135">
          <cell r="A135" t="str">
            <v>2007 DEC</v>
          </cell>
          <cell r="M135">
            <v>0.4152823920265899</v>
          </cell>
          <cell r="N135">
            <v>8.2042349986975722</v>
          </cell>
          <cell r="O135">
            <v>1.5517241379310382</v>
          </cell>
        </row>
        <row r="136">
          <cell r="A136" t="str">
            <v>2008 JAN</v>
          </cell>
          <cell r="M136">
            <v>2.0134228187919394</v>
          </cell>
          <cell r="N136">
            <v>9.3346458212092287</v>
          </cell>
          <cell r="O136">
            <v>2.7178602243313312</v>
          </cell>
        </row>
        <row r="137">
          <cell r="A137" t="str">
            <v>2008 FEB</v>
          </cell>
          <cell r="M137">
            <v>3.8331929233361572</v>
          </cell>
          <cell r="N137">
            <v>13.269226065677591</v>
          </cell>
          <cell r="O137">
            <v>4.1415012942191396</v>
          </cell>
        </row>
        <row r="138">
          <cell r="A138" t="str">
            <v>2008 MAR</v>
          </cell>
          <cell r="M138">
            <v>3.8219235615287666</v>
          </cell>
          <cell r="N138">
            <v>12.902926277200672</v>
          </cell>
          <cell r="O138">
            <v>4.6781115879828219</v>
          </cell>
        </row>
        <row r="139">
          <cell r="A139" t="str">
            <v>2008 APR</v>
          </cell>
          <cell r="M139">
            <v>4.5302013422818721</v>
          </cell>
          <cell r="N139">
            <v>15.383761172506439</v>
          </cell>
          <cell r="O139">
            <v>5.1216389244558442</v>
          </cell>
        </row>
        <row r="140">
          <cell r="A140" t="str">
            <v>2008 MAY</v>
          </cell>
          <cell r="M140">
            <v>4.5759865659110082</v>
          </cell>
          <cell r="N140">
            <v>14.146831291640751</v>
          </cell>
          <cell r="O140">
            <v>4.9957662997459833</v>
          </cell>
        </row>
        <row r="141">
          <cell r="A141" t="str">
            <v>2008 JUN</v>
          </cell>
          <cell r="M141">
            <v>6.1894736842105145</v>
          </cell>
          <cell r="N141">
            <v>12.62788563417554</v>
          </cell>
          <cell r="O141">
            <v>6.646909398814584</v>
          </cell>
        </row>
        <row r="142">
          <cell r="A142" t="str">
            <v>2008 JUL</v>
          </cell>
          <cell r="M142">
            <v>6.6498316498316488</v>
          </cell>
          <cell r="N142">
            <v>10.739325247247727</v>
          </cell>
          <cell r="O142">
            <v>8.0576759966072693</v>
          </cell>
        </row>
        <row r="143">
          <cell r="A143" t="str">
            <v>2008 AUG</v>
          </cell>
          <cell r="M143">
            <v>7.1488645920942036</v>
          </cell>
          <cell r="N143">
            <v>8.748291459993931</v>
          </cell>
          <cell r="O143">
            <v>9.2497868712702296</v>
          </cell>
        </row>
        <row r="144">
          <cell r="A144" t="str">
            <v>2008 SEP</v>
          </cell>
          <cell r="M144">
            <v>8.417508417508424</v>
          </cell>
          <cell r="N144">
            <v>12.575909216096889</v>
          </cell>
          <cell r="O144">
            <v>9.8507462686567191</v>
          </cell>
        </row>
        <row r="145">
          <cell r="A145" t="str">
            <v>2008 OCT</v>
          </cell>
          <cell r="M145">
            <v>9.0605427974947617</v>
          </cell>
          <cell r="N145">
            <v>11.280127224381415</v>
          </cell>
          <cell r="O145">
            <v>9.2071611253196775</v>
          </cell>
        </row>
        <row r="146">
          <cell r="A146" t="str">
            <v>2008 NOV</v>
          </cell>
          <cell r="M146">
            <v>10.395010395010388</v>
          </cell>
          <cell r="N146">
            <v>11.673533193064085</v>
          </cell>
          <cell r="O146">
            <v>9.7612958226768871</v>
          </cell>
        </row>
        <row r="147">
          <cell r="A147" t="str">
            <v>2008 DEC</v>
          </cell>
          <cell r="M147">
            <v>11.290322580645153</v>
          </cell>
          <cell r="N147">
            <v>7.9572021484082187</v>
          </cell>
          <cell r="O147">
            <v>10.56876061120543</v>
          </cell>
        </row>
        <row r="148">
          <cell r="A148" t="str">
            <v>2009 JAN</v>
          </cell>
          <cell r="M148">
            <v>12.21217105263157</v>
          </cell>
          <cell r="N148">
            <v>6.9774237881132892</v>
          </cell>
          <cell r="O148">
            <v>11.843763124737492</v>
          </cell>
        </row>
        <row r="149">
          <cell r="A149" t="str">
            <v>2009 FEB</v>
          </cell>
          <cell r="M149">
            <v>11.237322515213</v>
          </cell>
          <cell r="N149">
            <v>2.4399273468939988</v>
          </cell>
          <cell r="O149">
            <v>11.26760563380285</v>
          </cell>
        </row>
        <row r="150">
          <cell r="A150" t="str">
            <v>2009 MAR</v>
          </cell>
          <cell r="M150">
            <v>11.650485436893195</v>
          </cell>
          <cell r="N150">
            <v>-0.17251272132547671</v>
          </cell>
          <cell r="O150">
            <v>9.6760967609676189</v>
          </cell>
        </row>
        <row r="151">
          <cell r="A151" t="str">
            <v>2009 APR</v>
          </cell>
          <cell r="M151">
            <v>9.9117174959871779</v>
          </cell>
          <cell r="N151">
            <v>-5.5485752045895715</v>
          </cell>
          <cell r="O151">
            <v>6.2119366626065693</v>
          </cell>
        </row>
        <row r="152">
          <cell r="A152" t="str">
            <v>2009 MAY</v>
          </cell>
          <cell r="M152">
            <v>8.9923725411481357</v>
          </cell>
          <cell r="N152">
            <v>-7.6641964811228505</v>
          </cell>
          <cell r="O152">
            <v>3.4274193548387037</v>
          </cell>
        </row>
        <row r="153">
          <cell r="A153" t="str">
            <v>2009 JUN</v>
          </cell>
          <cell r="M153">
            <v>5.9476605868358616</v>
          </cell>
          <cell r="N153">
            <v>-7.6531724334488809</v>
          </cell>
          <cell r="O153">
            <v>-0.35728463676063277</v>
          </cell>
        </row>
        <row r="154">
          <cell r="A154" t="str">
            <v>2009 JUL</v>
          </cell>
          <cell r="M154">
            <v>4.5382794001578475</v>
          </cell>
          <cell r="N154">
            <v>-4.0296195426983576</v>
          </cell>
          <cell r="O154">
            <v>-2.0015698587127027</v>
          </cell>
        </row>
        <row r="155">
          <cell r="A155" t="str">
            <v>2009 AUG</v>
          </cell>
          <cell r="M155">
            <v>3.3751962323390816</v>
          </cell>
          <cell r="N155">
            <v>-0.32387223121035558</v>
          </cell>
          <cell r="O155">
            <v>-3.1603589543503579</v>
          </cell>
        </row>
        <row r="156">
          <cell r="A156" t="str">
            <v>2009 SEP</v>
          </cell>
          <cell r="M156">
            <v>2.1350931677018576</v>
          </cell>
          <cell r="N156">
            <v>-1.1950629703993279</v>
          </cell>
          <cell r="O156">
            <v>-2.7950310559006439</v>
          </cell>
        </row>
        <row r="157">
          <cell r="A157" t="str">
            <v>2009 OCT</v>
          </cell>
          <cell r="M157">
            <v>1.2251148545176067</v>
          </cell>
          <cell r="N157">
            <v>-1.4811745387148583</v>
          </cell>
          <cell r="O157">
            <v>-1.8735362997657847</v>
          </cell>
        </row>
        <row r="158">
          <cell r="A158" t="str">
            <v>2009 NOV</v>
          </cell>
          <cell r="M158">
            <v>-0.18832391713748181</v>
          </cell>
          <cell r="N158">
            <v>-1.4046103440738884</v>
          </cell>
          <cell r="O158">
            <v>-1.3980582524271712</v>
          </cell>
        </row>
        <row r="159">
          <cell r="A159" t="str">
            <v>2009 DEC</v>
          </cell>
          <cell r="M159">
            <v>-1.4492753623188532</v>
          </cell>
          <cell r="N159">
            <v>0.18558243328840465</v>
          </cell>
          <cell r="O159">
            <v>-2.5335892514395426</v>
          </cell>
        </row>
        <row r="160">
          <cell r="A160" t="str">
            <v>2010 JAN</v>
          </cell>
          <cell r="M160">
            <v>-3.957493587394644</v>
          </cell>
          <cell r="N160">
            <v>0.57739777358506872</v>
          </cell>
          <cell r="O160">
            <v>-4.6188509200150145</v>
          </cell>
        </row>
        <row r="161">
          <cell r="A161" t="str">
            <v>2010 FEB</v>
          </cell>
          <cell r="M161">
            <v>-4.59518599562365</v>
          </cell>
          <cell r="N161">
            <v>2.4797352411767504</v>
          </cell>
          <cell r="O161">
            <v>-5.0632911392405031</v>
          </cell>
        </row>
        <row r="162">
          <cell r="A162" t="str">
            <v>2010 MAR</v>
          </cell>
          <cell r="M162">
            <v>-4.927536231884071</v>
          </cell>
          <cell r="N162">
            <v>5.2413770517528357</v>
          </cell>
          <cell r="O162">
            <v>-3.6261682242990667</v>
          </cell>
        </row>
        <row r="163">
          <cell r="A163" t="str">
            <v>2010 APR</v>
          </cell>
          <cell r="M163">
            <v>-3.5414384811975332</v>
          </cell>
          <cell r="N163">
            <v>10.464055884673044</v>
          </cell>
          <cell r="O163">
            <v>0.11467889908256229</v>
          </cell>
        </row>
        <row r="164">
          <cell r="A164" t="str">
            <v>2010 MAY</v>
          </cell>
          <cell r="M164">
            <v>-2.3572744014732883</v>
          </cell>
          <cell r="N164">
            <v>14.820548101386871</v>
          </cell>
          <cell r="O164">
            <v>3.3138401559454134</v>
          </cell>
        </row>
        <row r="165">
          <cell r="A165" t="str">
            <v>2010 JUN</v>
          </cell>
          <cell r="M165">
            <v>-0.86077844311378726</v>
          </cell>
          <cell r="N165">
            <v>16.77129887546198</v>
          </cell>
          <cell r="O165">
            <v>6.2151394422310791</v>
          </cell>
        </row>
        <row r="166">
          <cell r="A166" t="str">
            <v>2010 JUL</v>
          </cell>
          <cell r="M166">
            <v>0.60400151000377289</v>
          </cell>
          <cell r="N166">
            <v>13.005610344927309</v>
          </cell>
          <cell r="O166">
            <v>7.168602322787347</v>
          </cell>
        </row>
        <row r="167">
          <cell r="A167" t="str">
            <v>2010 AUG</v>
          </cell>
          <cell r="M167">
            <v>1.2908124525436675</v>
          </cell>
          <cell r="N167">
            <v>9.2271007824628395</v>
          </cell>
          <cell r="O167">
            <v>8.2191780821917941</v>
          </cell>
        </row>
        <row r="168">
          <cell r="A168" t="str">
            <v>2010 SEP</v>
          </cell>
          <cell r="M168">
            <v>1.9764348156594298</v>
          </cell>
          <cell r="N168">
            <v>7.1285886241290219</v>
          </cell>
          <cell r="O168">
            <v>7.9872204472843515</v>
          </cell>
        </row>
        <row r="169">
          <cell r="A169" t="str">
            <v>2010 OCT</v>
          </cell>
          <cell r="M169">
            <v>1.1724659606656722</v>
          </cell>
          <cell r="N169">
            <v>10.099800808230563</v>
          </cell>
          <cell r="O169">
            <v>8.8305489260143091</v>
          </cell>
        </row>
        <row r="170">
          <cell r="A170" t="str">
            <v>2010 NOV</v>
          </cell>
          <cell r="M170">
            <v>1.1698113207547312</v>
          </cell>
          <cell r="N170">
            <v>12.568962165867207</v>
          </cell>
          <cell r="O170">
            <v>9.4919259551004309</v>
          </cell>
        </row>
        <row r="171">
          <cell r="A171" t="str">
            <v>2010 DEC</v>
          </cell>
          <cell r="M171">
            <v>1.0558069381598838</v>
          </cell>
          <cell r="N171">
            <v>15.219865360768861</v>
          </cell>
          <cell r="O171">
            <v>10.870421425758177</v>
          </cell>
        </row>
        <row r="172">
          <cell r="A172" t="str">
            <v>2011 JAN</v>
          </cell>
          <cell r="M172">
            <v>2.2892025944296233</v>
          </cell>
          <cell r="N172">
            <v>16.4899353462364</v>
          </cell>
          <cell r="O172">
            <v>11.771653543307071</v>
          </cell>
        </row>
        <row r="173">
          <cell r="A173" t="str">
            <v>2011 FEB</v>
          </cell>
          <cell r="M173">
            <v>2.4082568807339384</v>
          </cell>
          <cell r="N173">
            <v>16.452487381898813</v>
          </cell>
          <cell r="O173">
            <v>11.725490196078399</v>
          </cell>
        </row>
        <row r="174">
          <cell r="A174" t="str">
            <v>2011 MAR</v>
          </cell>
          <cell r="M174">
            <v>2.553353658536603</v>
          </cell>
          <cell r="N174">
            <v>14.898756550348169</v>
          </cell>
          <cell r="O174">
            <v>11.093871217998428</v>
          </cell>
        </row>
        <row r="175">
          <cell r="A175" t="str">
            <v>2011 APR</v>
          </cell>
          <cell r="M175">
            <v>2.2331566994701171</v>
          </cell>
          <cell r="N175">
            <v>10.972417497948474</v>
          </cell>
          <cell r="O175">
            <v>9.8129056891943609</v>
          </cell>
        </row>
        <row r="176">
          <cell r="A176" t="str">
            <v>2011 MAY</v>
          </cell>
          <cell r="M176">
            <v>2.7159562429271875</v>
          </cell>
          <cell r="N176">
            <v>9.6806149571946047</v>
          </cell>
          <cell r="O176">
            <v>9.9245283018867756</v>
          </cell>
        </row>
        <row r="177">
          <cell r="A177" t="str">
            <v>2011 JUN</v>
          </cell>
          <cell r="M177">
            <v>3.6240090600226531</v>
          </cell>
          <cell r="N177">
            <v>8.3270147556429883</v>
          </cell>
          <cell r="O177">
            <v>10.802700675168769</v>
          </cell>
        </row>
        <row r="178">
          <cell r="A178" t="str">
            <v>2011 JUL</v>
          </cell>
          <cell r="M178">
            <v>4.2026266416510492</v>
          </cell>
          <cell r="N178">
            <v>10.732454639534579</v>
          </cell>
          <cell r="O178">
            <v>11.846038863976078</v>
          </cell>
        </row>
        <row r="179">
          <cell r="A179" t="str">
            <v>2011 AUG</v>
          </cell>
          <cell r="M179">
            <v>5.2098950524737706</v>
          </cell>
          <cell r="N179">
            <v>12.697245601583482</v>
          </cell>
          <cell r="O179">
            <v>11.98808637378999</v>
          </cell>
        </row>
        <row r="180">
          <cell r="A180" t="str">
            <v>2011 SEP</v>
          </cell>
          <cell r="M180">
            <v>5.404398061871051</v>
          </cell>
          <cell r="N180">
            <v>14.533176133201941</v>
          </cell>
          <cell r="O180">
            <v>11.427514792899423</v>
          </cell>
        </row>
        <row r="181">
          <cell r="A181" t="str">
            <v>2011 OCT</v>
          </cell>
          <cell r="M181">
            <v>6.0934579439252055</v>
          </cell>
          <cell r="N181">
            <v>11.11971815243445</v>
          </cell>
          <cell r="O181">
            <v>9.4298245614035014</v>
          </cell>
        </row>
        <row r="182">
          <cell r="A182" t="str">
            <v>2011 NOV</v>
          </cell>
          <cell r="M182">
            <v>5.5949272659455263</v>
          </cell>
          <cell r="N182">
            <v>7.4912909772947804</v>
          </cell>
          <cell r="O182">
            <v>7.4100719424460504</v>
          </cell>
        </row>
        <row r="183">
          <cell r="A183" t="str">
            <v>2011 DEC</v>
          </cell>
          <cell r="M183">
            <v>5.0000000000000027</v>
          </cell>
          <cell r="N183">
            <v>3.6286731732003399</v>
          </cell>
          <cell r="O183">
            <v>5.2575488454706969</v>
          </cell>
        </row>
        <row r="184">
          <cell r="A184" t="str">
            <v>2012 JAN</v>
          </cell>
          <cell r="M184">
            <v>4.6624393882879565</v>
          </cell>
          <cell r="N184">
            <v>3.2801285838394256</v>
          </cell>
          <cell r="O184">
            <v>4.4381824586121912</v>
          </cell>
        </row>
        <row r="185">
          <cell r="A185" t="str">
            <v>2012 FEB</v>
          </cell>
          <cell r="M185">
            <v>4.9645390070922026</v>
          </cell>
          <cell r="N185">
            <v>2.9468851914665048</v>
          </cell>
          <cell r="O185">
            <v>4.0014040014039995</v>
          </cell>
        </row>
        <row r="186">
          <cell r="A186" t="str">
            <v>2012 MAR</v>
          </cell>
          <cell r="M186">
            <v>4.6079524340393823</v>
          </cell>
          <cell r="N186">
            <v>2.6080135369679653</v>
          </cell>
          <cell r="O186">
            <v>3.1075418994413582</v>
          </cell>
        </row>
        <row r="187">
          <cell r="A187" t="str">
            <v>2012 APR</v>
          </cell>
          <cell r="M187">
            <v>3.4801925212884028</v>
          </cell>
          <cell r="N187">
            <v>1.5320022706161192</v>
          </cell>
          <cell r="O187">
            <v>2.2253129346314244</v>
          </cell>
        </row>
        <row r="188">
          <cell r="A188" t="str">
            <v>2012 MAY</v>
          </cell>
          <cell r="M188">
            <v>2.3503488799118535</v>
          </cell>
          <cell r="N188">
            <v>0.51071362097376938</v>
          </cell>
          <cell r="O188">
            <v>-3.4328870580141335E-2</v>
          </cell>
        </row>
        <row r="189">
          <cell r="A189" t="str">
            <v>2012 JUN</v>
          </cell>
          <cell r="M189">
            <v>1.4571948998178454</v>
          </cell>
          <cell r="N189">
            <v>-0.44699138998643356</v>
          </cell>
          <cell r="O189">
            <v>-2.1665538253215906</v>
          </cell>
        </row>
        <row r="190">
          <cell r="A190" t="str">
            <v>2012 JUL</v>
          </cell>
          <cell r="M190">
            <v>1.0082823190493224</v>
          </cell>
          <cell r="N190">
            <v>-0.42933132583618933</v>
          </cell>
          <cell r="O190">
            <v>-4.0093551620447716</v>
          </cell>
        </row>
        <row r="191">
          <cell r="A191" t="str">
            <v>2012 AUG</v>
          </cell>
          <cell r="M191">
            <v>0.14250089063055832</v>
          </cell>
          <cell r="N191">
            <v>-0.27957711220621195</v>
          </cell>
          <cell r="O191">
            <v>-4.6210106382978653</v>
          </cell>
        </row>
        <row r="192">
          <cell r="A192" t="str">
            <v>2012 SEP</v>
          </cell>
          <cell r="M192">
            <v>-1.2376237623762578</v>
          </cell>
          <cell r="N192">
            <v>-1.7904925370254114</v>
          </cell>
          <cell r="O192">
            <v>-5.4098904746100267</v>
          </cell>
        </row>
        <row r="193">
          <cell r="A193" t="str">
            <v>2012 OCT</v>
          </cell>
          <cell r="M193">
            <v>-1.65609584214232</v>
          </cell>
          <cell r="N193">
            <v>-0.78214809710459887</v>
          </cell>
          <cell r="O193">
            <v>-5.3106212424849666</v>
          </cell>
        </row>
        <row r="194">
          <cell r="A194" t="str">
            <v>2012 NOV</v>
          </cell>
          <cell r="M194">
            <v>-1.2363122571529395</v>
          </cell>
          <cell r="N194">
            <v>-0.96549981134337792</v>
          </cell>
          <cell r="O194">
            <v>-5.4922973878097938</v>
          </cell>
        </row>
        <row r="195">
          <cell r="A195" t="str">
            <v>2012 DEC</v>
          </cell>
          <cell r="M195">
            <v>-0.35536602700782816</v>
          </cell>
          <cell r="N195">
            <v>-0.33087474519114651</v>
          </cell>
          <cell r="O195">
            <v>-4.5899426257171765</v>
          </cell>
        </row>
        <row r="196">
          <cell r="A196" t="str">
            <v>2013 JAN</v>
          </cell>
          <cell r="M196">
            <v>0.57020669992872197</v>
          </cell>
          <cell r="N196">
            <v>-0.74165826556313619</v>
          </cell>
          <cell r="O196">
            <v>-3.8448566610455139</v>
          </cell>
        </row>
        <row r="197">
          <cell r="A197" t="str">
            <v>2013 FEB</v>
          </cell>
          <cell r="M197">
            <v>0.28449502133712556</v>
          </cell>
          <cell r="N197">
            <v>-2.0582415058843821</v>
          </cell>
          <cell r="O197">
            <v>-2.8687141410732178</v>
          </cell>
        </row>
        <row r="198">
          <cell r="A198" t="str">
            <v>2013 MAR</v>
          </cell>
          <cell r="M198">
            <v>0.60390763765544364</v>
          </cell>
          <cell r="N198">
            <v>-1.2955310488900091</v>
          </cell>
          <cell r="O198">
            <v>-1.3884185573992627</v>
          </cell>
        </row>
        <row r="199">
          <cell r="A199" t="str">
            <v>2013 APR</v>
          </cell>
          <cell r="M199">
            <v>1.7531305903398846</v>
          </cell>
          <cell r="N199">
            <v>0.19833793405589673</v>
          </cell>
          <cell r="O199">
            <v>-0.61224489795916337</v>
          </cell>
        </row>
        <row r="200">
          <cell r="A200" t="str">
            <v>2013 MAY</v>
          </cell>
          <cell r="M200">
            <v>2.6193039110154333</v>
          </cell>
          <cell r="N200">
            <v>2.1786661620882137</v>
          </cell>
          <cell r="O200">
            <v>-0.85851648351647869</v>
          </cell>
        </row>
        <row r="201">
          <cell r="A201" t="str">
            <v>2013 JUN</v>
          </cell>
          <cell r="M201">
            <v>2.8725314183123931</v>
          </cell>
          <cell r="N201">
            <v>3.2058703285667933</v>
          </cell>
          <cell r="O201">
            <v>-2.0069204152249176</v>
          </cell>
        </row>
        <row r="202">
          <cell r="A202" t="str">
            <v>2013 JUL</v>
          </cell>
          <cell r="M202">
            <v>2.0677361853832483</v>
          </cell>
          <cell r="N202">
            <v>2.3730640141416068</v>
          </cell>
          <cell r="O202">
            <v>-3.0281935259310737</v>
          </cell>
        </row>
        <row r="203">
          <cell r="A203" t="str">
            <v>2013 AUG</v>
          </cell>
          <cell r="M203">
            <v>1.6364283173248086</v>
          </cell>
          <cell r="N203">
            <v>0.38544295153853686</v>
          </cell>
          <cell r="O203">
            <v>-3.380968978738208</v>
          </cell>
        </row>
        <row r="204">
          <cell r="A204" t="str">
            <v>2013 SEP</v>
          </cell>
          <cell r="M204">
            <v>1.8617973505191718</v>
          </cell>
          <cell r="N204">
            <v>0.75478799308482458</v>
          </cell>
          <cell r="O204">
            <v>-3.1578947368421053</v>
          </cell>
        </row>
        <row r="205">
          <cell r="A205" t="str">
            <v>2013 OCT</v>
          </cell>
          <cell r="M205">
            <v>1.2898602651379463</v>
          </cell>
          <cell r="N205">
            <v>-0.46381175130673541</v>
          </cell>
          <cell r="O205">
            <v>-3.3509700176366888</v>
          </cell>
        </row>
        <row r="206">
          <cell r="A206" t="str">
            <v>2013 NOV</v>
          </cell>
          <cell r="M206">
            <v>0.25035765379113117</v>
          </cell>
          <cell r="N206">
            <v>0.18582768383638512</v>
          </cell>
          <cell r="O206">
            <v>-3.9688164422395475</v>
          </cell>
        </row>
        <row r="207">
          <cell r="A207" t="str">
            <v>2013 DEC</v>
          </cell>
          <cell r="M207">
            <v>-0.42796005706133183</v>
          </cell>
          <cell r="N207">
            <v>9.9576145619450246E-2</v>
          </cell>
          <cell r="O207">
            <v>-4.5277679518924794</v>
          </cell>
        </row>
        <row r="208">
          <cell r="A208" t="str">
            <v>2014 JAN</v>
          </cell>
          <cell r="M208">
            <v>-1.5237420269312734</v>
          </cell>
          <cell r="N208">
            <v>-0.26901208136419924</v>
          </cell>
          <cell r="O208">
            <v>-5.8926692388635651</v>
          </cell>
        </row>
        <row r="209">
          <cell r="A209" t="str">
            <v>2014 FEB</v>
          </cell>
          <cell r="M209">
            <v>-1.8085106382978753</v>
          </cell>
          <cell r="N209">
            <v>-0.83045500375196846</v>
          </cell>
          <cell r="O209">
            <v>-7.5052119527449639</v>
          </cell>
        </row>
        <row r="210">
          <cell r="A210" t="str">
            <v>2014 MAR</v>
          </cell>
          <cell r="M210">
            <v>-1.8714689265537008</v>
          </cell>
          <cell r="N210">
            <v>-1.1347049209253053</v>
          </cell>
          <cell r="O210">
            <v>-9.2719780219780219</v>
          </cell>
        </row>
        <row r="211">
          <cell r="A211" t="str">
            <v>2014 APR</v>
          </cell>
          <cell r="M211">
            <v>-2.4964838255977426</v>
          </cell>
          <cell r="N211">
            <v>-2.8856195341266453</v>
          </cell>
          <cell r="O211">
            <v>-9.822039698836436</v>
          </cell>
        </row>
        <row r="212">
          <cell r="A212" t="str">
            <v>2014 MAY</v>
          </cell>
          <cell r="M212">
            <v>-2.7972027972027873</v>
          </cell>
          <cell r="N212">
            <v>-4.1821661295592314</v>
          </cell>
          <cell r="O212">
            <v>-8.6248701073779124</v>
          </cell>
        </row>
        <row r="213">
          <cell r="A213" t="str">
            <v>2014 JUN</v>
          </cell>
          <cell r="M213">
            <v>-3.4205933682373466</v>
          </cell>
          <cell r="N213">
            <v>-5.8822216132152851</v>
          </cell>
          <cell r="O213">
            <v>-7.097457627118632</v>
          </cell>
        </row>
        <row r="214">
          <cell r="A214" t="str">
            <v>2014 JUL</v>
          </cell>
          <cell r="M214">
            <v>-3.5626964722319152</v>
          </cell>
          <cell r="N214">
            <v>-5.7958130146134188</v>
          </cell>
          <cell r="O214">
            <v>-6.0660445082555698</v>
          </cell>
        </row>
        <row r="215">
          <cell r="A215" t="str">
            <v>2014 AUG</v>
          </cell>
          <cell r="M215">
            <v>-4.2002100105005393</v>
          </cell>
          <cell r="N215">
            <v>-6.0228325607444395</v>
          </cell>
          <cell r="O215">
            <v>-6.0245310245310497</v>
          </cell>
        </row>
        <row r="216">
          <cell r="A216" t="str">
            <v>2014 SEP</v>
          </cell>
          <cell r="M216">
            <v>-3.9015817223198628</v>
          </cell>
          <cell r="N216">
            <v>-6.9569130169037052</v>
          </cell>
          <cell r="O216">
            <v>-5.3260869565217295</v>
          </cell>
        </row>
        <row r="217">
          <cell r="A217" t="str">
            <v>2014 OCT</v>
          </cell>
          <cell r="M217">
            <v>-3.0774672798019305</v>
          </cell>
          <cell r="N217">
            <v>-7.4165443520625249</v>
          </cell>
          <cell r="O217">
            <v>-4.3065693430656982</v>
          </cell>
        </row>
        <row r="218">
          <cell r="A218" t="str">
            <v>2014 NOV</v>
          </cell>
          <cell r="M218">
            <v>-1.7838030681412973</v>
          </cell>
          <cell r="N218">
            <v>-8.2167581674535786</v>
          </cell>
          <cell r="O218">
            <v>-3.0258302583025682</v>
          </cell>
        </row>
        <row r="219">
          <cell r="A219" t="str">
            <v>2014 DEC</v>
          </cell>
          <cell r="M219">
            <v>-1.2893982808022801</v>
          </cell>
          <cell r="N219">
            <v>-7.1178070860662812</v>
          </cell>
          <cell r="O219">
            <v>-2.5935531678399357</v>
          </cell>
        </row>
        <row r="220">
          <cell r="A220" t="str">
            <v>2015 JAN</v>
          </cell>
          <cell r="M220">
            <v>-1.0075566750629765</v>
          </cell>
          <cell r="N220">
            <v>-6.6845379497161987</v>
          </cell>
          <cell r="O220">
            <v>-2.534476332463659</v>
          </cell>
        </row>
        <row r="221">
          <cell r="A221" t="str">
            <v>2015 FEB</v>
          </cell>
          <cell r="M221">
            <v>-1.5529071867099924</v>
          </cell>
          <cell r="N221">
            <v>-5.1891980037415264</v>
          </cell>
          <cell r="O221">
            <v>-3.0052592036063164</v>
          </cell>
        </row>
        <row r="222">
          <cell r="A222" t="str">
            <v>2015 MAR</v>
          </cell>
          <cell r="M222">
            <v>-2.626844188557024</v>
          </cell>
          <cell r="N222">
            <v>-5.9301298814250529</v>
          </cell>
          <cell r="O222">
            <v>-3.7471612414837216</v>
          </cell>
        </row>
        <row r="223">
          <cell r="A223" t="str">
            <v>2015 APR</v>
          </cell>
          <cell r="M223">
            <v>-3.2095203750450949</v>
          </cell>
          <cell r="N223">
            <v>-5.6345024920548292</v>
          </cell>
          <cell r="O223">
            <v>-4.098671726755212</v>
          </cell>
        </row>
        <row r="224">
          <cell r="A224" t="str">
            <v>2015 MAY</v>
          </cell>
          <cell r="M224">
            <v>-3.7769784172661871</v>
          </cell>
          <cell r="N224">
            <v>-7.8730369635731963</v>
          </cell>
          <cell r="O224">
            <v>-4.3972706595905926</v>
          </cell>
        </row>
        <row r="225">
          <cell r="A225" t="str">
            <v>2015 JUN</v>
          </cell>
          <cell r="M225">
            <v>-3.6863028550777077</v>
          </cell>
          <cell r="N225">
            <v>-8.8953396030947847</v>
          </cell>
          <cell r="O225">
            <v>-4.7510452299505941</v>
          </cell>
        </row>
        <row r="226">
          <cell r="A226" t="str">
            <v>2015 JUL</v>
          </cell>
          <cell r="M226">
            <v>-3.9478449837015797</v>
          </cell>
          <cell r="N226">
            <v>-9.264243345481713</v>
          </cell>
          <cell r="O226">
            <v>-5.4260603744745746</v>
          </cell>
        </row>
        <row r="227">
          <cell r="A227" t="str">
            <v>2015 AUG</v>
          </cell>
          <cell r="M227">
            <v>-3.5805626598465619</v>
          </cell>
          <cell r="N227">
            <v>-7.5043678373758596</v>
          </cell>
          <cell r="O227">
            <v>-6.1420345489443324</v>
          </cell>
        </row>
        <row r="228">
          <cell r="A228" t="str">
            <v>2015 SEP</v>
          </cell>
          <cell r="M228">
            <v>-3.4747622531089721</v>
          </cell>
          <cell r="N228">
            <v>-5.4256465996754715</v>
          </cell>
          <cell r="O228">
            <v>-7.0417145044010612</v>
          </cell>
        </row>
        <row r="229">
          <cell r="A229" t="str">
            <v>2015 OCT</v>
          </cell>
          <cell r="M229">
            <v>-3.2116788321167924</v>
          </cell>
          <cell r="N229">
            <v>-5.0166259623006573</v>
          </cell>
          <cell r="O229">
            <v>-7.9710144927536097</v>
          </cell>
        </row>
        <row r="230">
          <cell r="A230" t="str">
            <v>2015 NOV</v>
          </cell>
          <cell r="M230">
            <v>-3.2328369051943202</v>
          </cell>
          <cell r="N230">
            <v>-3.4975867971155457</v>
          </cell>
          <cell r="O230">
            <v>-8.181126331811269</v>
          </cell>
        </row>
        <row r="231">
          <cell r="A231" t="str">
            <v>2015 DEC</v>
          </cell>
          <cell r="M231">
            <v>-3.0116110304789538</v>
          </cell>
          <cell r="N231">
            <v>-4.4292910229646871</v>
          </cell>
          <cell r="O231">
            <v>-7.9497907949790658</v>
          </cell>
        </row>
        <row r="232">
          <cell r="A232" t="str">
            <v>2016 JAN</v>
          </cell>
          <cell r="M232">
            <v>-2.508178844056673</v>
          </cell>
          <cell r="N232">
            <v>-5.2067047267235287</v>
          </cell>
          <cell r="O232">
            <v>-6.9598470363288838</v>
          </cell>
        </row>
        <row r="233">
          <cell r="A233" t="str">
            <v>2016 FEB</v>
          </cell>
          <cell r="M233">
            <v>0</v>
          </cell>
          <cell r="N233">
            <v>-5.2325017921537746</v>
          </cell>
          <cell r="O233">
            <v>-4.2989930286599574</v>
          </cell>
        </row>
        <row r="234">
          <cell r="A234" t="str">
            <v>2016 MAR</v>
          </cell>
          <cell r="M234">
            <v>1.7738359201773775</v>
          </cell>
          <cell r="N234">
            <v>-4.3830384625428165</v>
          </cell>
          <cell r="O234">
            <v>-1.5729453401494242</v>
          </cell>
        </row>
        <row r="235">
          <cell r="A235" t="str">
            <v>2016 APR</v>
          </cell>
          <cell r="M235">
            <v>3.9120715350223554</v>
          </cell>
          <cell r="N235">
            <v>-1.8934270943354949</v>
          </cell>
          <cell r="O235">
            <v>0.67273446774831369</v>
          </cell>
        </row>
        <row r="236">
          <cell r="A236" t="str">
            <v>2016 MAY</v>
          </cell>
          <cell r="M236">
            <v>4.074766355140178</v>
          </cell>
          <cell r="N236">
            <v>1.2255393722264296</v>
          </cell>
          <cell r="O236">
            <v>1.4274385408406061</v>
          </cell>
        </row>
        <row r="237">
          <cell r="A237" t="str">
            <v>2016 JUN</v>
          </cell>
          <cell r="M237">
            <v>4.9530956848030083</v>
          </cell>
          <cell r="N237">
            <v>6.1065733438053291</v>
          </cell>
          <cell r="O237">
            <v>2.9928172386273117</v>
          </cell>
        </row>
        <row r="238">
          <cell r="A238" t="str">
            <v>2016 JUL</v>
          </cell>
          <cell r="M238">
            <v>5.9577677224736201</v>
          </cell>
          <cell r="N238">
            <v>8.2737556189216974</v>
          </cell>
          <cell r="O238">
            <v>5.8585858585858341</v>
          </cell>
        </row>
        <row r="239">
          <cell r="A239" t="str">
            <v>2016 AUG</v>
          </cell>
          <cell r="M239">
            <v>8.4122773777946431</v>
          </cell>
          <cell r="N239">
            <v>10.297302573369759</v>
          </cell>
          <cell r="O239">
            <v>9.4478527607362004</v>
          </cell>
        </row>
        <row r="240">
          <cell r="A240" t="str">
            <v>2016 SEP</v>
          </cell>
          <cell r="M240">
            <v>10.193255020841212</v>
          </cell>
          <cell r="N240">
            <v>10.240733292009041</v>
          </cell>
          <cell r="O240">
            <v>12.144915603128833</v>
          </cell>
        </row>
        <row r="241">
          <cell r="A241" t="str">
            <v>2016 OCT</v>
          </cell>
          <cell r="M241">
            <v>10.972850678733053</v>
          </cell>
          <cell r="N241">
            <v>11.928116909685919</v>
          </cell>
          <cell r="O241">
            <v>14.546208039784487</v>
          </cell>
        </row>
        <row r="242">
          <cell r="A242" t="str">
            <v>2016 NOV</v>
          </cell>
          <cell r="M242">
            <v>10.885885885885875</v>
          </cell>
          <cell r="N242">
            <v>12.46207677232284</v>
          </cell>
          <cell r="O242">
            <v>16.038126813095722</v>
          </cell>
        </row>
        <row r="243">
          <cell r="A243" t="str">
            <v>2016 DEC</v>
          </cell>
          <cell r="M243">
            <v>10.213243546576873</v>
          </cell>
          <cell r="N243">
            <v>14.307541626380015</v>
          </cell>
          <cell r="O243">
            <v>17.107438016528903</v>
          </cell>
        </row>
        <row r="244">
          <cell r="A244" t="str">
            <v>2017 JAN</v>
          </cell>
          <cell r="M244">
            <v>9.7688292319164471</v>
          </cell>
          <cell r="N244">
            <v>16.378516626820904</v>
          </cell>
          <cell r="O244">
            <v>17.591450883682715</v>
          </cell>
        </row>
        <row r="245">
          <cell r="A245" t="str">
            <v>2017 FEB</v>
          </cell>
          <cell r="M245">
            <v>7.923697725605269</v>
          </cell>
          <cell r="N245">
            <v>14.264955771699222</v>
          </cell>
          <cell r="O245">
            <v>16.025900445163906</v>
          </cell>
        </row>
        <row r="246">
          <cell r="A246" t="str">
            <v>2017 MAR</v>
          </cell>
          <cell r="M246">
            <v>8.061002178649245</v>
          </cell>
          <cell r="N246">
            <v>15.01383888008349</v>
          </cell>
          <cell r="O246">
            <v>15.62125449460645</v>
          </cell>
        </row>
        <row r="247">
          <cell r="A247" t="str">
            <v>2017 APR</v>
          </cell>
          <cell r="M247">
            <v>6.3463607027608688</v>
          </cell>
          <cell r="N247">
            <v>13.054574004355551</v>
          </cell>
          <cell r="O247">
            <v>13.443396226415102</v>
          </cell>
        </row>
        <row r="248">
          <cell r="A248" t="str">
            <v>2017 MAY</v>
          </cell>
          <cell r="M248">
            <v>6.7887931034482891</v>
          </cell>
          <cell r="N248">
            <v>15.28690123091522</v>
          </cell>
          <cell r="O248">
            <v>13.174354964816265</v>
          </cell>
        </row>
        <row r="249">
          <cell r="A249" t="str">
            <v>2017 JUN</v>
          </cell>
          <cell r="M249">
            <v>6.00643546657132</v>
          </cell>
          <cell r="N249">
            <v>12.248275137573815</v>
          </cell>
          <cell r="O249">
            <v>12.282061216582713</v>
          </cell>
        </row>
        <row r="250">
          <cell r="A250" t="str">
            <v>2017 JUL</v>
          </cell>
          <cell r="M250">
            <v>6.0142348754448314</v>
          </cell>
          <cell r="N250">
            <v>10.293986585029566</v>
          </cell>
          <cell r="O250">
            <v>10.91603053435116</v>
          </cell>
        </row>
        <row r="251">
          <cell r="A251" t="str">
            <v>2017 AUG</v>
          </cell>
          <cell r="M251">
            <v>5.0681579867179254</v>
          </cell>
          <cell r="N251">
            <v>7.6745422444766787</v>
          </cell>
          <cell r="O251">
            <v>9.3796711509715909</v>
          </cell>
        </row>
        <row r="252">
          <cell r="A252" t="str">
            <v>2017 SEP</v>
          </cell>
          <cell r="M252">
            <v>3.0949105914718018</v>
          </cell>
          <cell r="N252">
            <v>6.5331430612901169</v>
          </cell>
          <cell r="O252">
            <v>7.3421439060205484</v>
          </cell>
        </row>
        <row r="253">
          <cell r="A253" t="str">
            <v>2017 OCT</v>
          </cell>
          <cell r="M253">
            <v>2.1066938498131118</v>
          </cell>
          <cell r="N253">
            <v>6.3415097326476655</v>
          </cell>
          <cell r="O253">
            <v>6.4761215629522608</v>
          </cell>
        </row>
        <row r="254">
          <cell r="A254" t="str">
            <v>2017 NOV</v>
          </cell>
          <cell r="M254">
            <v>1.624915368991207</v>
          </cell>
          <cell r="N254">
            <v>5.173902605769487</v>
          </cell>
          <cell r="O254">
            <v>5.3928571428571566</v>
          </cell>
        </row>
        <row r="255">
          <cell r="A255" t="str">
            <v>2017 DEC</v>
          </cell>
          <cell r="M255">
            <v>1.561439239646977</v>
          </cell>
          <cell r="N255">
            <v>3.3285631237583853</v>
          </cell>
          <cell r="O255">
            <v>4.304869442484148</v>
          </cell>
        </row>
        <row r="256">
          <cell r="A256" t="str">
            <v>2018 JAN</v>
          </cell>
          <cell r="M256">
            <v>1.4945652173913209</v>
          </cell>
          <cell r="N256">
            <v>3.1037136881412826</v>
          </cell>
          <cell r="O256">
            <v>3.7049982523592977</v>
          </cell>
        </row>
        <row r="257">
          <cell r="A257" t="str">
            <v>2018 FEB</v>
          </cell>
          <cell r="M257">
            <v>0.54384772263764503</v>
          </cell>
          <cell r="N257">
            <v>3.0753665269625459</v>
          </cell>
          <cell r="O257">
            <v>3.1391698639693058</v>
          </cell>
        </row>
        <row r="258">
          <cell r="A258" t="str">
            <v>2018 MAR</v>
          </cell>
          <cell r="M258">
            <v>-0.4032258064516186</v>
          </cell>
          <cell r="N258">
            <v>3.2034791006775984</v>
          </cell>
          <cell r="O258">
            <v>1.796821008984121</v>
          </cell>
        </row>
        <row r="259">
          <cell r="A259" t="str">
            <v>2018 APR</v>
          </cell>
          <cell r="M259">
            <v>0</v>
          </cell>
          <cell r="N259">
            <v>3.8347883512158676</v>
          </cell>
          <cell r="O259">
            <v>1.9057519057519154</v>
          </cell>
        </row>
        <row r="260">
          <cell r="A260" t="str">
            <v>2018 MAY</v>
          </cell>
          <cell r="M260">
            <v>0.47090480995626066</v>
          </cell>
          <cell r="N260">
            <v>3.3295407743222545</v>
          </cell>
          <cell r="O260">
            <v>2.4870466321243434</v>
          </cell>
        </row>
        <row r="261">
          <cell r="A261" t="str">
            <v>2018 JUN</v>
          </cell>
          <cell r="M261">
            <v>0.94435075885329223</v>
          </cell>
          <cell r="N261">
            <v>4.0016110292903981</v>
          </cell>
          <cell r="O261">
            <v>3.3126293995859091</v>
          </cell>
        </row>
        <row r="262">
          <cell r="A262" t="str">
            <v>2018 JUL</v>
          </cell>
          <cell r="M262">
            <v>0.53709298422289165</v>
          </cell>
          <cell r="N262">
            <v>4.9081803772064347</v>
          </cell>
          <cell r="O262">
            <v>3.6132140399174117</v>
          </cell>
        </row>
        <row r="263">
          <cell r="A263" t="str">
            <v>2018 AUG</v>
          </cell>
          <cell r="M263">
            <v>0</v>
          </cell>
          <cell r="N263">
            <v>5.9721023165201244</v>
          </cell>
          <cell r="O263">
            <v>2.8698325930987476</v>
          </cell>
        </row>
        <row r="264">
          <cell r="A264" t="str">
            <v>2018 SEP</v>
          </cell>
          <cell r="M264">
            <v>0.40026684456303346</v>
          </cell>
          <cell r="N264">
            <v>6.3424786668726822</v>
          </cell>
          <cell r="O264">
            <v>2.9753761969904446</v>
          </cell>
        </row>
        <row r="265">
          <cell r="A265" t="str">
            <v>2018 OCT</v>
          </cell>
          <cell r="M265">
            <v>0.39933444259566536</v>
          </cell>
          <cell r="N265">
            <v>5.9283953324063337</v>
          </cell>
          <cell r="O265">
            <v>2.3785253143051257</v>
          </cell>
        </row>
        <row r="266">
          <cell r="A266" t="str">
            <v>2018 NOV</v>
          </cell>
          <cell r="M266">
            <v>0.59960026648901588</v>
          </cell>
          <cell r="N266">
            <v>5.5027257426377076</v>
          </cell>
          <cell r="O266">
            <v>2.2704168078617135</v>
          </cell>
        </row>
        <row r="267">
          <cell r="A267" t="str">
            <v>2018 DEC</v>
          </cell>
          <cell r="M267">
            <v>1.3368983957219205</v>
          </cell>
          <cell r="N267">
            <v>6.6934635091762162</v>
          </cell>
          <cell r="O267">
            <v>3.0108254397834782</v>
          </cell>
        </row>
        <row r="268">
          <cell r="A268" t="str">
            <v>2019 JAN</v>
          </cell>
          <cell r="M268">
            <v>1.5060240963855136</v>
          </cell>
          <cell r="N268">
            <v>5.1481128590573064</v>
          </cell>
          <cell r="O268">
            <v>3.0333670374115558</v>
          </cell>
        </row>
        <row r="269">
          <cell r="A269" t="str">
            <v>2019 FEB</v>
          </cell>
          <cell r="M269">
            <v>1.5551048005409189</v>
          </cell>
          <cell r="N269">
            <v>5.3726545787630018</v>
          </cell>
          <cell r="O269">
            <v>3.719986472776482</v>
          </cell>
        </row>
        <row r="270">
          <cell r="A270" t="str">
            <v>2019 MAR</v>
          </cell>
          <cell r="M270">
            <v>0.70850202429150089</v>
          </cell>
          <cell r="N270">
            <v>3.0785780150416091</v>
          </cell>
          <cell r="O270">
            <v>2.5797691785471808</v>
          </cell>
        </row>
        <row r="271">
          <cell r="A271" t="str">
            <v>2019 APR</v>
          </cell>
          <cell r="M271">
            <v>2.1240728253540206</v>
          </cell>
          <cell r="N271">
            <v>2.7365689557955162</v>
          </cell>
          <cell r="O271">
            <v>2.6861611696701719</v>
          </cell>
        </row>
        <row r="272">
          <cell r="A272" t="str">
            <v>2019 MAY</v>
          </cell>
          <cell r="M272">
            <v>4.1513223970539066</v>
          </cell>
          <cell r="N272">
            <v>1.2493571644299357</v>
          </cell>
          <cell r="O272">
            <v>1.5503875968992376</v>
          </cell>
        </row>
        <row r="273">
          <cell r="A273" t="str">
            <v>2019 JUN</v>
          </cell>
          <cell r="M273">
            <v>5.5462746408285986</v>
          </cell>
          <cell r="N273">
            <v>0.27378257416189333</v>
          </cell>
          <cell r="O273">
            <v>1.603206412825674</v>
          </cell>
        </row>
        <row r="274">
          <cell r="A274" t="str">
            <v>2019 JUL</v>
          </cell>
          <cell r="M274">
            <v>4.9749582637729706</v>
          </cell>
          <cell r="N274">
            <v>-0.7899504641957471</v>
          </cell>
          <cell r="O274">
            <v>1.4613085353702964</v>
          </cell>
        </row>
        <row r="275">
          <cell r="A275" t="str">
            <v>2019 AUG</v>
          </cell>
          <cell r="M275">
            <v>3.6593479707252206</v>
          </cell>
          <cell r="N275">
            <v>-2.2491752392732076</v>
          </cell>
          <cell r="O275">
            <v>1.9594818997010834</v>
          </cell>
        </row>
        <row r="276">
          <cell r="A276" t="str">
            <v>2019 SEP</v>
          </cell>
          <cell r="M276">
            <v>2.857142857142851</v>
          </cell>
          <cell r="N276">
            <v>-2.2366037359720892</v>
          </cell>
          <cell r="O276">
            <v>2.7897708402524048</v>
          </cell>
        </row>
        <row r="277">
          <cell r="A277" t="str">
            <v>2019 OCT</v>
          </cell>
          <cell r="M277">
            <v>1.9224395094464739</v>
          </cell>
          <cell r="N277">
            <v>-3.138170285614343</v>
          </cell>
          <cell r="O277">
            <v>1.9913707268503154</v>
          </cell>
        </row>
        <row r="278">
          <cell r="A278" t="str">
            <v>2019 NOV</v>
          </cell>
          <cell r="M278">
            <v>0.33112582781456479</v>
          </cell>
          <cell r="N278">
            <v>-4.4868377850833268</v>
          </cell>
          <cell r="O278">
            <v>0.56328694499671117</v>
          </cell>
        </row>
        <row r="279">
          <cell r="A279" t="str">
            <v>2019 DEC</v>
          </cell>
          <cell r="M279">
            <v>-1.0883905013192696</v>
          </cell>
          <cell r="N279">
            <v>-6.1297372108166117</v>
          </cell>
          <cell r="O279">
            <v>-0.39408866995075847</v>
          </cell>
        </row>
        <row r="280">
          <cell r="A280" t="str">
            <v>2020 JAN</v>
          </cell>
          <cell r="M280">
            <v>-1.0880316518298521</v>
          </cell>
          <cell r="N280">
            <v>-6.6018071254207191</v>
          </cell>
          <cell r="O280">
            <v>0.35982989859337167</v>
          </cell>
        </row>
        <row r="281">
          <cell r="A281" t="str">
            <v>2020 FEB</v>
          </cell>
          <cell r="M281">
            <v>1.0652463382157087</v>
          </cell>
          <cell r="N281">
            <v>-4.342395477317095</v>
          </cell>
          <cell r="O281">
            <v>2.4453863710466113</v>
          </cell>
        </row>
        <row r="282">
          <cell r="A282" t="str">
            <v>2020 MAR</v>
          </cell>
          <cell r="M282">
            <v>4.4221105527638107</v>
          </cell>
          <cell r="N282">
            <v>-2.1200031426923274</v>
          </cell>
          <cell r="O282">
            <v>5.129053606882878</v>
          </cell>
        </row>
        <row r="283">
          <cell r="A283" t="str">
            <v>2020 APR</v>
          </cell>
          <cell r="M283">
            <v>5.8104985143611536</v>
          </cell>
          <cell r="N283">
            <v>-0.85480832828405373</v>
          </cell>
          <cell r="O283">
            <v>6.1258278145695266</v>
          </cell>
        </row>
        <row r="284">
          <cell r="A284" t="str">
            <v>2020 MAY</v>
          </cell>
          <cell r="M284">
            <v>5.0466088074574103</v>
          </cell>
          <cell r="N284">
            <v>-2.1124151647210176</v>
          </cell>
          <cell r="O284">
            <v>5.4098904746100267</v>
          </cell>
        </row>
        <row r="285">
          <cell r="A285" t="str">
            <v>2020 JUN</v>
          </cell>
          <cell r="M285">
            <v>2.7223805001582853</v>
          </cell>
          <cell r="N285">
            <v>-1.4727051897574484</v>
          </cell>
          <cell r="O285">
            <v>4.3063773833004246</v>
          </cell>
        </row>
        <row r="286">
          <cell r="A286" t="str">
            <v>2020 JUL</v>
          </cell>
          <cell r="M286">
            <v>1.46310432569973</v>
          </cell>
          <cell r="N286">
            <v>-1.4399148240585813</v>
          </cell>
          <cell r="O286">
            <v>3.6661211129296247</v>
          </cell>
        </row>
        <row r="287">
          <cell r="A287" t="str">
            <v>2020 AUG</v>
          </cell>
          <cell r="M287">
            <v>-1.2516046213093819</v>
          </cell>
          <cell r="N287">
            <v>-0.58624328935992487</v>
          </cell>
          <cell r="O287">
            <v>3.4201954397394139</v>
          </cell>
        </row>
        <row r="288">
          <cell r="A288" t="str">
            <v>2020 SEP</v>
          </cell>
          <cell r="M288">
            <v>-1.6149870801033366</v>
          </cell>
          <cell r="N288">
            <v>-0.70019930015032761</v>
          </cell>
          <cell r="O288">
            <v>2.9079159935379644</v>
          </cell>
        </row>
        <row r="289">
          <cell r="A289" t="str">
            <v>2020 OCT</v>
          </cell>
          <cell r="M289">
            <v>-1.4308943089430775</v>
          </cell>
          <cell r="N289">
            <v>0.70366697208395601</v>
          </cell>
          <cell r="O289">
            <v>2.8636511552229127</v>
          </cell>
        </row>
        <row r="290">
          <cell r="A290" t="str">
            <v>2020 NOV</v>
          </cell>
          <cell r="M290">
            <v>0.85808580858085148</v>
          </cell>
          <cell r="N290">
            <v>3.7666140866428353</v>
          </cell>
          <cell r="O290">
            <v>5.2718286655683642</v>
          </cell>
        </row>
        <row r="291">
          <cell r="A291" t="str">
            <v>2020 DEC</v>
          </cell>
          <cell r="M291">
            <v>1.8006002000667005</v>
          </cell>
          <cell r="N291">
            <v>5.9856760161034464</v>
          </cell>
          <cell r="O291">
            <v>6.1325420375865667</v>
          </cell>
        </row>
        <row r="292">
          <cell r="A292" t="str">
            <v>2021 JAN</v>
          </cell>
          <cell r="M292">
            <v>0.86666666666667425</v>
          </cell>
          <cell r="N292">
            <v>6.4002326683694184</v>
          </cell>
          <cell r="O292">
            <v>6.8122555410691161</v>
          </cell>
        </row>
        <row r="293">
          <cell r="A293" t="str">
            <v>2021 FEB</v>
          </cell>
          <cell r="M293">
            <v>-0.3952569169960391</v>
          </cell>
          <cell r="N293">
            <v>5.0499726497561266</v>
          </cell>
          <cell r="O293">
            <v>5.2832590706556308</v>
          </cell>
        </row>
        <row r="294">
          <cell r="A294" t="str">
            <v>2021 MAR</v>
          </cell>
          <cell r="M294">
            <v>-2.7590632017965797</v>
          </cell>
          <cell r="N294">
            <v>4.3680935208244929</v>
          </cell>
          <cell r="O294">
            <v>5.6657223796033982</v>
          </cell>
        </row>
        <row r="295">
          <cell r="A295" t="str">
            <v>2021 APR</v>
          </cell>
          <cell r="M295">
            <v>-4.1809672386895365</v>
          </cell>
          <cell r="N295">
            <v>5.0403765334114672</v>
          </cell>
          <cell r="O295">
            <v>8.6115444617784878</v>
          </cell>
        </row>
        <row r="296">
          <cell r="A296" t="str">
            <v>2021 MAY</v>
          </cell>
          <cell r="M296">
            <v>-5.3855569155446696</v>
          </cell>
          <cell r="N296">
            <v>5.4190223190033784</v>
          </cell>
          <cell r="O296">
            <v>12.090680100755664</v>
          </cell>
        </row>
      </sheetData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Sheet1 (monthly)"/>
      <sheetName val="Charts (M+A)"/>
      <sheetName val="PBData"/>
      <sheetName val="MPR Chart"/>
      <sheetName val="DfW"/>
    </sheetNames>
    <sheetDataSet>
      <sheetData sheetId="0" refreshError="1"/>
      <sheetData sheetId="1" refreshError="1"/>
      <sheetData sheetId="2" refreshError="1"/>
      <sheetData sheetId="3">
        <row r="27">
          <cell r="C27">
            <v>1.0306960000000001</v>
          </cell>
          <cell r="D27">
            <v>5.701257</v>
          </cell>
          <cell r="E27">
            <v>6.7319529999999999</v>
          </cell>
          <cell r="I27">
            <v>0.60994360000000003</v>
          </cell>
          <cell r="J27">
            <v>3.9460150000000001</v>
          </cell>
          <cell r="K27">
            <v>4.5559589999999996</v>
          </cell>
        </row>
        <row r="28">
          <cell r="C28">
            <v>1.053423</v>
          </cell>
          <cell r="D28">
            <v>6.0233410000000003</v>
          </cell>
          <cell r="E28">
            <v>7.0767639999999998</v>
          </cell>
          <cell r="I28">
            <v>0.28046389999999999</v>
          </cell>
          <cell r="J28">
            <v>4.6731429999999996</v>
          </cell>
          <cell r="K28">
            <v>4.953608</v>
          </cell>
        </row>
        <row r="29">
          <cell r="C29">
            <v>1.012891</v>
          </cell>
          <cell r="D29">
            <v>6.3008870000000003</v>
          </cell>
          <cell r="E29">
            <v>7.3137780000000001</v>
          </cell>
          <cell r="I29">
            <v>0.43328850000000002</v>
          </cell>
          <cell r="J29">
            <v>4.7799870000000002</v>
          </cell>
          <cell r="K29">
            <v>5.2132750000000003</v>
          </cell>
        </row>
        <row r="30">
          <cell r="C30">
            <v>0.95196630000000004</v>
          </cell>
          <cell r="D30">
            <v>5.6323129999999999</v>
          </cell>
          <cell r="E30">
            <v>6.5842790000000004</v>
          </cell>
          <cell r="I30">
            <v>0.46853109999999998</v>
          </cell>
          <cell r="J30">
            <v>5.2944620000000002</v>
          </cell>
          <cell r="K30">
            <v>5.7629929999999998</v>
          </cell>
        </row>
        <row r="31">
          <cell r="C31">
            <v>0.32140289999999999</v>
          </cell>
          <cell r="D31">
            <v>6.9069320000000003</v>
          </cell>
          <cell r="E31">
            <v>7.2283350000000004</v>
          </cell>
          <cell r="I31">
            <v>0.51579120000000001</v>
          </cell>
          <cell r="J31">
            <v>5.934984</v>
          </cell>
          <cell r="K31">
            <v>6.4507750000000001</v>
          </cell>
        </row>
        <row r="32">
          <cell r="C32">
            <v>0.30305949999999998</v>
          </cell>
          <cell r="D32">
            <v>7.2976840000000003</v>
          </cell>
          <cell r="E32">
            <v>7.6007439999999997</v>
          </cell>
          <cell r="I32">
            <v>0.75318439999999998</v>
          </cell>
          <cell r="J32">
            <v>7.5696139999999996</v>
          </cell>
          <cell r="K32">
            <v>8.3227989999999998</v>
          </cell>
        </row>
        <row r="33">
          <cell r="C33">
            <v>0.22816410000000001</v>
          </cell>
          <cell r="D33">
            <v>6.9409619999999999</v>
          </cell>
          <cell r="E33">
            <v>7.1691260000000003</v>
          </cell>
          <cell r="I33">
            <v>0.5050713</v>
          </cell>
          <cell r="J33">
            <v>8.5943839999999998</v>
          </cell>
          <cell r="K33">
            <v>9.099456</v>
          </cell>
        </row>
        <row r="34">
          <cell r="C34">
            <v>0.42748550000000002</v>
          </cell>
          <cell r="D34">
            <v>7.0245550000000003</v>
          </cell>
          <cell r="E34">
            <v>7.4520400000000002</v>
          </cell>
          <cell r="I34">
            <v>0.45068510000000001</v>
          </cell>
          <cell r="J34">
            <v>5.9631540000000003</v>
          </cell>
          <cell r="K34">
            <v>6.4138390000000003</v>
          </cell>
        </row>
        <row r="35">
          <cell r="C35">
            <v>1.3177099999999999</v>
          </cell>
          <cell r="D35">
            <v>9.0100599999999993</v>
          </cell>
          <cell r="E35">
            <v>10.327769999999999</v>
          </cell>
          <cell r="I35">
            <v>0.75439999999999996</v>
          </cell>
          <cell r="J35">
            <v>11.384829999999999</v>
          </cell>
          <cell r="K35">
            <v>12.13923</v>
          </cell>
        </row>
        <row r="36">
          <cell r="C36">
            <v>3.2021269999999999</v>
          </cell>
          <cell r="D36">
            <v>10.0695</v>
          </cell>
          <cell r="E36">
            <v>13.27163</v>
          </cell>
          <cell r="I36">
            <v>3.8276300000000001</v>
          </cell>
          <cell r="J36">
            <v>14.563829999999999</v>
          </cell>
          <cell r="K36">
            <v>18.391459999999999</v>
          </cell>
        </row>
        <row r="37">
          <cell r="C37">
            <v>3.8240409999999998</v>
          </cell>
          <cell r="D37">
            <v>9.5013199999999998</v>
          </cell>
          <cell r="E37">
            <v>13.32536</v>
          </cell>
          <cell r="I37">
            <v>2.9486970000000001</v>
          </cell>
          <cell r="J37">
            <v>22.968679999999999</v>
          </cell>
          <cell r="K37">
            <v>25.917369999999998</v>
          </cell>
        </row>
        <row r="38">
          <cell r="C38">
            <v>4.0114320000000001</v>
          </cell>
          <cell r="D38">
            <v>9.6111400000000007</v>
          </cell>
          <cell r="E38">
            <v>13.62257</v>
          </cell>
          <cell r="I38">
            <v>2.1937489999999999</v>
          </cell>
          <cell r="J38">
            <v>15.71613</v>
          </cell>
          <cell r="K38">
            <v>17.909880000000001</v>
          </cell>
        </row>
        <row r="39">
          <cell r="C39">
            <v>4.3127250000000004</v>
          </cell>
          <cell r="D39">
            <v>10.197760000000001</v>
          </cell>
          <cell r="E39">
            <v>14.510479999999999</v>
          </cell>
          <cell r="I39">
            <v>0.97436389999999995</v>
          </cell>
          <cell r="J39">
            <v>12.50375</v>
          </cell>
          <cell r="K39">
            <v>13.478120000000001</v>
          </cell>
        </row>
        <row r="40">
          <cell r="C40">
            <v>2.6601469999999998</v>
          </cell>
          <cell r="D40">
            <v>10.78595</v>
          </cell>
          <cell r="E40">
            <v>13.446099999999999</v>
          </cell>
          <cell r="I40">
            <v>1.3813949999999999</v>
          </cell>
          <cell r="J40">
            <v>12.710319999999999</v>
          </cell>
          <cell r="K40">
            <v>14.09172</v>
          </cell>
        </row>
      </sheetData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NST8(1)"/>
      <sheetName val="ONST8(2)"/>
      <sheetName val="FAME Persistence2"/>
      <sheetName val="ONST1"/>
      <sheetName val="Calcs"/>
      <sheetName val="Calcs2"/>
      <sheetName val="MPR chart"/>
      <sheetName val="Df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4">
          <cell r="R64">
            <v>0</v>
          </cell>
          <cell r="T64">
            <v>0.77653813634603397</v>
          </cell>
        </row>
        <row r="65">
          <cell r="R65">
            <v>0</v>
          </cell>
          <cell r="T65">
            <v>0.57050823418353502</v>
          </cell>
        </row>
        <row r="66">
          <cell r="R66">
            <v>5.0000000000000711E-2</v>
          </cell>
          <cell r="T66">
            <v>0.54879149803007676</v>
          </cell>
        </row>
        <row r="67">
          <cell r="R67">
            <v>0.15000000000000213</v>
          </cell>
          <cell r="T67">
            <v>0.67965549750721488</v>
          </cell>
        </row>
        <row r="68">
          <cell r="R68">
            <v>0.20000000000000284</v>
          </cell>
          <cell r="T68">
            <v>0.90206130492657177</v>
          </cell>
        </row>
        <row r="69">
          <cell r="R69">
            <v>0.25</v>
          </cell>
          <cell r="T69">
            <v>1.3570731140423915</v>
          </cell>
        </row>
        <row r="70">
          <cell r="R70">
            <v>0.34999999999999787</v>
          </cell>
          <cell r="T70">
            <v>2.0009293027744297</v>
          </cell>
        </row>
        <row r="71">
          <cell r="R71">
            <v>0.39999999999999858</v>
          </cell>
          <cell r="T71">
            <v>2.6194307548967606</v>
          </cell>
        </row>
        <row r="72">
          <cell r="R72">
            <v>0.44999999999999929</v>
          </cell>
          <cell r="T72">
            <v>3.2039882222119074</v>
          </cell>
        </row>
        <row r="73">
          <cell r="R73">
            <v>0.5</v>
          </cell>
          <cell r="T73">
            <v>3.4577008604467325</v>
          </cell>
        </row>
        <row r="74">
          <cell r="R74">
            <v>0.44999999999999929</v>
          </cell>
          <cell r="T74">
            <v>3.3202773450791661</v>
          </cell>
        </row>
        <row r="75">
          <cell r="R75">
            <v>0.44999999999999574</v>
          </cell>
          <cell r="T75">
            <v>3.1327388779708065</v>
          </cell>
        </row>
        <row r="76">
          <cell r="R76">
            <v>0.54999999999999361</v>
          </cell>
          <cell r="T76">
            <v>3.0659230033327289</v>
          </cell>
        </row>
        <row r="77">
          <cell r="R77">
            <v>0.60000000000000142</v>
          </cell>
          <cell r="T77">
            <v>3.0042231172697438</v>
          </cell>
        </row>
        <row r="78">
          <cell r="R78">
            <v>0.55000000000000782</v>
          </cell>
          <cell r="T78">
            <v>2.6769118154445435</v>
          </cell>
        </row>
        <row r="79">
          <cell r="R79">
            <v>0.45000000000000639</v>
          </cell>
          <cell r="T79">
            <v>2.2097009515454999</v>
          </cell>
        </row>
        <row r="80">
          <cell r="R80">
            <v>0.30000000000000426</v>
          </cell>
          <cell r="T80">
            <v>1.5789418482519713</v>
          </cell>
        </row>
        <row r="81">
          <cell r="R81">
            <v>0.14999999999999858</v>
          </cell>
          <cell r="T81">
            <v>0.96639018435015256</v>
          </cell>
        </row>
        <row r="82">
          <cell r="R82">
            <v>9.9999999999994316E-2</v>
          </cell>
          <cell r="T82">
            <v>0.57939634923317618</v>
          </cell>
        </row>
        <row r="83">
          <cell r="R83">
            <v>0</v>
          </cell>
          <cell r="T83">
            <v>-4.5883399310461231E-2</v>
          </cell>
        </row>
        <row r="84">
          <cell r="R84">
            <v>-0.19999999999999574</v>
          </cell>
          <cell r="T84">
            <v>-0.9295478181979111</v>
          </cell>
        </row>
        <row r="85">
          <cell r="R85">
            <v>-0.39999999999999858</v>
          </cell>
          <cell r="T85">
            <v>-1.9129040516788662</v>
          </cell>
        </row>
        <row r="86">
          <cell r="R86">
            <v>-0.64999999999999858</v>
          </cell>
          <cell r="T86">
            <v>-2.8515657617160408</v>
          </cell>
        </row>
        <row r="87">
          <cell r="R87">
            <v>-0.90000000000000213</v>
          </cell>
          <cell r="T87">
            <v>-3.3647118090539552</v>
          </cell>
        </row>
        <row r="88">
          <cell r="R88">
            <v>-0.95000000000000639</v>
          </cell>
          <cell r="T88">
            <v>-3.2837380359388595</v>
          </cell>
        </row>
        <row r="89">
          <cell r="R89">
            <v>-0.91065645965520403</v>
          </cell>
          <cell r="T89">
            <v>-2.8195959864900675</v>
          </cell>
        </row>
        <row r="90">
          <cell r="R90">
            <v>-0.84250783399921403</v>
          </cell>
          <cell r="T90">
            <v>-2.2655206012861049</v>
          </cell>
        </row>
        <row r="91">
          <cell r="R91">
            <v>-0.68049018858270216</v>
          </cell>
          <cell r="T91">
            <v>-1.9291687504985346</v>
          </cell>
        </row>
        <row r="92">
          <cell r="R92">
            <v>-0.53084926482847905</v>
          </cell>
          <cell r="T92">
            <v>-1.7696224711063655</v>
          </cell>
        </row>
        <row r="93">
          <cell r="R93">
            <v>-0.42708753407528377</v>
          </cell>
          <cell r="T93">
            <v>-1.4421977042932235</v>
          </cell>
        </row>
        <row r="94">
          <cell r="R94">
            <v>-0.34613460111631866</v>
          </cell>
          <cell r="T94">
            <v>-0.98941505885492997</v>
          </cell>
        </row>
        <row r="95">
          <cell r="R95">
            <v>-0.23705833565997381</v>
          </cell>
          <cell r="T95">
            <v>-0.40928216722183414</v>
          </cell>
        </row>
        <row r="96">
          <cell r="R96">
            <v>-0.19592270152956814</v>
          </cell>
          <cell r="T96">
            <v>0.2175835756695495</v>
          </cell>
        </row>
        <row r="97">
          <cell r="R97">
            <v>-0.18546122527993703</v>
          </cell>
          <cell r="T97">
            <v>0.56077866694164347</v>
          </cell>
        </row>
        <row r="98">
          <cell r="R98">
            <v>-0.12946876600592105</v>
          </cell>
          <cell r="T98">
            <v>0.7936501870452215</v>
          </cell>
        </row>
        <row r="99">
          <cell r="R99">
            <v>-0.21753737097314385</v>
          </cell>
          <cell r="T99">
            <v>1.0326864585341993</v>
          </cell>
        </row>
        <row r="100">
          <cell r="R100">
            <v>-0.29119848330833165</v>
          </cell>
          <cell r="T100">
            <v>1.068824665309732</v>
          </cell>
        </row>
        <row r="101">
          <cell r="R101">
            <v>-0.18903424405693059</v>
          </cell>
          <cell r="T101">
            <v>1.143855841203377</v>
          </cell>
        </row>
        <row r="102">
          <cell r="R102">
            <v>-4.8298456319184169E-2</v>
          </cell>
          <cell r="T102">
            <v>1.2004954131666328</v>
          </cell>
        </row>
        <row r="103">
          <cell r="R103">
            <v>0.14802687233165202</v>
          </cell>
          <cell r="T103">
            <v>1.3205264635066696</v>
          </cell>
        </row>
        <row r="104">
          <cell r="R104">
            <v>0.17717438362015869</v>
          </cell>
          <cell r="T104">
            <v>1.3318133911104069</v>
          </cell>
        </row>
        <row r="105">
          <cell r="R105">
            <v>8.2699603252759601E-2</v>
          </cell>
          <cell r="T105">
            <v>1.0485983124157059</v>
          </cell>
        </row>
        <row r="106">
          <cell r="R106">
            <v>-1.6909910140384454E-2</v>
          </cell>
          <cell r="T106">
            <v>0.86889921648014035</v>
          </cell>
        </row>
        <row r="107">
          <cell r="R107">
            <v>-6.547489424667674E-2</v>
          </cell>
          <cell r="T107">
            <v>0.82056001672014844</v>
          </cell>
        </row>
        <row r="108">
          <cell r="R108">
            <v>6.4532911537767745E-2</v>
          </cell>
          <cell r="T108">
            <v>1.2060932163826417</v>
          </cell>
        </row>
        <row r="109">
          <cell r="R109">
            <v>0.19943723286700532</v>
          </cell>
          <cell r="T109">
            <v>1.7598803110885903</v>
          </cell>
        </row>
        <row r="110">
          <cell r="R110">
            <v>0.21019343238470256</v>
          </cell>
          <cell r="T110">
            <v>1.9479437093813137</v>
          </cell>
        </row>
        <row r="111">
          <cell r="R111">
            <v>5.0520524007875878E-2</v>
          </cell>
          <cell r="T111">
            <v>1.8140436748911875</v>
          </cell>
        </row>
        <row r="112">
          <cell r="R112">
            <v>-0.12148818445673726</v>
          </cell>
          <cell r="T112">
            <v>1.3952523412672666</v>
          </cell>
        </row>
        <row r="113">
          <cell r="R113">
            <v>-0.27059148759035878</v>
          </cell>
          <cell r="T113">
            <v>0.93800321792615682</v>
          </cell>
        </row>
        <row r="114">
          <cell r="R114">
            <v>-0.20042396891021141</v>
          </cell>
          <cell r="T114">
            <v>0.8707351730655406</v>
          </cell>
        </row>
        <row r="115">
          <cell r="R115">
            <v>9.0537526937268353E-2</v>
          </cell>
          <cell r="T115">
            <v>1.0916437860694765</v>
          </cell>
        </row>
        <row r="116">
          <cell r="R116">
            <v>0.32634824905331783</v>
          </cell>
          <cell r="T116">
            <v>1.2726210531416382</v>
          </cell>
        </row>
        <row r="117">
          <cell r="R117">
            <v>0.43462092772688621</v>
          </cell>
          <cell r="T117">
            <v>1.3874017545928907</v>
          </cell>
        </row>
        <row r="118">
          <cell r="R118">
            <v>0.39361785055780274</v>
          </cell>
          <cell r="T118">
            <v>1.4300765196093383</v>
          </cell>
        </row>
        <row r="119">
          <cell r="R119">
            <v>0.33005881562963424</v>
          </cell>
          <cell r="T119">
            <v>1.3974230697578012</v>
          </cell>
        </row>
        <row r="120">
          <cell r="R120">
            <v>0.2389525574552458</v>
          </cell>
          <cell r="T120">
            <v>1.284023668022487</v>
          </cell>
        </row>
        <row r="121">
          <cell r="R121">
            <v>0.16425481170911738</v>
          </cell>
          <cell r="T121">
            <v>1.290604698756789</v>
          </cell>
        </row>
        <row r="122">
          <cell r="R122">
            <v>9.8790425353666222E-2</v>
          </cell>
          <cell r="T122">
            <v>1.30705687170405</v>
          </cell>
        </row>
        <row r="123">
          <cell r="R123">
            <v>-0.10365686803810803</v>
          </cell>
          <cell r="T123">
            <v>1.033416049468538</v>
          </cell>
        </row>
        <row r="124">
          <cell r="R124">
            <v>-0.2593429828057161</v>
          </cell>
          <cell r="T124">
            <v>0.89174383054315887</v>
          </cell>
        </row>
        <row r="125">
          <cell r="R125">
            <v>-0.23385647548631283</v>
          </cell>
          <cell r="T125">
            <v>0.9117729299184103</v>
          </cell>
        </row>
        <row r="126">
          <cell r="R126">
            <v>-0.20309136982693232</v>
          </cell>
          <cell r="T126">
            <v>0.72499503936864262</v>
          </cell>
        </row>
        <row r="127">
          <cell r="R127">
            <v>-4.3924831871297698E-2</v>
          </cell>
          <cell r="T127">
            <v>0.75256573319216613</v>
          </cell>
        </row>
        <row r="128">
          <cell r="R128">
            <v>7.1764386543097913E-2</v>
          </cell>
          <cell r="T128">
            <v>0.77556773381790389</v>
          </cell>
        </row>
        <row r="129">
          <cell r="R129">
            <v>9.6432832937505708E-2</v>
          </cell>
          <cell r="T129">
            <v>0.72225734655347673</v>
          </cell>
        </row>
        <row r="130">
          <cell r="R130">
            <v>0.18974867233937687</v>
          </cell>
          <cell r="T130">
            <v>0.80429977875726111</v>
          </cell>
        </row>
        <row r="131">
          <cell r="R131">
            <v>0.21270267607138393</v>
          </cell>
          <cell r="T131">
            <v>0.94770627015294451</v>
          </cell>
        </row>
        <row r="132">
          <cell r="R132">
            <v>0.23487784162502123</v>
          </cell>
          <cell r="T132">
            <v>1.0961404606710894</v>
          </cell>
        </row>
        <row r="133">
          <cell r="R133">
            <v>0.16980980265517687</v>
          </cell>
          <cell r="T133">
            <v>1.0696907668978366</v>
          </cell>
        </row>
        <row r="134">
          <cell r="R134">
            <v>9.9335922399408361E-2</v>
          </cell>
          <cell r="T134">
            <v>1.0993951553985992</v>
          </cell>
        </row>
        <row r="135">
          <cell r="R135">
            <v>-2.5485935237796298E-2</v>
          </cell>
          <cell r="T135">
            <v>0.92018548400851885</v>
          </cell>
        </row>
        <row r="136">
          <cell r="R136">
            <v>-3.4491452447198867E-2</v>
          </cell>
          <cell r="T136">
            <v>0.98688276459939406</v>
          </cell>
        </row>
        <row r="137">
          <cell r="R137">
            <v>3.2574444230938582E-2</v>
          </cell>
          <cell r="T137">
            <v>1.0729846831055101</v>
          </cell>
        </row>
        <row r="138">
          <cell r="R138">
            <v>-9.8368984532669401E-2</v>
          </cell>
          <cell r="T138">
            <v>0.89663623989763441</v>
          </cell>
        </row>
        <row r="139">
          <cell r="R139">
            <v>-5.3470363622487582E-3</v>
          </cell>
          <cell r="T139">
            <v>1.1162607730238017</v>
          </cell>
        </row>
        <row r="140">
          <cell r="R140">
            <v>0.11228017348031116</v>
          </cell>
          <cell r="T140">
            <v>1.2300486806591748</v>
          </cell>
        </row>
        <row r="141">
          <cell r="R141">
            <v>6.9274653523056173E-2</v>
          </cell>
          <cell r="T141">
            <v>1.1609424876119172</v>
          </cell>
        </row>
        <row r="142">
          <cell r="R142">
            <v>0.18981807621807434</v>
          </cell>
          <cell r="T142">
            <v>1.3020083845473607</v>
          </cell>
        </row>
        <row r="143">
          <cell r="R143">
            <v>0.21543354590196628</v>
          </cell>
          <cell r="T143">
            <v>1.0795204086020587</v>
          </cell>
        </row>
        <row r="144">
          <cell r="R144">
            <v>0.23339149911701895</v>
          </cell>
          <cell r="T144">
            <v>0.81109563490840308</v>
          </cell>
        </row>
        <row r="145">
          <cell r="R145">
            <v>0.45931679359370037</v>
          </cell>
          <cell r="T145">
            <v>0.97766133006615874</v>
          </cell>
        </row>
        <row r="146">
          <cell r="R146">
            <v>0.53045207533084593</v>
          </cell>
          <cell r="T146">
            <v>0.96789054594472046</v>
          </cell>
        </row>
        <row r="147">
          <cell r="R147">
            <v>0.43058352598929872</v>
          </cell>
          <cell r="T147">
            <v>1.0198440690941395</v>
          </cell>
        </row>
        <row r="148">
          <cell r="R148">
            <v>0.13661719185883925</v>
          </cell>
          <cell r="T148">
            <v>0.82980220445828645</v>
          </cell>
        </row>
        <row r="149">
          <cell r="R149">
            <v>-0.16978844099116586</v>
          </cell>
          <cell r="T149">
            <v>0.62294915657693162</v>
          </cell>
        </row>
        <row r="150">
          <cell r="R150">
            <v>-0.23484955437592347</v>
          </cell>
          <cell r="T150">
            <v>0.77651259136236694</v>
          </cell>
        </row>
        <row r="151">
          <cell r="R151">
            <v>-0.15179480201936713</v>
          </cell>
          <cell r="T151">
            <v>1.0234831605936539</v>
          </cell>
        </row>
        <row r="152">
          <cell r="R152">
            <v>7.3320414408602375E-2</v>
          </cell>
          <cell r="T152">
            <v>1.4573910050809302</v>
          </cell>
        </row>
        <row r="153">
          <cell r="R153">
            <v>0.23324861821038212</v>
          </cell>
          <cell r="T153">
            <v>1.5198164071020757</v>
          </cell>
        </row>
        <row r="154">
          <cell r="R154">
            <v>0.1854241708647919</v>
          </cell>
          <cell r="T154">
            <v>0.9541913576954536</v>
          </cell>
        </row>
        <row r="155">
          <cell r="R155">
            <v>0.13101300820573769</v>
          </cell>
          <cell r="T155">
            <v>0.1925245673546884</v>
          </cell>
        </row>
        <row r="156">
          <cell r="R156">
            <v>9.8912410864919309E-2</v>
          </cell>
          <cell r="T156">
            <v>-0.6152291846068848</v>
          </cell>
        </row>
        <row r="157">
          <cell r="R157">
            <v>-9.0850615926655109E-2</v>
          </cell>
          <cell r="T157">
            <v>-1.601803454260013</v>
          </cell>
        </row>
        <row r="158">
          <cell r="R158">
            <v>-0.25003256486861503</v>
          </cell>
          <cell r="T158">
            <v>-1.9306560656160552</v>
          </cell>
        </row>
        <row r="159">
          <cell r="R159">
            <v>-0.37167661987193412</v>
          </cell>
          <cell r="T159">
            <v>-1.5862167573848489</v>
          </cell>
        </row>
        <row r="160">
          <cell r="R160">
            <v>-0.5757209082878525</v>
          </cell>
          <cell r="T160">
            <v>-1.3243035210179777</v>
          </cell>
        </row>
        <row r="161">
          <cell r="R161">
            <v>-0.47093946746437609</v>
          </cell>
          <cell r="T161">
            <v>-0.42229142946411868</v>
          </cell>
        </row>
        <row r="162">
          <cell r="R162">
            <v>-0.10988687801874875</v>
          </cell>
          <cell r="T162">
            <v>0.72329117654045227</v>
          </cell>
        </row>
        <row r="163">
          <cell r="R163">
            <v>1.4299406732590114E-2</v>
          </cell>
          <cell r="T163">
            <v>0.92648398378688723</v>
          </cell>
        </row>
        <row r="164">
          <cell r="R164">
            <v>8.6197822457162232E-2</v>
          </cell>
          <cell r="T164">
            <v>1.1212270944479779</v>
          </cell>
        </row>
        <row r="165">
          <cell r="R165">
            <v>0.11699833964879502</v>
          </cell>
          <cell r="T165">
            <v>1.174653643704644</v>
          </cell>
        </row>
        <row r="166">
          <cell r="R166">
            <v>-0.16667525323031995</v>
          </cell>
          <cell r="T166">
            <v>0.25802000258013069</v>
          </cell>
        </row>
        <row r="167">
          <cell r="R167">
            <v>-0.23090322852635481</v>
          </cell>
          <cell r="T167">
            <v>-0.14811111549286898</v>
          </cell>
        </row>
        <row r="168">
          <cell r="R168">
            <v>-0.10871949840186801</v>
          </cell>
          <cell r="T168">
            <v>5.1357281898764165E-2</v>
          </cell>
        </row>
        <row r="169">
          <cell r="R169">
            <v>-1.0967785977076261E-2</v>
          </cell>
          <cell r="T169">
            <v>0.39549809334094588</v>
          </cell>
        </row>
        <row r="170">
          <cell r="R170">
            <v>0.20631251201539058</v>
          </cell>
          <cell r="T170">
            <v>1.190386283954374</v>
          </cell>
        </row>
        <row r="171">
          <cell r="R171">
            <v>0.36297720124753852</v>
          </cell>
          <cell r="T171">
            <v>1.7803058539567158</v>
          </cell>
        </row>
        <row r="172">
          <cell r="R172">
            <v>0.29752055887597706</v>
          </cell>
          <cell r="T172">
            <v>1.6186349110769933</v>
          </cell>
        </row>
        <row r="173">
          <cell r="R173">
            <v>9.5211082581101891E-2</v>
          </cell>
          <cell r="T173">
            <v>1.1119547983487212</v>
          </cell>
        </row>
        <row r="174">
          <cell r="R174">
            <v>8.6561647500737138E-2</v>
          </cell>
          <cell r="T174">
            <v>1.0417321490998921</v>
          </cell>
        </row>
        <row r="175">
          <cell r="R175">
            <v>6.4853820338793611E-2</v>
          </cell>
          <cell r="T175">
            <v>1.2240791219492015</v>
          </cell>
        </row>
        <row r="176">
          <cell r="R176">
            <v>0.11411416112305872</v>
          </cell>
          <cell r="T176">
            <v>1.8005125471275549</v>
          </cell>
        </row>
        <row r="177">
          <cell r="R177">
            <v>0.19844543266570369</v>
          </cell>
          <cell r="T177">
            <v>2.4406783298331325</v>
          </cell>
        </row>
        <row r="178">
          <cell r="R178">
            <v>2.8048050413378434E-2</v>
          </cell>
          <cell r="T178">
            <v>2.4868799106753743</v>
          </cell>
        </row>
        <row r="179">
          <cell r="R179">
            <v>-0.12172845694664503</v>
          </cell>
          <cell r="T179">
            <v>2.2858222697197133</v>
          </cell>
        </row>
        <row r="180">
          <cell r="R180">
            <v>-9.4841167777019564E-2</v>
          </cell>
          <cell r="T180">
            <v>2.1002696547841828</v>
          </cell>
        </row>
        <row r="181">
          <cell r="R181">
            <v>-7.2128204232868143E-2</v>
          </cell>
          <cell r="T181">
            <v>1.6822627732709305</v>
          </cell>
        </row>
        <row r="182">
          <cell r="R182">
            <v>-1.5869890984244961E-2</v>
          </cell>
          <cell r="T182">
            <v>1.4711711328236676</v>
          </cell>
        </row>
        <row r="183">
          <cell r="R183">
            <v>0.19578248834423917</v>
          </cell>
          <cell r="T183">
            <v>1.7728238964180729</v>
          </cell>
        </row>
        <row r="184">
          <cell r="R184">
            <v>0.1760019009792515</v>
          </cell>
          <cell r="T184">
            <v>1.6311270077819078</v>
          </cell>
        </row>
        <row r="185">
          <cell r="R185">
            <v>0.19326354465980344</v>
          </cell>
          <cell r="T185">
            <v>1.691143741174145</v>
          </cell>
        </row>
        <row r="186">
          <cell r="R186">
            <v>0.26212093198031994</v>
          </cell>
          <cell r="T186">
            <v>1.7845339494095169</v>
          </cell>
        </row>
        <row r="187">
          <cell r="R187">
            <v>7.5944085269725292E-2</v>
          </cell>
          <cell r="T187">
            <v>1.2462094080219257</v>
          </cell>
        </row>
        <row r="188">
          <cell r="R188">
            <v>-2.042420401835443E-4</v>
          </cell>
          <cell r="T188">
            <v>1.0760261926150299</v>
          </cell>
        </row>
        <row r="189">
          <cell r="R189">
            <v>-3.1786650961507235E-3</v>
          </cell>
          <cell r="T189">
            <v>1.0934745453645345</v>
          </cell>
        </row>
        <row r="190">
          <cell r="R190">
            <v>-0.12268873531611035</v>
          </cell>
          <cell r="T190">
            <v>0.89892974479065524</v>
          </cell>
        </row>
        <row r="191">
          <cell r="R191">
            <v>-9.4758918251553581E-2</v>
          </cell>
          <cell r="T191">
            <v>0.88167526632814153</v>
          </cell>
        </row>
        <row r="192">
          <cell r="R192">
            <v>0.11172431992725151</v>
          </cell>
          <cell r="T192">
            <v>1.1058395995285177</v>
          </cell>
        </row>
        <row r="193">
          <cell r="R193">
            <v>0.11889479190072549</v>
          </cell>
          <cell r="T193">
            <v>1.1223490368283282</v>
          </cell>
        </row>
        <row r="194">
          <cell r="R194">
            <v>0.14470409723048405</v>
          </cell>
          <cell r="T194">
            <v>1.0739338747767655</v>
          </cell>
        </row>
        <row r="195">
          <cell r="R195">
            <v>0.28370780199275814</v>
          </cell>
          <cell r="T195">
            <v>1.2629897356195277</v>
          </cell>
        </row>
        <row r="196">
          <cell r="R196">
            <v>0.20965261137420654</v>
          </cell>
          <cell r="T196">
            <v>1.2366173540185876</v>
          </cell>
        </row>
        <row r="197">
          <cell r="R197">
            <v>0.25777384022185146</v>
          </cell>
          <cell r="T197">
            <v>1.2025141029795785</v>
          </cell>
        </row>
        <row r="198">
          <cell r="R198">
            <v>0.27509541228934609</v>
          </cell>
          <cell r="T198">
            <v>1.1533139581295477</v>
          </cell>
        </row>
        <row r="199">
          <cell r="R199">
            <v>0.15176381261387917</v>
          </cell>
          <cell r="T199">
            <v>1.013295646857113</v>
          </cell>
        </row>
        <row r="200">
          <cell r="R200">
            <v>0.27298179581152837</v>
          </cell>
          <cell r="T200">
            <v>0.99826190285847272</v>
          </cell>
        </row>
        <row r="201">
          <cell r="R201">
            <v>-5.7259001882833616E-2</v>
          </cell>
          <cell r="T201">
            <v>0.16753619289178506</v>
          </cell>
        </row>
        <row r="202">
          <cell r="R202">
            <v>-0.40511811603931847</v>
          </cell>
          <cell r="T202">
            <v>-0.93005653306722236</v>
          </cell>
        </row>
        <row r="203">
          <cell r="R203">
            <v>-0.49057483398187429</v>
          </cell>
          <cell r="T203">
            <v>-1.806888266768679</v>
          </cell>
        </row>
        <row r="204">
          <cell r="R204">
            <v>-0.89015803288884854</v>
          </cell>
          <cell r="T204">
            <v>-2.450709510780972</v>
          </cell>
        </row>
        <row r="205">
          <cell r="R205">
            <v>-0.67571363868337997</v>
          </cell>
          <cell r="T205">
            <v>-1.7476648170199676</v>
          </cell>
        </row>
      </sheetData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People"/>
      <sheetName val="Men"/>
      <sheetName val="Women"/>
      <sheetName val="Calcs"/>
      <sheetName val="MPR charts"/>
      <sheetName val="DfW"/>
    </sheetNames>
    <sheetDataSet>
      <sheetData sheetId="0"/>
      <sheetData sheetId="1"/>
      <sheetData sheetId="2"/>
      <sheetData sheetId="3"/>
      <sheetData sheetId="4">
        <row r="6">
          <cell r="B6">
            <v>345.77314717006453</v>
          </cell>
          <cell r="C6">
            <v>-16.885963772520423</v>
          </cell>
        </row>
        <row r="7">
          <cell r="B7">
            <v>155.17922962316078</v>
          </cell>
          <cell r="C7">
            <v>104.65809285434476</v>
          </cell>
        </row>
        <row r="8">
          <cell r="B8">
            <v>-8.4336081123888427</v>
          </cell>
          <cell r="C8">
            <v>-252.58826805756544</v>
          </cell>
        </row>
        <row r="9">
          <cell r="B9">
            <v>63.910959961535411</v>
          </cell>
          <cell r="C9">
            <v>25.352026218929328</v>
          </cell>
        </row>
        <row r="10">
          <cell r="B10">
            <v>16.703585257769944</v>
          </cell>
          <cell r="C10">
            <v>18.668812984805687</v>
          </cell>
        </row>
        <row r="11">
          <cell r="B11">
            <v>38.347302951894989</v>
          </cell>
          <cell r="C11">
            <v>24.430237358754383</v>
          </cell>
        </row>
        <row r="12">
          <cell r="B12">
            <v>80.06567748809222</v>
          </cell>
          <cell r="C12">
            <v>62.593134868210647</v>
          </cell>
        </row>
      </sheetData>
      <sheetData sheetId="5"/>
      <sheetData sheetId="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Data"/>
      <sheetName val="RPIX(ONS)"/>
      <sheetName val="CPI(ONS)"/>
      <sheetName val="Analysis"/>
      <sheetName val="MPR forecasts"/>
      <sheetName val="ForecastComps"/>
      <sheetName val="MPR Chart"/>
      <sheetName val="DfW"/>
    </sheetNames>
    <sheetDataSet>
      <sheetData sheetId="0"/>
      <sheetData sheetId="1"/>
      <sheetData sheetId="2"/>
      <sheetData sheetId="3"/>
      <sheetData sheetId="4">
        <row r="33">
          <cell r="S33">
            <v>2.9</v>
          </cell>
          <cell r="AI33">
            <v>3.3</v>
          </cell>
        </row>
        <row r="34">
          <cell r="S34">
            <v>4</v>
          </cell>
          <cell r="AI34">
            <v>3.7</v>
          </cell>
        </row>
        <row r="35">
          <cell r="S35">
            <v>4.7</v>
          </cell>
          <cell r="AI35">
            <v>3.6</v>
          </cell>
        </row>
        <row r="36">
          <cell r="S36">
            <v>5.7</v>
          </cell>
          <cell r="AI36">
            <v>3.6</v>
          </cell>
        </row>
        <row r="37">
          <cell r="S37">
            <v>4.8</v>
          </cell>
          <cell r="AI37">
            <v>3.9</v>
          </cell>
        </row>
        <row r="38">
          <cell r="S38">
            <v>4</v>
          </cell>
          <cell r="AI38">
            <v>3.7</v>
          </cell>
        </row>
        <row r="39">
          <cell r="S39">
            <v>4.7</v>
          </cell>
          <cell r="AI39">
            <v>4.4000000000000004</v>
          </cell>
        </row>
        <row r="40">
          <cell r="S40">
            <v>5.7</v>
          </cell>
          <cell r="AI40">
            <v>5.0999999999999996</v>
          </cell>
        </row>
        <row r="41">
          <cell r="S41">
            <v>6.5</v>
          </cell>
          <cell r="AI41">
            <v>5.0999999999999996</v>
          </cell>
        </row>
        <row r="42">
          <cell r="S42">
            <v>5.7</v>
          </cell>
          <cell r="AI42">
            <v>5.7</v>
          </cell>
        </row>
        <row r="43">
          <cell r="S43">
            <v>7.5</v>
          </cell>
          <cell r="AI43">
            <v>6</v>
          </cell>
        </row>
        <row r="44">
          <cell r="S44">
            <v>7.2</v>
          </cell>
          <cell r="AI44">
            <v>5.8</v>
          </cell>
        </row>
        <row r="45">
          <cell r="S45">
            <v>6.7</v>
          </cell>
          <cell r="AI45">
            <v>6.1</v>
          </cell>
        </row>
        <row r="46">
          <cell r="S46">
            <v>7.5</v>
          </cell>
          <cell r="AI46">
            <v>6.2</v>
          </cell>
        </row>
        <row r="47">
          <cell r="S47">
            <v>8</v>
          </cell>
          <cell r="AI47">
            <v>8.1</v>
          </cell>
        </row>
        <row r="48">
          <cell r="S48">
            <v>8.1</v>
          </cell>
          <cell r="AI48">
            <v>8.9</v>
          </cell>
        </row>
        <row r="49">
          <cell r="S49">
            <v>7.1</v>
          </cell>
          <cell r="AI49">
            <v>9.3000000000000007</v>
          </cell>
        </row>
        <row r="50">
          <cell r="S50">
            <v>6.9</v>
          </cell>
          <cell r="AI50">
            <v>8.5</v>
          </cell>
        </row>
        <row r="51">
          <cell r="S51">
            <v>6</v>
          </cell>
          <cell r="AI51">
            <v>6.7</v>
          </cell>
        </row>
        <row r="52">
          <cell r="S52">
            <v>5.3</v>
          </cell>
          <cell r="AI52">
            <v>6.2</v>
          </cell>
        </row>
        <row r="53">
          <cell r="S53">
            <v>5.4</v>
          </cell>
          <cell r="AI53">
            <v>5.6</v>
          </cell>
        </row>
        <row r="54">
          <cell r="S54">
            <v>5.0999999999999996</v>
          </cell>
          <cell r="AI54">
            <v>5.7</v>
          </cell>
        </row>
        <row r="55">
          <cell r="S55">
            <v>4.5</v>
          </cell>
          <cell r="AI55">
            <v>5.3</v>
          </cell>
        </row>
        <row r="56">
          <cell r="S56">
            <v>4.5</v>
          </cell>
          <cell r="AI56">
            <v>4.3</v>
          </cell>
        </row>
        <row r="57">
          <cell r="S57">
            <v>4.3</v>
          </cell>
          <cell r="AI57">
            <v>3.7</v>
          </cell>
        </row>
        <row r="58">
          <cell r="S58">
            <v>4.2</v>
          </cell>
          <cell r="AI58">
            <v>3.4</v>
          </cell>
        </row>
        <row r="59">
          <cell r="S59">
            <v>4.0999999999999996</v>
          </cell>
          <cell r="AI59">
            <v>2.8</v>
          </cell>
        </row>
        <row r="60">
          <cell r="S60">
            <v>3.9</v>
          </cell>
          <cell r="AI60">
            <v>3.1</v>
          </cell>
        </row>
        <row r="61">
          <cell r="S61">
            <v>3.5</v>
          </cell>
          <cell r="AI61">
            <v>2.7</v>
          </cell>
        </row>
        <row r="62">
          <cell r="S62">
            <v>3.9</v>
          </cell>
          <cell r="AI62">
            <v>2.7</v>
          </cell>
        </row>
        <row r="63">
          <cell r="S63">
            <v>3.7</v>
          </cell>
          <cell r="AI63">
            <v>2.4</v>
          </cell>
        </row>
        <row r="64">
          <cell r="S64">
            <v>3.6</v>
          </cell>
          <cell r="AI64">
            <v>2.2000000000000002</v>
          </cell>
        </row>
        <row r="65">
          <cell r="S65">
            <v>3.3</v>
          </cell>
          <cell r="AI65">
            <v>2.2999999999999998</v>
          </cell>
        </row>
        <row r="66">
          <cell r="S66">
            <v>4</v>
          </cell>
          <cell r="AI66">
            <v>2.7</v>
          </cell>
        </row>
        <row r="67">
          <cell r="S67">
            <v>3.7</v>
          </cell>
          <cell r="AI67">
            <v>2.7</v>
          </cell>
        </row>
        <row r="68">
          <cell r="S68">
            <v>3.7</v>
          </cell>
          <cell r="AI68">
            <v>2.9</v>
          </cell>
        </row>
        <row r="69">
          <cell r="S69">
            <v>3.5</v>
          </cell>
          <cell r="AI69">
            <v>2.9</v>
          </cell>
        </row>
        <row r="70">
          <cell r="S70">
            <v>3.5</v>
          </cell>
          <cell r="AI70">
            <v>2.9</v>
          </cell>
        </row>
        <row r="71">
          <cell r="S71">
            <v>3.7</v>
          </cell>
          <cell r="AI71">
            <v>2.8</v>
          </cell>
        </row>
        <row r="72">
          <cell r="S72">
            <v>3.6</v>
          </cell>
          <cell r="AI72">
            <v>2.9</v>
          </cell>
        </row>
        <row r="73">
          <cell r="S73">
            <v>3.9</v>
          </cell>
          <cell r="AI73">
            <v>3.2</v>
          </cell>
        </row>
        <row r="74">
          <cell r="S74">
            <v>3.6</v>
          </cell>
          <cell r="AI74">
            <v>2.9</v>
          </cell>
        </row>
        <row r="75">
          <cell r="S75">
            <v>3.7</v>
          </cell>
          <cell r="AI75">
            <v>2.6</v>
          </cell>
        </row>
        <row r="76">
          <cell r="S76">
            <v>3.8</v>
          </cell>
          <cell r="AI76">
            <v>2.8</v>
          </cell>
        </row>
        <row r="77">
          <cell r="S77">
            <v>4.0999999999999996</v>
          </cell>
          <cell r="AI77">
            <v>2.8</v>
          </cell>
        </row>
        <row r="78">
          <cell r="S78">
            <v>4.0999999999999996</v>
          </cell>
          <cell r="AI78">
            <v>2.6</v>
          </cell>
        </row>
        <row r="79">
          <cell r="S79">
            <v>4.0999999999999996</v>
          </cell>
          <cell r="AI79">
            <v>2.9</v>
          </cell>
        </row>
        <row r="80">
          <cell r="S80">
            <v>4</v>
          </cell>
          <cell r="AI80">
            <v>2.5</v>
          </cell>
        </row>
        <row r="81">
          <cell r="S81">
            <v>3.6</v>
          </cell>
          <cell r="AI81">
            <v>2.5</v>
          </cell>
        </row>
        <row r="82">
          <cell r="S82">
            <v>3.5</v>
          </cell>
          <cell r="AI82">
            <v>2.5</v>
          </cell>
        </row>
        <row r="83">
          <cell r="S83">
            <v>3.3</v>
          </cell>
          <cell r="AI83">
            <v>2.2999999999999998</v>
          </cell>
        </row>
        <row r="84">
          <cell r="S84">
            <v>3.1</v>
          </cell>
          <cell r="AI84">
            <v>2.2000000000000002</v>
          </cell>
        </row>
        <row r="85">
          <cell r="S85">
            <v>3.3</v>
          </cell>
          <cell r="AI85">
            <v>2.2000000000000002</v>
          </cell>
        </row>
        <row r="86">
          <cell r="S86">
            <v>3.2</v>
          </cell>
          <cell r="AI86">
            <v>2.1</v>
          </cell>
        </row>
        <row r="87">
          <cell r="S87">
            <v>3.3</v>
          </cell>
          <cell r="AI87">
            <v>2.1</v>
          </cell>
        </row>
        <row r="88">
          <cell r="S88">
            <v>3.5</v>
          </cell>
          <cell r="AI88">
            <v>2.1</v>
          </cell>
        </row>
        <row r="89">
          <cell r="S89">
            <v>3.3</v>
          </cell>
          <cell r="AI89">
            <v>2.1</v>
          </cell>
        </row>
        <row r="90">
          <cell r="S90">
            <v>2.8</v>
          </cell>
          <cell r="AI90">
            <v>1.9</v>
          </cell>
        </row>
        <row r="91">
          <cell r="S91">
            <v>3</v>
          </cell>
          <cell r="AI91">
            <v>2.2999999999999998</v>
          </cell>
        </row>
        <row r="92">
          <cell r="S92">
            <v>3.2</v>
          </cell>
          <cell r="AI92">
            <v>2.4</v>
          </cell>
        </row>
        <row r="93">
          <cell r="S93">
            <v>2.9</v>
          </cell>
          <cell r="AI93">
            <v>2</v>
          </cell>
        </row>
        <row r="94">
          <cell r="S94">
            <v>3.1</v>
          </cell>
          <cell r="AI94">
            <v>2.4</v>
          </cell>
        </row>
        <row r="95">
          <cell r="S95">
            <v>3.3</v>
          </cell>
          <cell r="AI95">
            <v>1.9</v>
          </cell>
        </row>
        <row r="96">
          <cell r="S96">
            <v>3.2</v>
          </cell>
          <cell r="AI96">
            <v>2</v>
          </cell>
        </row>
        <row r="97">
          <cell r="S97">
            <v>3.4</v>
          </cell>
          <cell r="AI97">
            <v>2.6</v>
          </cell>
        </row>
        <row r="98">
          <cell r="S98">
            <v>3.4</v>
          </cell>
          <cell r="AI98">
            <v>2.9</v>
          </cell>
        </row>
        <row r="99">
          <cell r="S99">
            <v>2.9</v>
          </cell>
          <cell r="AI99">
            <v>2.9</v>
          </cell>
        </row>
        <row r="100">
          <cell r="S100">
            <v>2.9</v>
          </cell>
          <cell r="AI100">
            <v>2.8</v>
          </cell>
        </row>
        <row r="101">
          <cell r="S101">
            <v>3.3</v>
          </cell>
          <cell r="AI101">
            <v>2.6</v>
          </cell>
        </row>
        <row r="102">
          <cell r="S102">
            <v>3.3</v>
          </cell>
          <cell r="AH102">
            <v>1.3</v>
          </cell>
        </row>
        <row r="103">
          <cell r="S103">
            <v>3.6</v>
          </cell>
          <cell r="AH103">
            <v>1.4</v>
          </cell>
        </row>
        <row r="104">
          <cell r="S104">
            <v>3.5</v>
          </cell>
          <cell r="AH104">
            <v>1.3</v>
          </cell>
        </row>
        <row r="105">
          <cell r="S105">
            <v>3</v>
          </cell>
          <cell r="AH105">
            <v>1.4</v>
          </cell>
        </row>
        <row r="106">
          <cell r="S106">
            <v>3</v>
          </cell>
          <cell r="AH106">
            <v>1.7</v>
          </cell>
        </row>
        <row r="107">
          <cell r="S107">
            <v>3</v>
          </cell>
          <cell r="AH107">
            <v>2</v>
          </cell>
        </row>
        <row r="108">
          <cell r="S108">
            <v>3</v>
          </cell>
          <cell r="AH108">
            <v>2.4</v>
          </cell>
        </row>
        <row r="109">
          <cell r="S109">
            <v>3.1</v>
          </cell>
          <cell r="AH109">
            <v>2.1</v>
          </cell>
        </row>
        <row r="110">
          <cell r="S110">
            <v>3.3</v>
          </cell>
          <cell r="AH110">
            <v>1.9</v>
          </cell>
        </row>
        <row r="111">
          <cell r="S111">
            <v>3</v>
          </cell>
          <cell r="AH111">
            <v>2.2999999999999998</v>
          </cell>
        </row>
        <row r="112">
          <cell r="S112">
            <v>3.2</v>
          </cell>
          <cell r="AH112">
            <v>2.4</v>
          </cell>
        </row>
        <row r="113">
          <cell r="S113">
            <v>3.5</v>
          </cell>
          <cell r="AH113">
            <v>2.7</v>
          </cell>
        </row>
        <row r="114">
          <cell r="S114">
            <v>3.4</v>
          </cell>
          <cell r="AH114">
            <v>2.9</v>
          </cell>
        </row>
        <row r="115">
          <cell r="S115">
            <v>3.3</v>
          </cell>
          <cell r="AH115">
            <v>2.6</v>
          </cell>
        </row>
        <row r="116">
          <cell r="S116">
            <v>3.1</v>
          </cell>
          <cell r="AH116">
            <v>1.8</v>
          </cell>
        </row>
        <row r="117">
          <cell r="S117">
            <v>3.6</v>
          </cell>
          <cell r="AH117">
            <v>2.1</v>
          </cell>
        </row>
        <row r="118">
          <cell r="S118">
            <v>4.2</v>
          </cell>
          <cell r="AH118">
            <v>2.4</v>
          </cell>
        </row>
        <row r="119">
          <cell r="S119">
            <v>4.7</v>
          </cell>
          <cell r="AH119">
            <v>3.4</v>
          </cell>
        </row>
        <row r="120">
          <cell r="S120">
            <v>2.8</v>
          </cell>
          <cell r="AH120">
            <v>4.8</v>
          </cell>
        </row>
        <row r="121">
          <cell r="S121">
            <v>3.2</v>
          </cell>
          <cell r="AH121">
            <v>3.9</v>
          </cell>
        </row>
        <row r="122">
          <cell r="R122">
            <v>1.9</v>
          </cell>
          <cell r="S122">
            <v>2.8</v>
          </cell>
          <cell r="AH122">
            <v>3</v>
          </cell>
        </row>
        <row r="123">
          <cell r="R123">
            <v>2.2000000000000002</v>
          </cell>
          <cell r="S123">
            <v>3</v>
          </cell>
          <cell r="AH123">
            <v>2.1</v>
          </cell>
        </row>
        <row r="124">
          <cell r="R124">
            <v>2.2000000000000002</v>
          </cell>
          <cell r="S124">
            <v>2.9</v>
          </cell>
          <cell r="AH124">
            <v>1.5</v>
          </cell>
        </row>
        <row r="125">
          <cell r="R125">
            <v>2.2999999999999998</v>
          </cell>
          <cell r="S125">
            <v>3.1</v>
          </cell>
          <cell r="AH125">
            <v>2.1</v>
          </cell>
        </row>
        <row r="126">
          <cell r="R126">
            <v>2.4</v>
          </cell>
          <cell r="S126">
            <v>3.2</v>
          </cell>
          <cell r="AH126">
            <v>3.3</v>
          </cell>
        </row>
        <row r="127">
          <cell r="R127">
            <v>2.8</v>
          </cell>
          <cell r="S127">
            <v>3.8</v>
          </cell>
          <cell r="AH127">
            <v>3.5</v>
          </cell>
        </row>
        <row r="128">
          <cell r="R128">
            <v>2.9</v>
          </cell>
          <cell r="S128">
            <v>2.8</v>
          </cell>
          <cell r="AH128">
            <v>3.1</v>
          </cell>
        </row>
        <row r="129">
          <cell r="R129">
            <v>3.2</v>
          </cell>
          <cell r="S129">
            <v>3.6</v>
          </cell>
          <cell r="AH129">
            <v>3.4</v>
          </cell>
        </row>
        <row r="130">
          <cell r="R130">
            <v>3.4</v>
          </cell>
          <cell r="S130">
            <v>4.5</v>
          </cell>
          <cell r="AH130">
            <v>4.0999999999999996</v>
          </cell>
        </row>
        <row r="131">
          <cell r="R131">
            <v>3.2</v>
          </cell>
          <cell r="S131">
            <v>3</v>
          </cell>
          <cell r="AH131">
            <v>4.4000000000000004</v>
          </cell>
        </row>
        <row r="132">
          <cell r="R132">
            <v>3.5</v>
          </cell>
          <cell r="S132">
            <v>4.2</v>
          </cell>
          <cell r="AH132">
            <v>4.7</v>
          </cell>
        </row>
        <row r="133">
          <cell r="R133">
            <v>3.4</v>
          </cell>
          <cell r="S133">
            <v>4.0999999999999996</v>
          </cell>
          <cell r="AH133">
            <v>4.5999999999999996</v>
          </cell>
        </row>
        <row r="134">
          <cell r="R134">
            <v>2.9</v>
          </cell>
          <cell r="S134">
            <v>3.7</v>
          </cell>
          <cell r="AH134">
            <v>3.5</v>
          </cell>
        </row>
        <row r="135">
          <cell r="R135">
            <v>3.4</v>
          </cell>
          <cell r="S135">
            <v>3.3</v>
          </cell>
          <cell r="AH135">
            <v>2.8</v>
          </cell>
        </row>
        <row r="136">
          <cell r="R136">
            <v>2.8</v>
          </cell>
          <cell r="S136">
            <v>3.2</v>
          </cell>
          <cell r="AH136">
            <v>2.4</v>
          </cell>
        </row>
        <row r="137">
          <cell r="R137">
            <v>3.2</v>
          </cell>
          <cell r="S137">
            <v>3.1</v>
          </cell>
          <cell r="AH137">
            <v>2.7</v>
          </cell>
        </row>
        <row r="138">
          <cell r="R138">
            <v>3.4</v>
          </cell>
          <cell r="S138">
            <v>3.5</v>
          </cell>
          <cell r="AH138">
            <v>2.8</v>
          </cell>
        </row>
        <row r="139">
          <cell r="R139">
            <v>3.3</v>
          </cell>
          <cell r="S139">
            <v>2.8</v>
          </cell>
          <cell r="AH139">
            <v>2.7</v>
          </cell>
        </row>
        <row r="140">
          <cell r="R140">
            <v>3</v>
          </cell>
          <cell r="S140">
            <v>3.1</v>
          </cell>
          <cell r="AH140">
            <v>2.7</v>
          </cell>
        </row>
        <row r="141">
          <cell r="R141">
            <v>3.4</v>
          </cell>
          <cell r="S141">
            <v>3.2</v>
          </cell>
          <cell r="AH141">
            <v>2.1</v>
          </cell>
        </row>
        <row r="142">
          <cell r="R142">
            <v>2.8</v>
          </cell>
          <cell r="S142">
            <v>2.7</v>
          </cell>
          <cell r="AH142">
            <v>1.7</v>
          </cell>
        </row>
        <row r="143">
          <cell r="R143">
            <v>2.5</v>
          </cell>
          <cell r="S143">
            <v>2.8</v>
          </cell>
          <cell r="AH143">
            <v>1.7</v>
          </cell>
        </row>
        <row r="144">
          <cell r="R144">
            <v>2.8</v>
          </cell>
          <cell r="S144">
            <v>2.7</v>
          </cell>
          <cell r="AH144">
            <v>1.5</v>
          </cell>
        </row>
        <row r="145">
          <cell r="R145">
            <v>2.5</v>
          </cell>
          <cell r="S145">
            <v>2.2999999999999998</v>
          </cell>
          <cell r="AH145">
            <v>0.9</v>
          </cell>
        </row>
        <row r="146">
          <cell r="R146">
            <v>2.1</v>
          </cell>
          <cell r="S146">
            <v>2.2000000000000002</v>
          </cell>
          <cell r="AH146">
            <v>0.1</v>
          </cell>
        </row>
        <row r="147">
          <cell r="R147">
            <v>2.2999999999999998</v>
          </cell>
          <cell r="S147">
            <v>1.7</v>
          </cell>
          <cell r="AH147">
            <v>0</v>
          </cell>
        </row>
        <row r="148">
          <cell r="R148">
            <v>2.2999999999999998</v>
          </cell>
          <cell r="S148">
            <v>2</v>
          </cell>
          <cell r="AH148">
            <v>0</v>
          </cell>
        </row>
        <row r="149">
          <cell r="R149">
            <v>2.2999999999999998</v>
          </cell>
          <cell r="S149">
            <v>1.7</v>
          </cell>
          <cell r="AH149">
            <v>0.1</v>
          </cell>
        </row>
        <row r="150">
          <cell r="R150">
            <v>2.1</v>
          </cell>
          <cell r="S150">
            <v>2</v>
          </cell>
          <cell r="AH150">
            <v>0.3</v>
          </cell>
        </row>
        <row r="151">
          <cell r="R151">
            <v>2.2000000000000002</v>
          </cell>
          <cell r="S151">
            <v>2.2000000000000002</v>
          </cell>
          <cell r="AH151">
            <v>0.4</v>
          </cell>
        </row>
        <row r="152">
          <cell r="R152">
            <v>2.2000000000000002</v>
          </cell>
          <cell r="S152">
            <v>2</v>
          </cell>
          <cell r="AH152">
            <v>0.7</v>
          </cell>
        </row>
        <row r="153">
          <cell r="R153">
            <v>2.5</v>
          </cell>
          <cell r="S153">
            <v>2.7</v>
          </cell>
          <cell r="AH153">
            <v>1.2</v>
          </cell>
        </row>
        <row r="154">
          <cell r="R154">
            <v>2.7</v>
          </cell>
          <cell r="S154">
            <v>2.8</v>
          </cell>
          <cell r="AH154">
            <v>2.1</v>
          </cell>
        </row>
        <row r="155">
          <cell r="R155">
            <v>2.8</v>
          </cell>
          <cell r="S155">
            <v>2.9</v>
          </cell>
          <cell r="AH155">
            <v>2.7</v>
          </cell>
        </row>
        <row r="156">
          <cell r="R156">
            <v>2.7</v>
          </cell>
          <cell r="S156">
            <v>2.8</v>
          </cell>
          <cell r="AH156">
            <v>2.8</v>
          </cell>
        </row>
        <row r="157">
          <cell r="R157">
            <v>2.9</v>
          </cell>
          <cell r="S157">
            <v>3</v>
          </cell>
          <cell r="AH157">
            <v>3</v>
          </cell>
        </row>
        <row r="158">
          <cell r="R158">
            <v>2.9</v>
          </cell>
          <cell r="S158">
            <v>3</v>
          </cell>
          <cell r="AH158">
            <v>2.7</v>
          </cell>
        </row>
        <row r="159">
          <cell r="R159">
            <v>2.9</v>
          </cell>
          <cell r="S159">
            <v>2.9</v>
          </cell>
          <cell r="AH159">
            <v>2.4</v>
          </cell>
        </row>
        <row r="160">
          <cell r="R160">
            <v>2.9</v>
          </cell>
          <cell r="S160">
            <v>3</v>
          </cell>
          <cell r="AH160">
            <v>2.5</v>
          </cell>
        </row>
        <row r="161">
          <cell r="R161">
            <v>2.8</v>
          </cell>
          <cell r="S161">
            <v>3</v>
          </cell>
          <cell r="AH161">
            <v>2.2999999999999998</v>
          </cell>
        </row>
        <row r="162">
          <cell r="R162">
            <v>2.9</v>
          </cell>
          <cell r="S162">
            <v>3</v>
          </cell>
          <cell r="AH162">
            <v>1.9</v>
          </cell>
        </row>
        <row r="163">
          <cell r="R163">
            <v>3</v>
          </cell>
          <cell r="S163">
            <v>3</v>
          </cell>
          <cell r="AH163">
            <v>2</v>
          </cell>
        </row>
        <row r="164">
          <cell r="R164">
            <v>3</v>
          </cell>
          <cell r="S164">
            <v>3.3</v>
          </cell>
          <cell r="AH164">
            <v>1.8</v>
          </cell>
        </row>
        <row r="165">
          <cell r="R165">
            <v>2.9</v>
          </cell>
          <cell r="S165">
            <v>3</v>
          </cell>
          <cell r="AH165">
            <v>1.4</v>
          </cell>
        </row>
        <row r="166">
          <cell r="R166">
            <v>2.9</v>
          </cell>
          <cell r="S166">
            <v>2.6</v>
          </cell>
          <cell r="AH166">
            <v>1.7</v>
          </cell>
        </row>
        <row r="167">
          <cell r="R167">
            <v>1.9</v>
          </cell>
          <cell r="AH167">
            <v>0.6</v>
          </cell>
        </row>
        <row r="168">
          <cell r="R168">
            <v>2.2000000000000002</v>
          </cell>
          <cell r="AH168">
            <v>0.6</v>
          </cell>
        </row>
        <row r="169">
          <cell r="R169">
            <v>2.1</v>
          </cell>
          <cell r="AH169">
            <v>0.5</v>
          </cell>
        </row>
        <row r="170">
          <cell r="R170">
            <v>2.2000000000000002</v>
          </cell>
          <cell r="AH170">
            <v>0.6</v>
          </cell>
        </row>
        <row r="171">
          <cell r="R171">
            <v>1.9</v>
          </cell>
          <cell r="AH171">
            <v>2.1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Data"/>
      <sheetName val="MPR Chart"/>
      <sheetName val="DfW"/>
    </sheetNames>
    <sheetDataSet>
      <sheetData sheetId="0" refreshError="1"/>
      <sheetData sheetId="1">
        <row r="2614">
          <cell r="AC2614">
            <v>43832</v>
          </cell>
          <cell r="AD2614">
            <v>0</v>
          </cell>
          <cell r="AG2614">
            <v>0</v>
          </cell>
          <cell r="AJ2614">
            <v>0</v>
          </cell>
        </row>
        <row r="2615">
          <cell r="AC2615">
            <v>43833</v>
          </cell>
          <cell r="AD2615">
            <v>-2.8717076348820925E-3</v>
          </cell>
          <cell r="AG2615">
            <v>1.1840310162475109E-2</v>
          </cell>
          <cell r="AJ2615">
            <v>2.9551041589495952E-2</v>
          </cell>
        </row>
        <row r="2616">
          <cell r="AC2616">
            <v>43836</v>
          </cell>
          <cell r="AD2616">
            <v>1.3950345310170142E-2</v>
          </cell>
          <cell r="AG2616">
            <v>2.4299908449792351E-2</v>
          </cell>
          <cell r="AJ2616">
            <v>4.5320228689250897E-2</v>
          </cell>
        </row>
        <row r="2617">
          <cell r="AC2617">
            <v>43837</v>
          </cell>
          <cell r="AD2617">
            <v>1.7831254253080076E-2</v>
          </cell>
          <cell r="AG2617">
            <v>4.0254962014022233E-2</v>
          </cell>
          <cell r="AJ2617">
            <v>3.3892884647420907E-2</v>
          </cell>
        </row>
        <row r="2618">
          <cell r="AC2618">
            <v>43838</v>
          </cell>
          <cell r="AD2618">
            <v>2.6545165025833484E-2</v>
          </cell>
          <cell r="AG2618">
            <v>2.301268301271886E-2</v>
          </cell>
          <cell r="AJ2618">
            <v>4.2018777719409428E-2</v>
          </cell>
        </row>
        <row r="2619">
          <cell r="AC2619">
            <v>43839</v>
          </cell>
          <cell r="AD2619">
            <v>3.5288803769102373E-2</v>
          </cell>
          <cell r="AG2619">
            <v>1.8363832124225876E-2</v>
          </cell>
          <cell r="AJ2619">
            <v>2.2420360241433013E-2</v>
          </cell>
        </row>
        <row r="2620">
          <cell r="AC2620">
            <v>43840</v>
          </cell>
          <cell r="AD2620">
            <v>2.5785148486447973E-2</v>
          </cell>
          <cell r="AG2620">
            <v>1.1679102938087826E-2</v>
          </cell>
          <cell r="AJ2620">
            <v>-6.0567233933639386E-4</v>
          </cell>
        </row>
        <row r="2621">
          <cell r="AC2621">
            <v>43843</v>
          </cell>
          <cell r="AD2621">
            <v>3.4945849899264303E-2</v>
          </cell>
          <cell r="AG2621">
            <v>3.2255478093040857E-2</v>
          </cell>
          <cell r="AJ2621">
            <v>3.7644664700677843E-3</v>
          </cell>
        </row>
        <row r="2622">
          <cell r="AC2622">
            <v>43844</v>
          </cell>
          <cell r="AD2622">
            <v>3.4851632095834972E-2</v>
          </cell>
          <cell r="AG2622">
            <v>3.1050885586137777E-2</v>
          </cell>
          <cell r="AJ2622">
            <v>4.9292638680995537E-3</v>
          </cell>
        </row>
        <row r="2623">
          <cell r="AC2623">
            <v>43845</v>
          </cell>
          <cell r="AD2623">
            <v>1.5617481697724589E-2</v>
          </cell>
          <cell r="AG2623">
            <v>2.4019917386590706E-2</v>
          </cell>
          <cell r="AJ2623">
            <v>-2.642485960022567E-2</v>
          </cell>
        </row>
        <row r="2624">
          <cell r="AC2624">
            <v>43846</v>
          </cell>
          <cell r="AD2624">
            <v>3.6243043340418168E-2</v>
          </cell>
          <cell r="AG2624">
            <v>2.7139425026018849E-2</v>
          </cell>
          <cell r="AJ2624">
            <v>-2.3943567838007329E-2</v>
          </cell>
        </row>
        <row r="2625">
          <cell r="AC2625">
            <v>43847</v>
          </cell>
          <cell r="AD2625">
            <v>3.9287577254133677E-2</v>
          </cell>
          <cell r="AG2625">
            <v>3.7142024919283756E-2</v>
          </cell>
          <cell r="AJ2625">
            <v>-2.4155777792440158E-2</v>
          </cell>
        </row>
        <row r="2626">
          <cell r="AC2626">
            <v>43850</v>
          </cell>
          <cell r="AD2626">
            <v>4.465424148232966E-2</v>
          </cell>
          <cell r="AG2626">
            <v>4.8535753808154336E-2</v>
          </cell>
          <cell r="AJ2626">
            <v>-8.0554055565271732E-3</v>
          </cell>
        </row>
        <row r="2627">
          <cell r="AC2627">
            <v>43851</v>
          </cell>
          <cell r="AD2627">
            <v>4.788011063464559E-2</v>
          </cell>
          <cell r="AG2627">
            <v>5.9678271535688943E-2</v>
          </cell>
          <cell r="AJ2627">
            <v>1.1448962389293271E-4</v>
          </cell>
        </row>
        <row r="2628">
          <cell r="AC2628">
            <v>43852</v>
          </cell>
          <cell r="AD2628">
            <v>4.3343910172416678E-2</v>
          </cell>
          <cell r="AG2628">
            <v>5.2902578353192453E-2</v>
          </cell>
          <cell r="AJ2628">
            <v>-7.1524867642400736E-3</v>
          </cell>
        </row>
        <row r="2629">
          <cell r="AC2629">
            <v>43853</v>
          </cell>
          <cell r="AD2629">
            <v>4.1069174728957325E-2</v>
          </cell>
          <cell r="AG2629">
            <v>3.3709526542196944E-2</v>
          </cell>
          <cell r="AJ2629">
            <v>-1.9426970310554292E-2</v>
          </cell>
        </row>
        <row r="2630">
          <cell r="AC2630">
            <v>43854</v>
          </cell>
          <cell r="AD2630">
            <v>3.6858271385604713E-2</v>
          </cell>
          <cell r="AG2630">
            <v>5.7449176184841466E-2</v>
          </cell>
          <cell r="AJ2630">
            <v>-2.704522269011278E-2</v>
          </cell>
        </row>
        <row r="2631">
          <cell r="AC2631">
            <v>43857</v>
          </cell>
          <cell r="AD2631">
            <v>2.5706770243004051E-2</v>
          </cell>
          <cell r="AG2631">
            <v>7.6928052347913223E-2</v>
          </cell>
          <cell r="AJ2631">
            <v>-4.3449323863282263E-2</v>
          </cell>
        </row>
        <row r="2632">
          <cell r="AC2632">
            <v>43858</v>
          </cell>
          <cell r="AD2632">
            <v>3.5323415250623214E-3</v>
          </cell>
          <cell r="AG2632">
            <v>7.1761583108660876E-2</v>
          </cell>
          <cell r="AJ2632">
            <v>-6.4613943027793219E-2</v>
          </cell>
        </row>
        <row r="2633">
          <cell r="AC2633">
            <v>43859</v>
          </cell>
          <cell r="AD2633">
            <v>-2.0674106028891526E-2</v>
          </cell>
          <cell r="AG2633">
            <v>7.5964086617989146E-2</v>
          </cell>
          <cell r="AJ2633">
            <v>-9.4907496231873001E-2</v>
          </cell>
        </row>
        <row r="2634">
          <cell r="AC2634">
            <v>43860</v>
          </cell>
          <cell r="AD2634">
            <v>-3.0608102522126313E-2</v>
          </cell>
          <cell r="AG2634">
            <v>8.7418761578428317E-2</v>
          </cell>
          <cell r="AJ2634">
            <v>-0.11793296744029025</v>
          </cell>
        </row>
        <row r="2635">
          <cell r="AC2635">
            <v>43861</v>
          </cell>
          <cell r="AD2635">
            <v>-6.1978954671815245E-2</v>
          </cell>
          <cell r="AG2635">
            <v>6.0346772587084097E-2</v>
          </cell>
          <cell r="AJ2635">
            <v>-0.15830630796626011</v>
          </cell>
        </row>
        <row r="2636">
          <cell r="AC2636">
            <v>43864</v>
          </cell>
          <cell r="AD2636">
            <v>-5.4107087336973336E-2</v>
          </cell>
          <cell r="AG2636">
            <v>0.17570949176140793</v>
          </cell>
          <cell r="AJ2636">
            <v>-0.10444619568038371</v>
          </cell>
        </row>
        <row r="2637">
          <cell r="AC2637">
            <v>43865</v>
          </cell>
          <cell r="AD2637">
            <v>-4.4399877543384925E-2</v>
          </cell>
          <cell r="AG2637">
            <v>0.17426077937393769</v>
          </cell>
          <cell r="AJ2637">
            <v>-9.5855239216701804E-2</v>
          </cell>
        </row>
        <row r="2638">
          <cell r="AC2638">
            <v>43866</v>
          </cell>
          <cell r="AD2638">
            <v>-4.3723616928707187E-2</v>
          </cell>
          <cell r="AG2638">
            <v>0.1840301426602422</v>
          </cell>
          <cell r="AJ2638">
            <v>-9.8215516471089614E-2</v>
          </cell>
        </row>
        <row r="2639">
          <cell r="AC2639">
            <v>43867</v>
          </cell>
          <cell r="AD2639">
            <v>-4.5006754526015769E-2</v>
          </cell>
          <cell r="AG2639">
            <v>0.18508032338764036</v>
          </cell>
          <cell r="AJ2639">
            <v>-0.10498221552331888</v>
          </cell>
        </row>
        <row r="2640">
          <cell r="AC2640">
            <v>43868</v>
          </cell>
          <cell r="AD2640">
            <v>-4.2871027768194736E-2</v>
          </cell>
          <cell r="AG2640">
            <v>0.17660542883009445</v>
          </cell>
          <cell r="AJ2640">
            <v>-0.1004589613106095</v>
          </cell>
        </row>
        <row r="2641">
          <cell r="AC2641">
            <v>43871</v>
          </cell>
          <cell r="AD2641">
            <v>-5.4626921484989488E-2</v>
          </cell>
          <cell r="AG2641">
            <v>0.17998131220508684</v>
          </cell>
          <cell r="AJ2641">
            <v>-0.11882359416564503</v>
          </cell>
        </row>
        <row r="2642">
          <cell r="AC2642">
            <v>43872</v>
          </cell>
          <cell r="AD2642">
            <v>-5.8722772343789309E-2</v>
          </cell>
          <cell r="AG2642">
            <v>0.16942508001065049</v>
          </cell>
          <cell r="AJ2642">
            <v>-0.12346512560488909</v>
          </cell>
        </row>
        <row r="2643">
          <cell r="AC2643">
            <v>43873</v>
          </cell>
          <cell r="AD2643">
            <v>-4.4568471044722724E-2</v>
          </cell>
          <cell r="AG2643">
            <v>0.1735412838255499</v>
          </cell>
          <cell r="AJ2643">
            <v>-0.11757409716639478</v>
          </cell>
        </row>
        <row r="2644">
          <cell r="AC2644">
            <v>43874</v>
          </cell>
          <cell r="AD2644">
            <v>-2.1938546048654306E-2</v>
          </cell>
          <cell r="AG2644">
            <v>0.15589660222294377</v>
          </cell>
          <cell r="AJ2644">
            <v>-0.1067588840324305</v>
          </cell>
        </row>
        <row r="2645">
          <cell r="AC2645">
            <v>43875</v>
          </cell>
          <cell r="AD2645">
            <v>-1.8695933272709464E-2</v>
          </cell>
          <cell r="AG2645">
            <v>0.16592287042555354</v>
          </cell>
          <cell r="AJ2645">
            <v>-8.9625745736591433E-2</v>
          </cell>
        </row>
        <row r="2646">
          <cell r="AC2646">
            <v>43878</v>
          </cell>
          <cell r="AD2646">
            <v>-1.3536679080614178E-2</v>
          </cell>
          <cell r="AG2646">
            <v>0.15984256867516722</v>
          </cell>
          <cell r="AJ2646">
            <v>-7.7626962074003547E-2</v>
          </cell>
        </row>
        <row r="2647">
          <cell r="AC2647">
            <v>43879</v>
          </cell>
          <cell r="AD2647">
            <v>-3.3356528702418231E-2</v>
          </cell>
          <cell r="AG2647">
            <v>0.15059525383906447</v>
          </cell>
          <cell r="AJ2647">
            <v>-9.2414556349897481E-2</v>
          </cell>
        </row>
        <row r="2648">
          <cell r="AC2648">
            <v>43880</v>
          </cell>
          <cell r="AD2648">
            <v>-4.8510008750023204E-2</v>
          </cell>
          <cell r="AG2648">
            <v>0.15971867460010181</v>
          </cell>
          <cell r="AJ2648">
            <v>-0.10614812955326602</v>
          </cell>
        </row>
        <row r="2649">
          <cell r="AC2649">
            <v>43881</v>
          </cell>
          <cell r="AD2649">
            <v>-4.0092607895371835E-2</v>
          </cell>
          <cell r="AG2649">
            <v>0.16279430525532756</v>
          </cell>
          <cell r="AJ2649">
            <v>-8.6939270404561064E-2</v>
          </cell>
        </row>
        <row r="2650">
          <cell r="AC2650">
            <v>43882</v>
          </cell>
          <cell r="AD2650">
            <v>-5.4145892551263231E-2</v>
          </cell>
          <cell r="AG2650">
            <v>0.1240636542690301</v>
          </cell>
          <cell r="AJ2650">
            <v>-0.12727163723354629</v>
          </cell>
        </row>
        <row r="2651">
          <cell r="AC2651">
            <v>43885</v>
          </cell>
          <cell r="AD2651">
            <v>-6.2566774409924086E-2</v>
          </cell>
          <cell r="AG2651">
            <v>0.10698152697497676</v>
          </cell>
          <cell r="AJ2651">
            <v>-0.13098718119027675</v>
          </cell>
        </row>
        <row r="2652">
          <cell r="AC2652">
            <v>43886</v>
          </cell>
          <cell r="AD2652">
            <v>-5.1563046104870391E-2</v>
          </cell>
          <cell r="AG2652">
            <v>9.413905826495883E-2</v>
          </cell>
          <cell r="AJ2652">
            <v>-0.10790738993237836</v>
          </cell>
        </row>
        <row r="2653">
          <cell r="AC2653">
            <v>43887</v>
          </cell>
          <cell r="AD2653">
            <v>-4.8307707585895088E-2</v>
          </cell>
          <cell r="AG2653">
            <v>0.10653026354915562</v>
          </cell>
          <cell r="AJ2653">
            <v>-0.11641561877322326</v>
          </cell>
        </row>
        <row r="2654">
          <cell r="AC2654">
            <v>43888</v>
          </cell>
          <cell r="AD2654">
            <v>-5.841291911178681E-2</v>
          </cell>
          <cell r="AG2654">
            <v>9.5412869333098893E-2</v>
          </cell>
          <cell r="AJ2654">
            <v>-0.11899820021870289</v>
          </cell>
        </row>
        <row r="2655">
          <cell r="AC2655">
            <v>43889</v>
          </cell>
          <cell r="AD2655">
            <v>-0.11374806649090852</v>
          </cell>
          <cell r="AG2655">
            <v>4.7251582281998772E-2</v>
          </cell>
          <cell r="AJ2655">
            <v>-0.16858675667199252</v>
          </cell>
        </row>
        <row r="2656">
          <cell r="AC2656">
            <v>43892</v>
          </cell>
          <cell r="AD2656">
            <v>-0.1042809158009228</v>
          </cell>
          <cell r="AG2656">
            <v>-2.9759978037189772E-2</v>
          </cell>
          <cell r="AJ2656">
            <v>-0.12181054358291554</v>
          </cell>
        </row>
        <row r="2657">
          <cell r="AC2657">
            <v>43893</v>
          </cell>
          <cell r="AD2657">
            <v>-8.2287979215531326E-2</v>
          </cell>
          <cell r="AG2657">
            <v>-3.2218082431842987E-2</v>
          </cell>
          <cell r="AJ2657">
            <v>-0.10151704295515174</v>
          </cell>
        </row>
        <row r="2658">
          <cell r="AC2658">
            <v>43894</v>
          </cell>
          <cell r="AD2658">
            <v>-8.9339287479845986E-2</v>
          </cell>
          <cell r="AG2658">
            <v>-1.5438734272461119E-2</v>
          </cell>
          <cell r="AJ2658">
            <v>-9.7354733236029833E-2</v>
          </cell>
        </row>
        <row r="2659">
          <cell r="AC2659">
            <v>43895</v>
          </cell>
          <cell r="AD2659">
            <v>-0.11420947840671758</v>
          </cell>
          <cell r="AG2659">
            <v>-4.7590718770104345E-2</v>
          </cell>
          <cell r="AJ2659">
            <v>-0.11447615521876875</v>
          </cell>
        </row>
        <row r="2660">
          <cell r="AC2660">
            <v>43896</v>
          </cell>
          <cell r="AD2660">
            <v>-0.1378772435975173</v>
          </cell>
          <cell r="AG2660">
            <v>-0.12896600793201607</v>
          </cell>
          <cell r="AJ2660">
            <v>-0.14322276393910638</v>
          </cell>
        </row>
        <row r="2661">
          <cell r="AC2661">
            <v>43899</v>
          </cell>
          <cell r="AD2661">
            <v>-0.18779546229413269</v>
          </cell>
          <cell r="AG2661">
            <v>-0.26072186299207178</v>
          </cell>
          <cell r="AJ2661">
            <v>-0.24375163366918384</v>
          </cell>
        </row>
        <row r="2662">
          <cell r="AC2662">
            <v>43900</v>
          </cell>
          <cell r="AD2662">
            <v>-0.18892124209379801</v>
          </cell>
          <cell r="AG2662">
            <v>-0.20208355760351315</v>
          </cell>
          <cell r="AJ2662">
            <v>-0.13853440462822952</v>
          </cell>
        </row>
        <row r="2663">
          <cell r="AC2663">
            <v>43901</v>
          </cell>
          <cell r="AD2663">
            <v>-0.13482357092115382</v>
          </cell>
          <cell r="AG2663">
            <v>-0.18628118001874583</v>
          </cell>
          <cell r="AJ2663">
            <v>-5.0321395773004429E-2</v>
          </cell>
        </row>
        <row r="2664">
          <cell r="AC2664">
            <v>43902</v>
          </cell>
          <cell r="AD2664">
            <v>-0.18052430680121745</v>
          </cell>
          <cell r="AG2664">
            <v>-0.15720802568813186</v>
          </cell>
          <cell r="AJ2664">
            <v>-0.10710718006276565</v>
          </cell>
        </row>
        <row r="2665">
          <cell r="AC2665">
            <v>43903</v>
          </cell>
          <cell r="AD2665">
            <v>-0.17402571448729809</v>
          </cell>
          <cell r="AG2665">
            <v>-0.12862408652882795</v>
          </cell>
          <cell r="AJ2665">
            <v>-5.0444179618487794E-2</v>
          </cell>
        </row>
        <row r="2666">
          <cell r="AC2666">
            <v>43906</v>
          </cell>
          <cell r="AD2666">
            <v>-0.22696505219700391</v>
          </cell>
          <cell r="AG2666">
            <v>-0.2171806137871628</v>
          </cell>
          <cell r="AJ2666">
            <v>-0.11489004479700204</v>
          </cell>
        </row>
        <row r="2667">
          <cell r="AC2667">
            <v>43907</v>
          </cell>
          <cell r="AD2667">
            <v>-0.27216343208018268</v>
          </cell>
          <cell r="AG2667">
            <v>-0.3200644816695184</v>
          </cell>
          <cell r="AJ2667">
            <v>-0.17185051238678906</v>
          </cell>
        </row>
        <row r="2668">
          <cell r="AC2668">
            <v>43908</v>
          </cell>
          <cell r="AD2668">
            <v>-0.28457953174395412</v>
          </cell>
          <cell r="AG2668">
            <v>-0.35328030582230863</v>
          </cell>
          <cell r="AJ2668">
            <v>-0.20719100221087361</v>
          </cell>
        </row>
        <row r="2669">
          <cell r="AC2669">
            <v>43909</v>
          </cell>
          <cell r="AD2669">
            <v>-0.28325264356312463</v>
          </cell>
          <cell r="AG2669">
            <v>-0.39367515280769716</v>
          </cell>
          <cell r="AJ2669">
            <v>-0.17865655550917614</v>
          </cell>
        </row>
        <row r="2670">
          <cell r="AC2670">
            <v>43910</v>
          </cell>
          <cell r="AD2670">
            <v>-0.26733946154469468</v>
          </cell>
          <cell r="AG2670">
            <v>-0.36091227601443876</v>
          </cell>
          <cell r="AJ2670">
            <v>-0.19694064054023253</v>
          </cell>
        </row>
        <row r="2671">
          <cell r="AC2671">
            <v>43913</v>
          </cell>
          <cell r="AD2671">
            <v>-0.17567599984449922</v>
          </cell>
          <cell r="AG2671">
            <v>-0.37397711342694606</v>
          </cell>
          <cell r="AJ2671">
            <v>-0.16169109945705396</v>
          </cell>
        </row>
        <row r="2672">
          <cell r="AC2672">
            <v>43914</v>
          </cell>
          <cell r="AD2672">
            <v>-0.12171766806741724</v>
          </cell>
          <cell r="AG2672">
            <v>-0.36521307962460892</v>
          </cell>
          <cell r="AJ2672">
            <v>-5.6595704283973092E-2</v>
          </cell>
        </row>
        <row r="2673">
          <cell r="AC2673">
            <v>43915</v>
          </cell>
          <cell r="AD2673">
            <v>-0.10461306404362558</v>
          </cell>
          <cell r="AG2673">
            <v>-0.27680037646344502</v>
          </cell>
          <cell r="AJ2673">
            <v>-4.0595645862981034E-2</v>
          </cell>
        </row>
        <row r="2674">
          <cell r="AC2674">
            <v>43916</v>
          </cell>
          <cell r="AD2674">
            <v>-7.2858891875730691E-2</v>
          </cell>
          <cell r="AG2674">
            <v>-0.26690074116652385</v>
          </cell>
          <cell r="AJ2674">
            <v>-8.1538882153564529E-3</v>
          </cell>
        </row>
        <row r="2675">
          <cell r="AC2675">
            <v>43917</v>
          </cell>
          <cell r="AD2675">
            <v>-6.1468351923026354E-2</v>
          </cell>
          <cell r="AG2675">
            <v>-0.25621417903544508</v>
          </cell>
          <cell r="AJ2675">
            <v>-1.2956538996379052E-2</v>
          </cell>
        </row>
        <row r="2676">
          <cell r="AC2676">
            <v>43920</v>
          </cell>
          <cell r="AD2676">
            <v>-6.1505634870032466E-2</v>
          </cell>
          <cell r="AG2676">
            <v>-0.30469894130072817</v>
          </cell>
          <cell r="AJ2676">
            <v>-3.9178777494508488E-3</v>
          </cell>
        </row>
        <row r="2677">
          <cell r="AC2677">
            <v>43921</v>
          </cell>
          <cell r="AD2677">
            <v>-8.3217301176321978E-2</v>
          </cell>
          <cell r="AG2677">
            <v>-0.26878331141484324</v>
          </cell>
          <cell r="AJ2677">
            <v>-2.9301318925479602E-2</v>
          </cell>
        </row>
        <row r="2678">
          <cell r="AC2678">
            <v>43922</v>
          </cell>
          <cell r="AD2678">
            <v>-9.1330740924012943E-2</v>
          </cell>
          <cell r="AG2678">
            <v>-0.19253832677642668</v>
          </cell>
          <cell r="AJ2678">
            <v>-4.9270733234779929E-2</v>
          </cell>
        </row>
        <row r="2679">
          <cell r="AC2679">
            <v>43923</v>
          </cell>
          <cell r="AD2679">
            <v>-7.9246934585722073E-2</v>
          </cell>
          <cell r="AG2679">
            <v>-0.30461351421270288</v>
          </cell>
          <cell r="AJ2679">
            <v>-2.039088958993851E-2</v>
          </cell>
        </row>
        <row r="2680">
          <cell r="AC2680">
            <v>43924</v>
          </cell>
          <cell r="AD2680">
            <v>-7.7987440978837697E-2</v>
          </cell>
          <cell r="AG2680">
            <v>-0.28274561152789035</v>
          </cell>
          <cell r="AJ2680">
            <v>-5.347145743139281E-2</v>
          </cell>
        </row>
        <row r="2681">
          <cell r="AC2681">
            <v>43927</v>
          </cell>
          <cell r="AD2681">
            <v>-7.714851406073775E-2</v>
          </cell>
          <cell r="AG2681">
            <v>-0.32530052339865279</v>
          </cell>
          <cell r="AJ2681">
            <v>-4.8917592121165754E-2</v>
          </cell>
        </row>
        <row r="2682">
          <cell r="AC2682">
            <v>43928</v>
          </cell>
          <cell r="AD2682">
            <v>-6.6572244971580208E-2</v>
          </cell>
          <cell r="AG2682">
            <v>-0.31530778812363414</v>
          </cell>
          <cell r="AJ2682">
            <v>-1.005501817836274E-2</v>
          </cell>
        </row>
        <row r="2683">
          <cell r="AC2683">
            <v>43929</v>
          </cell>
          <cell r="AD2683">
            <v>-8.0377744473071999E-2</v>
          </cell>
          <cell r="AG2683">
            <v>-0.34505078205947104</v>
          </cell>
          <cell r="AJ2683">
            <v>-1.1232757045119168E-2</v>
          </cell>
        </row>
        <row r="2684">
          <cell r="AC2684">
            <v>43930</v>
          </cell>
          <cell r="AD2684">
            <v>-8.3977835262076361E-2</v>
          </cell>
          <cell r="AG2684">
            <v>-0.30444867391274055</v>
          </cell>
          <cell r="AJ2684">
            <v>-1.1054478824498393E-2</v>
          </cell>
        </row>
        <row r="2685">
          <cell r="AC2685">
            <v>43931</v>
          </cell>
          <cell r="AD2685">
            <v>-8.3977835262076361E-2</v>
          </cell>
          <cell r="AG2685">
            <v>-0.30444867391274055</v>
          </cell>
          <cell r="AJ2685">
            <v>-1.1054478824498393E-2</v>
          </cell>
        </row>
        <row r="2686">
          <cell r="AC2686">
            <v>43934</v>
          </cell>
          <cell r="AD2686">
            <v>-8.3977835262076361E-2</v>
          </cell>
          <cell r="AG2686">
            <v>-0.30444867391274055</v>
          </cell>
          <cell r="AJ2686">
            <v>-1.1054478824498393E-2</v>
          </cell>
        </row>
        <row r="2687">
          <cell r="AC2687">
            <v>43935</v>
          </cell>
          <cell r="AD2687">
            <v>-7.1739295479129606E-2</v>
          </cell>
          <cell r="AG2687">
            <v>-0.34687745088792843</v>
          </cell>
          <cell r="AJ2687">
            <v>-1.172883199930741E-2</v>
          </cell>
        </row>
        <row r="2688">
          <cell r="AC2688">
            <v>43936</v>
          </cell>
          <cell r="AD2688">
            <v>-7.8289662302395424E-2</v>
          </cell>
          <cell r="AG2688">
            <v>-0.3956137460156528</v>
          </cell>
          <cell r="AJ2688">
            <v>-2.7069526481269701E-2</v>
          </cell>
        </row>
        <row r="2689">
          <cell r="AC2689">
            <v>43937</v>
          </cell>
          <cell r="AD2689">
            <v>-0.1081774641355695</v>
          </cell>
          <cell r="AG2689">
            <v>-0.40890894582706894</v>
          </cell>
          <cell r="AJ2689">
            <v>-5.8972273211378212E-2</v>
          </cell>
        </row>
        <row r="2690">
          <cell r="AC2690">
            <v>43938</v>
          </cell>
          <cell r="AD2690">
            <v>-0.15022432807547981</v>
          </cell>
          <cell r="AG2690">
            <v>-0.43200206970459076</v>
          </cell>
          <cell r="AJ2690">
            <v>-0.1220197831325267</v>
          </cell>
        </row>
        <row r="2691">
          <cell r="AC2691">
            <v>43941</v>
          </cell>
          <cell r="AD2691">
            <v>-0.16634354771789894</v>
          </cell>
          <cell r="AG2691">
            <v>-0.54439139059691</v>
          </cell>
          <cell r="AJ2691">
            <v>-0.14435673208746636</v>
          </cell>
        </row>
        <row r="2692">
          <cell r="AC2692">
            <v>43942</v>
          </cell>
          <cell r="AD2692">
            <v>-0.20254075506181302</v>
          </cell>
          <cell r="AG2692">
            <v>-0.61083704745165823</v>
          </cell>
          <cell r="AJ2692">
            <v>-0.20225463367994978</v>
          </cell>
        </row>
        <row r="2693">
          <cell r="AC2693">
            <v>43943</v>
          </cell>
          <cell r="AD2693">
            <v>-0.1579934919108803</v>
          </cell>
          <cell r="AG2693">
            <v>-0.52218260289242524</v>
          </cell>
          <cell r="AJ2693">
            <v>-0.15698436678924477</v>
          </cell>
        </row>
        <row r="2694">
          <cell r="AC2694">
            <v>43944</v>
          </cell>
          <cell r="AD2694">
            <v>-0.16522829482664614</v>
          </cell>
          <cell r="AG2694">
            <v>-0.54268379239503517</v>
          </cell>
          <cell r="AJ2694">
            <v>-0.16306861566624686</v>
          </cell>
        </row>
        <row r="2695">
          <cell r="AC2695">
            <v>43945</v>
          </cell>
          <cell r="AD2695">
            <v>-0.17757492941550979</v>
          </cell>
          <cell r="AG2695">
            <v>-0.54367832664629079</v>
          </cell>
          <cell r="AJ2695">
            <v>-0.20262910560804004</v>
          </cell>
        </row>
        <row r="2696">
          <cell r="AC2696">
            <v>43948</v>
          </cell>
          <cell r="AD2696">
            <v>-0.20113908543616033</v>
          </cell>
          <cell r="AG2696">
            <v>-0.57960736505497135</v>
          </cell>
          <cell r="AJ2696">
            <v>-0.23613863441604588</v>
          </cell>
        </row>
        <row r="2697">
          <cell r="AC2697">
            <v>43949</v>
          </cell>
          <cell r="AD2697">
            <v>-0.15477573284877444</v>
          </cell>
          <cell r="AG2697">
            <v>-0.52598044006676448</v>
          </cell>
          <cell r="AJ2697">
            <v>-0.18377739668078918</v>
          </cell>
        </row>
        <row r="2698">
          <cell r="AC2698">
            <v>43950</v>
          </cell>
          <cell r="AD2698">
            <v>-0.13262075722276689</v>
          </cell>
          <cell r="AG2698">
            <v>-0.51729475547292614</v>
          </cell>
          <cell r="AJ2698">
            <v>-0.1429069056060559</v>
          </cell>
        </row>
        <row r="2699">
          <cell r="AC2699">
            <v>43951</v>
          </cell>
          <cell r="AD2699">
            <v>-0.15561158578398659</v>
          </cell>
          <cell r="AG2699">
            <v>-0.53055721223505303</v>
          </cell>
          <cell r="AJ2699">
            <v>-0.17307671802281011</v>
          </cell>
        </row>
        <row r="2700">
          <cell r="AC2700">
            <v>43952</v>
          </cell>
          <cell r="AD2700">
            <v>-0.15492094524565259</v>
          </cell>
          <cell r="AG2700">
            <v>-0.46558109130656922</v>
          </cell>
          <cell r="AJ2700">
            <v>-0.16331933890327566</v>
          </cell>
        </row>
        <row r="2701">
          <cell r="AC2701">
            <v>43955</v>
          </cell>
          <cell r="AD2701">
            <v>-0.15918415714805789</v>
          </cell>
          <cell r="AG2701">
            <v>-0.50527987341938063</v>
          </cell>
          <cell r="AJ2701">
            <v>-0.14858043528962561</v>
          </cell>
        </row>
        <row r="2702">
          <cell r="AC2702">
            <v>43956</v>
          </cell>
          <cell r="AD2702">
            <v>-0.14381555703610438</v>
          </cell>
          <cell r="AG2702">
            <v>-0.44035754804073912</v>
          </cell>
          <cell r="AJ2702">
            <v>-0.12949740251575159</v>
          </cell>
        </row>
        <row r="2703">
          <cell r="AC2703">
            <v>43957</v>
          </cell>
          <cell r="AD2703">
            <v>-0.12655179517185733</v>
          </cell>
          <cell r="AG2703">
            <v>-0.44323781951889085</v>
          </cell>
          <cell r="AJ2703">
            <v>-0.10886236738907318</v>
          </cell>
        </row>
        <row r="2704">
          <cell r="AC2704">
            <v>43958</v>
          </cell>
          <cell r="AD2704">
            <v>-0.11153618766126261</v>
          </cell>
          <cell r="AG2704">
            <v>-0.41506530981074752</v>
          </cell>
          <cell r="AJ2704">
            <v>-9.548517654290567E-2</v>
          </cell>
        </row>
        <row r="2705">
          <cell r="AC2705">
            <v>43959</v>
          </cell>
          <cell r="AD2705">
            <v>-0.11153618766126261</v>
          </cell>
          <cell r="AG2705">
            <v>-0.41506530981074752</v>
          </cell>
          <cell r="AJ2705">
            <v>-9.548517654290567E-2</v>
          </cell>
        </row>
        <row r="2706">
          <cell r="AC2706">
            <v>43962</v>
          </cell>
          <cell r="AD2706">
            <v>-0.1056927972443038</v>
          </cell>
          <cell r="AG2706">
            <v>-0.40304382057842281</v>
          </cell>
          <cell r="AJ2706">
            <v>-8.5537415756217872E-2</v>
          </cell>
        </row>
        <row r="2707">
          <cell r="AC2707">
            <v>43963</v>
          </cell>
          <cell r="AD2707">
            <v>-0.11946689250505305</v>
          </cell>
          <cell r="AG2707">
            <v>-0.43859642325324089</v>
          </cell>
          <cell r="AJ2707">
            <v>-9.5246720972536725E-2</v>
          </cell>
        </row>
        <row r="2708">
          <cell r="AC2708">
            <v>43964</v>
          </cell>
          <cell r="AD2708">
            <v>-0.1155610509739966</v>
          </cell>
          <cell r="AG2708">
            <v>-0.42880140029458325</v>
          </cell>
          <cell r="AJ2708">
            <v>-0.11889278554374094</v>
          </cell>
        </row>
        <row r="2709">
          <cell r="AC2709">
            <v>43965</v>
          </cell>
          <cell r="AD2709">
            <v>-0.11175330846916598</v>
          </cell>
          <cell r="AG2709">
            <v>-0.41923929260355708</v>
          </cell>
          <cell r="AJ2709">
            <v>-0.13866190238606624</v>
          </cell>
        </row>
        <row r="2710">
          <cell r="AC2710">
            <v>43966</v>
          </cell>
          <cell r="AD2710">
            <v>-8.7343430226459962E-2</v>
          </cell>
          <cell r="AG2710">
            <v>-0.3456402133775911</v>
          </cell>
          <cell r="AJ2710">
            <v>-0.13618127134762759</v>
          </cell>
        </row>
        <row r="2711">
          <cell r="AC2711">
            <v>43969</v>
          </cell>
          <cell r="AD2711">
            <v>-6.5713793672010024E-2</v>
          </cell>
          <cell r="AG2711">
            <v>-0.26989174656845139</v>
          </cell>
          <cell r="AJ2711">
            <v>-0.11799686017342292</v>
          </cell>
        </row>
        <row r="2712">
          <cell r="AC2712">
            <v>43970</v>
          </cell>
          <cell r="AD2712">
            <v>-6.4049006864730362E-2</v>
          </cell>
          <cell r="AG2712">
            <v>-0.26381401612909228</v>
          </cell>
          <cell r="AJ2712">
            <v>-0.12435829658202513</v>
          </cell>
        </row>
        <row r="2713">
          <cell r="AC2713">
            <v>43971</v>
          </cell>
          <cell r="AD2713">
            <v>-5.3630635311695762E-2</v>
          </cell>
          <cell r="AG2713">
            <v>-0.19248435371714034</v>
          </cell>
          <cell r="AJ2713">
            <v>-0.11480471961091521</v>
          </cell>
        </row>
        <row r="2714">
          <cell r="AC2714">
            <v>43972</v>
          </cell>
          <cell r="AD2714">
            <v>-5.6230330001404649E-2</v>
          </cell>
          <cell r="AG2714">
            <v>-0.18943470246455263</v>
          </cell>
          <cell r="AJ2714">
            <v>-0.12033097496164746</v>
          </cell>
        </row>
        <row r="2715">
          <cell r="AC2715">
            <v>43973</v>
          </cell>
          <cell r="AD2715">
            <v>-7.6395549908213845E-2</v>
          </cell>
          <cell r="AG2715">
            <v>-0.22785602193142429</v>
          </cell>
          <cell r="AJ2715">
            <v>-0.12779591967935078</v>
          </cell>
        </row>
        <row r="2716">
          <cell r="AC2716">
            <v>43976</v>
          </cell>
          <cell r="AD2716">
            <v>-7.6395549908213845E-2</v>
          </cell>
          <cell r="AG2716">
            <v>-0.22785602193142429</v>
          </cell>
          <cell r="AJ2716">
            <v>-0.12779591967935078</v>
          </cell>
        </row>
        <row r="2717">
          <cell r="AC2717">
            <v>43977</v>
          </cell>
          <cell r="AD2717">
            <v>-5.5169805975961772E-2</v>
          </cell>
          <cell r="AG2717">
            <v>-0.20059846062699638</v>
          </cell>
          <cell r="AJ2717">
            <v>-9.10188772936813E-2</v>
          </cell>
        </row>
        <row r="2718">
          <cell r="AC2718">
            <v>43978</v>
          </cell>
          <cell r="AD2718">
            <v>-3.8594740550088602E-2</v>
          </cell>
          <cell r="AG2718">
            <v>-0.17081456043410403</v>
          </cell>
          <cell r="AJ2718">
            <v>-7.0507383989746764E-2</v>
          </cell>
        </row>
        <row r="2719">
          <cell r="AC2719">
            <v>43979</v>
          </cell>
          <cell r="AD2719">
            <v>-2.3313303404831842E-2</v>
          </cell>
          <cell r="AG2719">
            <v>-0.15683966198019794</v>
          </cell>
          <cell r="AJ2719">
            <v>-5.4128842273224009E-2</v>
          </cell>
        </row>
        <row r="2720">
          <cell r="AC2720">
            <v>43980</v>
          </cell>
          <cell r="AD2720">
            <v>-2.7779896825488759E-2</v>
          </cell>
          <cell r="AG2720">
            <v>-0.13863453309948159</v>
          </cell>
          <cell r="AJ2720">
            <v>-5.0126567388125043E-2</v>
          </cell>
        </row>
        <row r="2721">
          <cell r="AC2721">
            <v>43983</v>
          </cell>
          <cell r="AD2721">
            <v>3.6814748772826533E-3</v>
          </cell>
          <cell r="AG2721">
            <v>-5.4067502179622196E-4</v>
          </cell>
          <cell r="AJ2721">
            <v>-2.1393962623093898E-2</v>
          </cell>
        </row>
        <row r="2722">
          <cell r="AC2722">
            <v>43984</v>
          </cell>
          <cell r="AD2722">
            <v>-1.0247788899444554E-2</v>
          </cell>
          <cell r="AG2722">
            <v>-3.6939043037326869E-2</v>
          </cell>
          <cell r="AJ2722">
            <v>-4.7415970425212617E-2</v>
          </cell>
        </row>
        <row r="2723">
          <cell r="AC2723">
            <v>43985</v>
          </cell>
          <cell r="AD2723">
            <v>2.2249397522222658E-3</v>
          </cell>
          <cell r="AG2723">
            <v>-5.0160963841283213E-2</v>
          </cell>
          <cell r="AJ2723">
            <v>-4.8593441433088636E-2</v>
          </cell>
        </row>
        <row r="2724">
          <cell r="AC2724">
            <v>43986</v>
          </cell>
          <cell r="AD2724">
            <v>-3.0705774801641272E-2</v>
          </cell>
          <cell r="AG2724">
            <v>-9.0483782754990028E-2</v>
          </cell>
          <cell r="AJ2724">
            <v>-7.5050814308601499E-2</v>
          </cell>
        </row>
        <row r="2725">
          <cell r="AC2725">
            <v>43987</v>
          </cell>
          <cell r="AD2725">
            <v>7.1842179045793486E-3</v>
          </cell>
          <cell r="AG2725">
            <v>-2.9491303116356171E-2</v>
          </cell>
          <cell r="AJ2725">
            <v>-2.9865757713495977E-2</v>
          </cell>
        </row>
        <row r="2726">
          <cell r="AC2726">
            <v>43990</v>
          </cell>
          <cell r="AD2726">
            <v>4.0100457565195313E-4</v>
          </cell>
          <cell r="AG2726">
            <v>-5.9918677216808103E-2</v>
          </cell>
          <cell r="AJ2726">
            <v>-2.9543292366274176E-2</v>
          </cell>
        </row>
        <row r="2727">
          <cell r="AC2727">
            <v>43991</v>
          </cell>
          <cell r="AD2727">
            <v>-6.8996111579977537E-4</v>
          </cell>
          <cell r="AG2727">
            <v>-6.1800212821181422E-2</v>
          </cell>
          <cell r="AJ2727">
            <v>-3.2122669714619967E-2</v>
          </cell>
        </row>
        <row r="2728">
          <cell r="AC2728">
            <v>43992</v>
          </cell>
          <cell r="AD2728">
            <v>-3.1234582561046054E-2</v>
          </cell>
          <cell r="AG2728">
            <v>-0.10008952415521133</v>
          </cell>
          <cell r="AJ2728">
            <v>-7.0086040283328099E-2</v>
          </cell>
        </row>
        <row r="2729">
          <cell r="AC2729">
            <v>43993</v>
          </cell>
          <cell r="AD2729">
            <v>-5.8830163225316312E-2</v>
          </cell>
          <cell r="AG2729">
            <v>-0.12537559597770409</v>
          </cell>
          <cell r="AJ2729">
            <v>-0.10452707463104272</v>
          </cell>
        </row>
        <row r="2730">
          <cell r="AC2730">
            <v>43994</v>
          </cell>
          <cell r="AD2730">
            <v>-6.113219822885263E-2</v>
          </cell>
          <cell r="AG2730">
            <v>-0.13819026683269042</v>
          </cell>
          <cell r="AJ2730">
            <v>-0.11891847336660977</v>
          </cell>
        </row>
        <row r="2731">
          <cell r="AC2731">
            <v>43997</v>
          </cell>
          <cell r="AD2731">
            <v>-5.4450266294614025E-2</v>
          </cell>
          <cell r="AG2731">
            <v>-0.144184570343179</v>
          </cell>
          <cell r="AJ2731">
            <v>-0.12742160839071204</v>
          </cell>
        </row>
        <row r="2732">
          <cell r="AC2732">
            <v>43998</v>
          </cell>
          <cell r="AD2732">
            <v>-3.0022303411794127E-2</v>
          </cell>
          <cell r="AG2732">
            <v>-0.17503757959890898</v>
          </cell>
          <cell r="AJ2732">
            <v>-0.10927153499071895</v>
          </cell>
        </row>
        <row r="2733">
          <cell r="AC2733">
            <v>43999</v>
          </cell>
          <cell r="AD2733">
            <v>-1.6402356235978743E-2</v>
          </cell>
          <cell r="AG2733">
            <v>-0.17034016650146899</v>
          </cell>
          <cell r="AJ2733">
            <v>-0.10387436902527591</v>
          </cell>
        </row>
        <row r="2734">
          <cell r="AC2734">
            <v>44000</v>
          </cell>
          <cell r="AD2734">
            <v>-2.553229132396817E-2</v>
          </cell>
          <cell r="AG2734">
            <v>-0.19871276076602307</v>
          </cell>
          <cell r="AJ2734">
            <v>-0.14349917871671281</v>
          </cell>
        </row>
        <row r="2735">
          <cell r="AC2735">
            <v>44001</v>
          </cell>
          <cell r="AD2735">
            <v>-1.2902194695007196E-2</v>
          </cell>
          <cell r="AG2735">
            <v>-0.16978885133113986</v>
          </cell>
          <cell r="AJ2735">
            <v>-0.11260532419067681</v>
          </cell>
        </row>
        <row r="2736">
          <cell r="AC2736">
            <v>44004</v>
          </cell>
          <cell r="AD2736">
            <v>6.3494710164810897E-3</v>
          </cell>
          <cell r="AG2736">
            <v>-0.11610569460977738</v>
          </cell>
          <cell r="AJ2736">
            <v>-9.925720821913453E-2</v>
          </cell>
        </row>
        <row r="2737">
          <cell r="AC2737">
            <v>44005</v>
          </cell>
          <cell r="AD2737">
            <v>2.0544138845092874E-2</v>
          </cell>
          <cell r="AG2737">
            <v>-0.10266511796921796</v>
          </cell>
          <cell r="AJ2737">
            <v>-7.8067020946517296E-2</v>
          </cell>
        </row>
        <row r="2738">
          <cell r="AC2738">
            <v>44006</v>
          </cell>
          <cell r="AD2738">
            <v>-4.5489224621153568E-3</v>
          </cell>
          <cell r="AG2738">
            <v>-0.13252463825649885</v>
          </cell>
          <cell r="AJ2738">
            <v>-0.10764837270727901</v>
          </cell>
        </row>
        <row r="2739">
          <cell r="AC2739">
            <v>44007</v>
          </cell>
          <cell r="AD2739">
            <v>-2.7762037490565383E-2</v>
          </cell>
          <cell r="AG2739">
            <v>-0.17208343832941475</v>
          </cell>
          <cell r="AJ2739">
            <v>-0.14718852512233882</v>
          </cell>
        </row>
        <row r="2740">
          <cell r="AC2740">
            <v>44008</v>
          </cell>
          <cell r="AD2740">
            <v>-2.2676764271257532E-2</v>
          </cell>
          <cell r="AG2740">
            <v>-0.18660976808335628</v>
          </cell>
          <cell r="AJ2740">
            <v>-0.14485367535461657</v>
          </cell>
        </row>
        <row r="2741">
          <cell r="AC2741">
            <v>44011</v>
          </cell>
          <cell r="AD2741">
            <v>-7.1734009959358858E-3</v>
          </cell>
          <cell r="AG2741">
            <v>-0.18511846088273343</v>
          </cell>
          <cell r="AJ2741">
            <v>-0.1276594769899555</v>
          </cell>
        </row>
        <row r="2742">
          <cell r="AC2742">
            <v>44012</v>
          </cell>
          <cell r="AD2742">
            <v>1.954367184390593E-2</v>
          </cell>
          <cell r="AG2742">
            <v>-0.16376654134676771</v>
          </cell>
          <cell r="AJ2742">
            <v>-0.1159916739994391</v>
          </cell>
        </row>
        <row r="2743">
          <cell r="AC2743">
            <v>44013</v>
          </cell>
          <cell r="AD2743">
            <v>5.1125316279806654E-2</v>
          </cell>
          <cell r="AG2743">
            <v>-4.2315063387035945E-2</v>
          </cell>
          <cell r="AJ2743">
            <v>-7.5006294171722221E-2</v>
          </cell>
        </row>
        <row r="2744">
          <cell r="AC2744">
            <v>44014</v>
          </cell>
          <cell r="AD2744">
            <v>6.7828973581836038E-2</v>
          </cell>
          <cell r="AG2744">
            <v>-4.4321870840965616E-2</v>
          </cell>
          <cell r="AJ2744">
            <v>-4.5976872940753477E-2</v>
          </cell>
        </row>
        <row r="2745">
          <cell r="AC2745">
            <v>44015</v>
          </cell>
          <cell r="AD2745">
            <v>7.4234511409888793E-2</v>
          </cell>
          <cell r="AG2745">
            <v>8.2777114999301737E-3</v>
          </cell>
          <cell r="AJ2745">
            <v>-1.9575137652574348E-2</v>
          </cell>
        </row>
        <row r="2746">
          <cell r="AC2746">
            <v>44018</v>
          </cell>
          <cell r="AD2746">
            <v>7.19340761475733E-2</v>
          </cell>
          <cell r="AG2746">
            <v>1.2175511447838794E-2</v>
          </cell>
          <cell r="AJ2746">
            <v>-1.3072177242579919E-2</v>
          </cell>
        </row>
        <row r="2747">
          <cell r="AC2747">
            <v>44019</v>
          </cell>
          <cell r="AD2747">
            <v>3.524295685035872E-2</v>
          </cell>
          <cell r="AG2747">
            <v>-3.8096550755786218E-3</v>
          </cell>
          <cell r="AJ2747">
            <v>-4.6594411049885043E-2</v>
          </cell>
        </row>
        <row r="2748">
          <cell r="AC2748">
            <v>44020</v>
          </cell>
          <cell r="AD2748">
            <v>3.1598286845242907E-2</v>
          </cell>
          <cell r="AG2748">
            <v>3.6260482715176678E-2</v>
          </cell>
          <cell r="AJ2748">
            <v>-5.7582595007918513E-2</v>
          </cell>
        </row>
        <row r="2749">
          <cell r="AC2749">
            <v>44021</v>
          </cell>
          <cell r="AD2749">
            <v>1.420795895493443E-2</v>
          </cell>
          <cell r="AG2749">
            <v>-9.2265403444744543E-3</v>
          </cell>
          <cell r="AJ2749">
            <v>-8.0347181797228107E-2</v>
          </cell>
        </row>
        <row r="2750">
          <cell r="AC2750">
            <v>44022</v>
          </cell>
          <cell r="AD2750">
            <v>-1.5811683455924097E-2</v>
          </cell>
          <cell r="AG2750">
            <v>-2.8471506929077961E-2</v>
          </cell>
          <cell r="AJ2750">
            <v>-0.1043319588261129</v>
          </cell>
        </row>
        <row r="2751">
          <cell r="AC2751">
            <v>44025</v>
          </cell>
          <cell r="AD2751">
            <v>1.3301134342520005E-2</v>
          </cell>
          <cell r="AG2751">
            <v>-1.8748454351448007E-2</v>
          </cell>
          <cell r="AJ2751">
            <v>-8.2923268832369779E-2</v>
          </cell>
        </row>
        <row r="2752">
          <cell r="AC2752">
            <v>44026</v>
          </cell>
          <cell r="AD2752">
            <v>3.5095100336032026E-2</v>
          </cell>
          <cell r="AG2752">
            <v>-1.8215392350818149E-2</v>
          </cell>
          <cell r="AJ2752">
            <v>-4.35204945054255E-2</v>
          </cell>
        </row>
        <row r="2753">
          <cell r="AC2753">
            <v>44027</v>
          </cell>
          <cell r="AD2753">
            <v>4.4140503825579991E-2</v>
          </cell>
          <cell r="AG2753">
            <v>-4.5221408929090323E-3</v>
          </cell>
          <cell r="AJ2753">
            <v>-4.5482433788317955E-2</v>
          </cell>
        </row>
        <row r="2754">
          <cell r="AC2754">
            <v>44028</v>
          </cell>
          <cell r="AD2754">
            <v>2.1162527001382436E-2</v>
          </cell>
          <cell r="AG2754">
            <v>-2.9955550734551029E-2</v>
          </cell>
          <cell r="AJ2754">
            <v>-5.8599573438506081E-2</v>
          </cell>
        </row>
        <row r="2755">
          <cell r="AC2755">
            <v>44029</v>
          </cell>
          <cell r="AD2755">
            <v>1.209303134637274E-2</v>
          </cell>
          <cell r="AG2755">
            <v>-1.8279113417212223E-2</v>
          </cell>
          <cell r="AJ2755">
            <v>-5.343898786272927E-2</v>
          </cell>
        </row>
        <row r="2756">
          <cell r="AC2756">
            <v>44032</v>
          </cell>
          <cell r="AD2756">
            <v>1.1382623706769124E-2</v>
          </cell>
          <cell r="AG2756">
            <v>-1.0666038989902038E-2</v>
          </cell>
          <cell r="AJ2756">
            <v>-4.2783102873265921E-2</v>
          </cell>
        </row>
        <row r="2757">
          <cell r="AC2757">
            <v>44033</v>
          </cell>
          <cell r="AD2757">
            <v>1.6978918877729399E-2</v>
          </cell>
          <cell r="AG2757">
            <v>-1.0195002839356704E-2</v>
          </cell>
          <cell r="AJ2757">
            <v>-3.6354064486924464E-2</v>
          </cell>
        </row>
        <row r="2758">
          <cell r="AC2758">
            <v>44034</v>
          </cell>
          <cell r="AD2758">
            <v>6.6859405028343311E-3</v>
          </cell>
          <cell r="AG2758">
            <v>-5.3934435995230956E-3</v>
          </cell>
          <cell r="AJ2758">
            <v>-3.3495473540048337E-2</v>
          </cell>
        </row>
        <row r="2759">
          <cell r="AC2759">
            <v>44035</v>
          </cell>
          <cell r="AD2759">
            <v>-3.7553229268718624E-3</v>
          </cell>
          <cell r="AG2759">
            <v>-6.8043600818863403E-3</v>
          </cell>
          <cell r="AJ2759">
            <v>-2.3900267413360599E-2</v>
          </cell>
        </row>
        <row r="2760">
          <cell r="AC2760">
            <v>44036</v>
          </cell>
          <cell r="AD2760">
            <v>8.8464168090336415E-3</v>
          </cell>
          <cell r="AG2760">
            <v>-8.5343314646015855E-3</v>
          </cell>
          <cell r="AJ2760">
            <v>-9.4042900571316146E-3</v>
          </cell>
        </row>
        <row r="2761">
          <cell r="AC2761">
            <v>44039</v>
          </cell>
          <cell r="AD2761">
            <v>2.1215095729152367E-2</v>
          </cell>
          <cell r="AG2761">
            <v>2.4705951723182906E-2</v>
          </cell>
          <cell r="AJ2761">
            <v>-7.9188905154383704E-3</v>
          </cell>
        </row>
        <row r="2762">
          <cell r="AC2762">
            <v>44040</v>
          </cell>
          <cell r="AD2762">
            <v>4.484018606746254E-2</v>
          </cell>
          <cell r="AG2762">
            <v>7.7636988100725279E-2</v>
          </cell>
          <cell r="AJ2762">
            <v>2.4328601974345609E-2</v>
          </cell>
        </row>
        <row r="2763">
          <cell r="AC2763">
            <v>44041</v>
          </cell>
          <cell r="AD2763">
            <v>7.1166792135192392E-2</v>
          </cell>
          <cell r="AG2763">
            <v>7.121096623701284E-2</v>
          </cell>
          <cell r="AJ2763">
            <v>5.4093721785761772E-2</v>
          </cell>
        </row>
        <row r="2764">
          <cell r="AC2764">
            <v>44042</v>
          </cell>
          <cell r="AD2764">
            <v>4.4197441383642566E-2</v>
          </cell>
          <cell r="AG2764">
            <v>4.165896823457782E-2</v>
          </cell>
          <cell r="AJ2764">
            <v>3.705822793501401E-2</v>
          </cell>
        </row>
        <row r="2765">
          <cell r="AC2765">
            <v>44043</v>
          </cell>
          <cell r="AD2765">
            <v>3.8648629348786656E-2</v>
          </cell>
          <cell r="AG2765">
            <v>-7.5449176334672075E-3</v>
          </cell>
          <cell r="AJ2765">
            <v>3.3990002789403562E-2</v>
          </cell>
        </row>
        <row r="2766">
          <cell r="AC2766">
            <v>44046</v>
          </cell>
          <cell r="AD2766">
            <v>4.9936432611240367E-2</v>
          </cell>
          <cell r="AG2766">
            <v>5.9353943558447586E-2</v>
          </cell>
          <cell r="AJ2766">
            <v>4.492116423142134E-2</v>
          </cell>
        </row>
        <row r="2767">
          <cell r="AC2767">
            <v>44047</v>
          </cell>
          <cell r="AD2767">
            <v>4.0766760015953363E-2</v>
          </cell>
          <cell r="AG2767">
            <v>3.9332113335258434E-2</v>
          </cell>
          <cell r="AJ2767">
            <v>3.6899196414129865E-2</v>
          </cell>
        </row>
        <row r="2768">
          <cell r="AC2768">
            <v>44048</v>
          </cell>
          <cell r="AD2768">
            <v>4.2994285758981121E-2</v>
          </cell>
          <cell r="AG2768">
            <v>4.3382718907948981E-2</v>
          </cell>
          <cell r="AJ2768">
            <v>3.078025763090908E-2</v>
          </cell>
        </row>
        <row r="2769">
          <cell r="AC2769">
            <v>44049</v>
          </cell>
          <cell r="AD2769">
            <v>1.9530496014579679E-2</v>
          </cell>
          <cell r="AG2769">
            <v>1.5930618812922237E-2</v>
          </cell>
          <cell r="AJ2769">
            <v>-8.1814499687471454E-4</v>
          </cell>
        </row>
        <row r="2770">
          <cell r="AC2770">
            <v>44050</v>
          </cell>
          <cell r="AD2770">
            <v>2.938284946902936E-2</v>
          </cell>
          <cell r="AG2770">
            <v>2.2007845921343083E-2</v>
          </cell>
          <cell r="AJ2770">
            <v>2.8133898883706543E-2</v>
          </cell>
        </row>
        <row r="2771">
          <cell r="AC2771">
            <v>44053</v>
          </cell>
          <cell r="AD2771">
            <v>6.3384518488097896E-2</v>
          </cell>
          <cell r="AG2771">
            <v>3.8667043348614261E-2</v>
          </cell>
          <cell r="AJ2771">
            <v>6.4951175904955694E-2</v>
          </cell>
        </row>
        <row r="2772">
          <cell r="AC2772">
            <v>44054</v>
          </cell>
          <cell r="AD2772">
            <v>5.8112685684457599E-2</v>
          </cell>
          <cell r="AG2772">
            <v>2.1831173500519441E-2</v>
          </cell>
          <cell r="AJ2772">
            <v>7.1697552297405043E-2</v>
          </cell>
        </row>
        <row r="2773">
          <cell r="AC2773">
            <v>44055</v>
          </cell>
          <cell r="AD2773">
            <v>5.8661102345161531E-2</v>
          </cell>
          <cell r="AG2773">
            <v>-5.3987431082722637E-3</v>
          </cell>
          <cell r="AJ2773">
            <v>7.6030196555957996E-2</v>
          </cell>
        </row>
        <row r="2774">
          <cell r="AC2774">
            <v>44056</v>
          </cell>
          <cell r="AD2774">
            <v>4.7797593799288052E-2</v>
          </cell>
          <cell r="AG2774">
            <v>2.242978691208819E-3</v>
          </cell>
          <cell r="AJ2774">
            <v>6.3896093670342768E-2</v>
          </cell>
        </row>
        <row r="2775">
          <cell r="AC2775">
            <v>44057</v>
          </cell>
          <cell r="AD2775">
            <v>2.6163145339241467E-2</v>
          </cell>
          <cell r="AG2775">
            <v>-5.8131978427510944E-2</v>
          </cell>
          <cell r="AJ2775">
            <v>6.222967435900939E-2</v>
          </cell>
        </row>
        <row r="2776">
          <cell r="AC2776">
            <v>44060</v>
          </cell>
          <cell r="AD2776">
            <v>1.9882760459761784E-2</v>
          </cell>
          <cell r="AG2776">
            <v>-5.1820157971930847E-2</v>
          </cell>
          <cell r="AJ2776">
            <v>3.707431029217334E-2</v>
          </cell>
        </row>
        <row r="2777">
          <cell r="AC2777">
            <v>44061</v>
          </cell>
          <cell r="AD2777">
            <v>9.0603783971765495E-3</v>
          </cell>
          <cell r="AG2777">
            <v>-8.9992424710389596E-2</v>
          </cell>
          <cell r="AJ2777">
            <v>1.7167935090598885E-2</v>
          </cell>
        </row>
        <row r="2778">
          <cell r="AC2778">
            <v>44062</v>
          </cell>
          <cell r="AD2778">
            <v>3.049066399869016E-3</v>
          </cell>
          <cell r="AG2778">
            <v>-1.5995584700012166E-2</v>
          </cell>
          <cell r="AJ2778">
            <v>1.2952138372257949E-2</v>
          </cell>
        </row>
        <row r="2779">
          <cell r="AC2779">
            <v>44063</v>
          </cell>
          <cell r="AD2779">
            <v>1.3046915356324629E-2</v>
          </cell>
          <cell r="AG2779">
            <v>-4.2426488907509885E-3</v>
          </cell>
          <cell r="AJ2779">
            <v>4.4890317273371672E-2</v>
          </cell>
        </row>
        <row r="2780">
          <cell r="AC2780">
            <v>44064</v>
          </cell>
          <cell r="AD2780">
            <v>2.7577450345821486E-2</v>
          </cell>
          <cell r="AG2780">
            <v>-2.2682944556700946E-2</v>
          </cell>
          <cell r="AJ2780">
            <v>6.9464661255381088E-2</v>
          </cell>
        </row>
        <row r="2781">
          <cell r="AC2781">
            <v>44067</v>
          </cell>
          <cell r="AD2781">
            <v>5.2642190372946374E-2</v>
          </cell>
          <cell r="AG2781">
            <v>1.2891301110872888E-2</v>
          </cell>
          <cell r="AJ2781">
            <v>0.103577095737029</v>
          </cell>
        </row>
        <row r="2782">
          <cell r="AC2782">
            <v>44068</v>
          </cell>
          <cell r="AD2782">
            <v>6.9337049919437899E-2</v>
          </cell>
          <cell r="AG2782">
            <v>9.1636644068652018E-2</v>
          </cell>
          <cell r="AJ2782">
            <v>0.12886688784290357</v>
          </cell>
        </row>
        <row r="2783">
          <cell r="AC2783">
            <v>44069</v>
          </cell>
          <cell r="AD2783">
            <v>6.0204307051035855E-2</v>
          </cell>
          <cell r="AG2783">
            <v>0.15984436506064759</v>
          </cell>
          <cell r="AJ2783">
            <v>0.11318870696173011</v>
          </cell>
        </row>
        <row r="2784">
          <cell r="AC2784">
            <v>44070</v>
          </cell>
          <cell r="AD2784">
            <v>6.6975085599992656E-2</v>
          </cell>
          <cell r="AG2784">
            <v>0.15724477906961143</v>
          </cell>
          <cell r="AJ2784">
            <v>0.10453578307183697</v>
          </cell>
        </row>
        <row r="2785">
          <cell r="AC2785">
            <v>44071</v>
          </cell>
          <cell r="AD2785">
            <v>7.9002052774688636E-2</v>
          </cell>
          <cell r="AG2785">
            <v>0.15201993364637323</v>
          </cell>
          <cell r="AJ2785">
            <v>0.11192062870867803</v>
          </cell>
        </row>
        <row r="2786">
          <cell r="AC2786">
            <v>44074</v>
          </cell>
          <cell r="AD2786">
            <v>7.9002052774688636E-2</v>
          </cell>
          <cell r="AG2786">
            <v>0.15201993364637323</v>
          </cell>
          <cell r="AJ2786">
            <v>0.11192062870867803</v>
          </cell>
        </row>
        <row r="2787">
          <cell r="AC2787">
            <v>44075</v>
          </cell>
          <cell r="AD2787">
            <v>9.5580563713909328E-2</v>
          </cell>
          <cell r="AG2787">
            <v>8.1943399693723773E-2</v>
          </cell>
          <cell r="AJ2787">
            <v>0.13488064657281207</v>
          </cell>
        </row>
        <row r="2788">
          <cell r="AC2788">
            <v>44076</v>
          </cell>
          <cell r="AD2788">
            <v>3.8048838480980507E-2</v>
          </cell>
          <cell r="AG2788">
            <v>3.1537023128502817E-2</v>
          </cell>
          <cell r="AJ2788">
            <v>7.0515458777182793E-2</v>
          </cell>
        </row>
        <row r="2789">
          <cell r="AC2789">
            <v>44077</v>
          </cell>
          <cell r="AD2789">
            <v>3.1161256568816853E-2</v>
          </cell>
          <cell r="AG2789">
            <v>1.1875554183441661E-2</v>
          </cell>
          <cell r="AJ2789">
            <v>5.25084605026791E-2</v>
          </cell>
        </row>
        <row r="2790">
          <cell r="AC2790">
            <v>44078</v>
          </cell>
          <cell r="AD2790">
            <v>4.2928018871439821E-2</v>
          </cell>
          <cell r="AG2790">
            <v>1.2282118169949729E-2</v>
          </cell>
          <cell r="AJ2790">
            <v>4.8321355546709022E-2</v>
          </cell>
        </row>
        <row r="2791">
          <cell r="AC2791">
            <v>44081</v>
          </cell>
          <cell r="AD2791">
            <v>7.4495361932939819E-2</v>
          </cell>
          <cell r="AG2791">
            <v>4.6117875846757972E-2</v>
          </cell>
          <cell r="AJ2791">
            <v>8.5774466782119418E-2</v>
          </cell>
        </row>
        <row r="2792">
          <cell r="AC2792">
            <v>44082</v>
          </cell>
          <cell r="AD2792">
            <v>0.10578716791084553</v>
          </cell>
          <cell r="AG2792">
            <v>0.10015399752039356</v>
          </cell>
          <cell r="AJ2792">
            <v>0.16560935995889903</v>
          </cell>
        </row>
        <row r="2793">
          <cell r="AC2793">
            <v>44083</v>
          </cell>
          <cell r="AD2793">
            <v>0.11947568512765772</v>
          </cell>
          <cell r="AG2793">
            <v>0.17554232678772275</v>
          </cell>
          <cell r="AJ2793">
            <v>0.16520627715625658</v>
          </cell>
        </row>
        <row r="2794">
          <cell r="AC2794">
            <v>44084</v>
          </cell>
          <cell r="AD2794">
            <v>7.9694801245274949E-2</v>
          </cell>
          <cell r="AG2794">
            <v>0.18268433292614894</v>
          </cell>
          <cell r="AJ2794">
            <v>0.13661004941377453</v>
          </cell>
        </row>
        <row r="2795">
          <cell r="AC2795">
            <v>44085</v>
          </cell>
          <cell r="AD2795">
            <v>7.3064107251104016E-2</v>
          </cell>
          <cell r="AG2795">
            <v>0.2120461142911072</v>
          </cell>
          <cell r="AJ2795">
            <v>0.14872247137965067</v>
          </cell>
        </row>
        <row r="2796">
          <cell r="AC2796">
            <v>44088</v>
          </cell>
          <cell r="AD2796">
            <v>5.578858427311939E-2</v>
          </cell>
          <cell r="AG2796">
            <v>0.17306644863274334</v>
          </cell>
          <cell r="AJ2796">
            <v>0.12790229618090176</v>
          </cell>
        </row>
        <row r="2797">
          <cell r="AC2797">
            <v>44089</v>
          </cell>
          <cell r="AD2797">
            <v>3.8456393081434115E-2</v>
          </cell>
          <cell r="AG2797">
            <v>0.170253863094743</v>
          </cell>
          <cell r="AJ2797">
            <v>0.10862920845249002</v>
          </cell>
        </row>
        <row r="2798">
          <cell r="AC2798">
            <v>44090</v>
          </cell>
          <cell r="AD2798">
            <v>2.3821238609848638E-2</v>
          </cell>
          <cell r="AG2798">
            <v>0.14470199405315309</v>
          </cell>
          <cell r="AJ2798">
            <v>9.2857162188133113E-2</v>
          </cell>
        </row>
        <row r="2799">
          <cell r="AC2799">
            <v>44091</v>
          </cell>
          <cell r="AD2799">
            <v>5.7509393976093115E-2</v>
          </cell>
          <cell r="AG2799">
            <v>0.1830567420375</v>
          </cell>
          <cell r="AJ2799">
            <v>0.12302518957758757</v>
          </cell>
        </row>
        <row r="2800">
          <cell r="AC2800">
            <v>44092</v>
          </cell>
          <cell r="AD2800">
            <v>4.5278242241018063E-2</v>
          </cell>
          <cell r="AG2800">
            <v>0.22050751101017863</v>
          </cell>
          <cell r="AJ2800">
            <v>0.13900842039133687</v>
          </cell>
        </row>
        <row r="2801">
          <cell r="AC2801">
            <v>44095</v>
          </cell>
          <cell r="AD2801">
            <v>1.66208561133665E-2</v>
          </cell>
          <cell r="AG2801">
            <v>0.18827815004006121</v>
          </cell>
          <cell r="AJ2801">
            <v>0.10582345561254902</v>
          </cell>
        </row>
        <row r="2802">
          <cell r="AC2802">
            <v>44096</v>
          </cell>
          <cell r="AD2802">
            <v>1.99305166029764E-2</v>
          </cell>
          <cell r="AG2802">
            <v>0.17347081631988104</v>
          </cell>
          <cell r="AJ2802">
            <v>9.6197785031774785E-2</v>
          </cell>
        </row>
        <row r="2803">
          <cell r="AC2803">
            <v>44097</v>
          </cell>
          <cell r="AD2803">
            <v>6.9546872285113359E-3</v>
          </cell>
          <cell r="AG2803">
            <v>0.14913079965965625</v>
          </cell>
          <cell r="AJ2803">
            <v>6.7908149995044464E-2</v>
          </cell>
        </row>
        <row r="2804">
          <cell r="AC2804">
            <v>44098</v>
          </cell>
          <cell r="AD2804">
            <v>-2.1846018366213915E-2</v>
          </cell>
          <cell r="AG2804">
            <v>0.12984315254932488</v>
          </cell>
          <cell r="AJ2804">
            <v>4.3364650388501236E-2</v>
          </cell>
        </row>
        <row r="2805">
          <cell r="AC2805">
            <v>44099</v>
          </cell>
          <cell r="AD2805">
            <v>1.4275022352499001E-3</v>
          </cell>
          <cell r="AG2805">
            <v>0.13498140748155762</v>
          </cell>
          <cell r="AJ2805">
            <v>6.3413148636277228E-2</v>
          </cell>
        </row>
        <row r="2806">
          <cell r="AC2806">
            <v>44102</v>
          </cell>
          <cell r="AD2806">
            <v>-3.9056475665648627E-3</v>
          </cell>
          <cell r="AG2806">
            <v>8.6210118312570305E-2</v>
          </cell>
          <cell r="AJ2806">
            <v>4.9968394088909296E-2</v>
          </cell>
        </row>
        <row r="2807">
          <cell r="AC2807">
            <v>44103</v>
          </cell>
          <cell r="AD2807">
            <v>1.2011720732751474E-2</v>
          </cell>
          <cell r="AG2807">
            <v>3.4169950669663773E-2</v>
          </cell>
          <cell r="AJ2807">
            <v>5.781684505994189E-2</v>
          </cell>
        </row>
        <row r="2808">
          <cell r="AC2808">
            <v>44104</v>
          </cell>
          <cell r="AD2808">
            <v>1.9893327897881896E-2</v>
          </cell>
          <cell r="AG2808">
            <v>-1.2342959659353614E-2</v>
          </cell>
          <cell r="AJ2808">
            <v>5.6963145767952472E-2</v>
          </cell>
        </row>
        <row r="2809">
          <cell r="AC2809">
            <v>44105</v>
          </cell>
          <cell r="AD2809">
            <v>5.753482886906891E-2</v>
          </cell>
          <cell r="AG2809">
            <v>0.10896728410646972</v>
          </cell>
          <cell r="AJ2809">
            <v>9.7094907297168298E-2</v>
          </cell>
        </row>
        <row r="2810">
          <cell r="AC2810">
            <v>44106</v>
          </cell>
          <cell r="AD2810">
            <v>3.8282746391410161E-2</v>
          </cell>
          <cell r="AG2810">
            <v>7.2668029283350144E-2</v>
          </cell>
          <cell r="AJ2810">
            <v>3.6847743028390223E-2</v>
          </cell>
        </row>
        <row r="2811">
          <cell r="AC2811">
            <v>44109</v>
          </cell>
          <cell r="AD2811">
            <v>4.5375323857421268E-2</v>
          </cell>
          <cell r="AG2811">
            <v>8.8922922780447777E-2</v>
          </cell>
          <cell r="AJ2811">
            <v>3.1831345769905983E-2</v>
          </cell>
        </row>
        <row r="2812">
          <cell r="AC2812">
            <v>44110</v>
          </cell>
          <cell r="AD2812">
            <v>2.9867186458041317E-2</v>
          </cell>
          <cell r="AG2812">
            <v>6.1940473482765768E-2</v>
          </cell>
          <cell r="AJ2812">
            <v>2.7167360093357296E-2</v>
          </cell>
        </row>
        <row r="2813">
          <cell r="AC2813">
            <v>44111</v>
          </cell>
          <cell r="AD2813">
            <v>2.167591804073421E-2</v>
          </cell>
          <cell r="AG2813">
            <v>4.7329588059567218E-2</v>
          </cell>
          <cell r="AJ2813">
            <v>1.5183283685559434E-2</v>
          </cell>
        </row>
        <row r="2814">
          <cell r="AC2814">
            <v>44112</v>
          </cell>
          <cell r="AD2814">
            <v>2.635438370159715E-2</v>
          </cell>
          <cell r="AG2814">
            <v>4.079688625578104E-2</v>
          </cell>
          <cell r="AJ2814">
            <v>1.3297362048763972E-2</v>
          </cell>
        </row>
        <row r="2815">
          <cell r="AC2815">
            <v>44113</v>
          </cell>
          <cell r="AD2815">
            <v>2.419707434298024E-2</v>
          </cell>
          <cell r="AG2815">
            <v>5.497877302522669E-2</v>
          </cell>
          <cell r="AJ2815">
            <v>2.3168343727388852E-3</v>
          </cell>
        </row>
        <row r="2816">
          <cell r="AC2816">
            <v>44116</v>
          </cell>
          <cell r="AD2816">
            <v>1.7435544512875101E-2</v>
          </cell>
          <cell r="AG2816">
            <v>5.2673691305116233E-2</v>
          </cell>
          <cell r="AJ2816">
            <v>-1.0067934002541801E-2</v>
          </cell>
        </row>
        <row r="2817">
          <cell r="AC2817">
            <v>44117</v>
          </cell>
          <cell r="AD2817">
            <v>2.6850004159082452E-2</v>
          </cell>
          <cell r="AG2817">
            <v>9.1550810117325465E-2</v>
          </cell>
          <cell r="AJ2817">
            <v>4.7367259602970613E-3</v>
          </cell>
        </row>
        <row r="2818">
          <cell r="AC2818">
            <v>44118</v>
          </cell>
          <cell r="AD2818">
            <v>3.6900854431381358E-2</v>
          </cell>
          <cell r="AG2818">
            <v>9.3158094091085886E-2</v>
          </cell>
          <cell r="AJ2818">
            <v>1.0614355762787575E-2</v>
          </cell>
        </row>
        <row r="2819">
          <cell r="AC2819">
            <v>44119</v>
          </cell>
          <cell r="AD2819">
            <v>2.8222440739526178E-2</v>
          </cell>
          <cell r="AG2819">
            <v>9.7936491604071918E-2</v>
          </cell>
          <cell r="AJ2819">
            <v>2.8520532299158852E-3</v>
          </cell>
        </row>
        <row r="2820">
          <cell r="AC2820">
            <v>44120</v>
          </cell>
          <cell r="AD2820">
            <v>4.4997322852596611E-2</v>
          </cell>
          <cell r="AG2820">
            <v>0.10169764081875377</v>
          </cell>
          <cell r="AJ2820">
            <v>3.0712175005452202E-2</v>
          </cell>
        </row>
        <row r="2821">
          <cell r="AC2821">
            <v>44123</v>
          </cell>
          <cell r="AD2821">
            <v>2.8125668628138811E-2</v>
          </cell>
          <cell r="AG2821">
            <v>9.8626645848942651E-2</v>
          </cell>
          <cell r="AJ2821">
            <v>2.6444325912225786E-2</v>
          </cell>
        </row>
        <row r="2822">
          <cell r="AC2822">
            <v>44124</v>
          </cell>
          <cell r="AD2822">
            <v>3.7955219175792809E-2</v>
          </cell>
          <cell r="AG2822">
            <v>0.11848475808609971</v>
          </cell>
          <cell r="AJ2822">
            <v>3.4976070151851779E-2</v>
          </cell>
        </row>
        <row r="2823">
          <cell r="AC2823">
            <v>44125</v>
          </cell>
          <cell r="AD2823">
            <v>2.6836213353149674E-2</v>
          </cell>
          <cell r="AG2823">
            <v>7.2827855881906878E-2</v>
          </cell>
          <cell r="AJ2823">
            <v>-4.9205760139003907E-3</v>
          </cell>
        </row>
        <row r="2824">
          <cell r="AC2824">
            <v>44126</v>
          </cell>
          <cell r="AD2824">
            <v>4.7536019571963628E-2</v>
          </cell>
          <cell r="AG2824">
            <v>8.7797013317279848E-2</v>
          </cell>
          <cell r="AJ2824">
            <v>5.9492518662058735E-3</v>
          </cell>
        </row>
        <row r="2825">
          <cell r="AC2825">
            <v>44127</v>
          </cell>
          <cell r="AD2825">
            <v>5.0577282831262949E-2</v>
          </cell>
          <cell r="AG2825">
            <v>9.6545995890418013E-2</v>
          </cell>
          <cell r="AJ2825">
            <v>1.0487984959691499E-2</v>
          </cell>
        </row>
        <row r="2826">
          <cell r="AC2826">
            <v>44130</v>
          </cell>
          <cell r="AD2826">
            <v>4.2066127693639821E-2</v>
          </cell>
          <cell r="AG2826">
            <v>6.2220960127928215E-2</v>
          </cell>
          <cell r="AJ2826">
            <v>6.4559747925803102E-3</v>
          </cell>
        </row>
        <row r="2827">
          <cell r="AC2827">
            <v>44131</v>
          </cell>
          <cell r="AD2827">
            <v>2.631288942176857E-2</v>
          </cell>
          <cell r="AG2827">
            <v>5.6879929084875158E-2</v>
          </cell>
          <cell r="AJ2827">
            <v>-7.7651193780003958E-3</v>
          </cell>
        </row>
        <row r="2828">
          <cell r="AC2828">
            <v>44132</v>
          </cell>
          <cell r="AD2828">
            <v>1.7645603234325957E-2</v>
          </cell>
          <cell r="AG2828">
            <v>5.1960350053252835E-2</v>
          </cell>
          <cell r="AJ2828">
            <v>-1.5378168206067411E-2</v>
          </cell>
        </row>
        <row r="2829">
          <cell r="AC2829">
            <v>44133</v>
          </cell>
          <cell r="AD2829">
            <v>4.4620904707972642E-2</v>
          </cell>
          <cell r="AG2829">
            <v>7.6445507252171474E-2</v>
          </cell>
          <cell r="AJ2829">
            <v>6.7007652416828378E-3</v>
          </cell>
        </row>
        <row r="2830">
          <cell r="AC2830">
            <v>44134</v>
          </cell>
          <cell r="AD2830">
            <v>6.3529480853411702E-2</v>
          </cell>
          <cell r="AG2830">
            <v>6.8995229480703024E-2</v>
          </cell>
          <cell r="AJ2830">
            <v>3.9843925981521533E-2</v>
          </cell>
        </row>
        <row r="2831">
          <cell r="AC2831">
            <v>44137</v>
          </cell>
          <cell r="AD2831">
            <v>6.066076546610466E-2</v>
          </cell>
          <cell r="AG2831">
            <v>3.1731145784678283E-2</v>
          </cell>
          <cell r="AJ2831">
            <v>5.5962367609564634E-2</v>
          </cell>
        </row>
        <row r="2832">
          <cell r="AC2832">
            <v>44138</v>
          </cell>
          <cell r="AD2832">
            <v>7.1912349403616016E-2</v>
          </cell>
          <cell r="AG2832">
            <v>0.10302816561185146</v>
          </cell>
          <cell r="AJ2832">
            <v>5.4213785705149675E-2</v>
          </cell>
        </row>
        <row r="2833">
          <cell r="AC2833">
            <v>44139</v>
          </cell>
          <cell r="AD2833">
            <v>4.9546141377472708E-2</v>
          </cell>
          <cell r="AG2833">
            <v>0.10664316702927135</v>
          </cell>
          <cell r="AJ2833">
            <v>4.1596848791980445E-2</v>
          </cell>
        </row>
        <row r="2834">
          <cell r="AC2834">
            <v>44140</v>
          </cell>
          <cell r="AD2834">
            <v>3.4582993772102721E-2</v>
          </cell>
          <cell r="AG2834">
            <v>0.12115444687157773</v>
          </cell>
          <cell r="AJ2834">
            <v>5.0593822652955645E-2</v>
          </cell>
        </row>
        <row r="2835">
          <cell r="AC2835">
            <v>44141</v>
          </cell>
          <cell r="AD2835">
            <v>2.0149697503985653E-2</v>
          </cell>
          <cell r="AG2835">
            <v>0.1109305336048676</v>
          </cell>
          <cell r="AJ2835">
            <v>3.0459762421188419E-2</v>
          </cell>
        </row>
        <row r="2836">
          <cell r="AC2836">
            <v>44144</v>
          </cell>
          <cell r="AD2836">
            <v>3.8537351826760435E-2</v>
          </cell>
          <cell r="AG2836">
            <v>0.1280324205209058</v>
          </cell>
          <cell r="AJ2836">
            <v>5.0748730843037659E-2</v>
          </cell>
        </row>
        <row r="2837">
          <cell r="AC2837">
            <v>44145</v>
          </cell>
          <cell r="AD2837">
            <v>-4.2859162574659493E-2</v>
          </cell>
          <cell r="AG2837">
            <v>0.11004790890272886</v>
          </cell>
          <cell r="AJ2837">
            <v>2.3741343799683623E-2</v>
          </cell>
        </row>
        <row r="2838">
          <cell r="AC2838">
            <v>44146</v>
          </cell>
          <cell r="AD2838">
            <v>-6.7253810394283686E-2</v>
          </cell>
          <cell r="AG2838">
            <v>0.11761701354535781</v>
          </cell>
          <cell r="AJ2838">
            <v>2.1078488730541523E-3</v>
          </cell>
        </row>
        <row r="2839">
          <cell r="AC2839">
            <v>44147</v>
          </cell>
          <cell r="AD2839">
            <v>-8.9844602762588988E-2</v>
          </cell>
          <cell r="AG2839">
            <v>0.11000590408337851</v>
          </cell>
          <cell r="AJ2839">
            <v>-2.33079635588469E-2</v>
          </cell>
        </row>
        <row r="2840">
          <cell r="AC2840">
            <v>44148</v>
          </cell>
          <cell r="AD2840">
            <v>-0.10339101266312722</v>
          </cell>
          <cell r="AG2840">
            <v>8.8744005424597372E-2</v>
          </cell>
          <cell r="AJ2840">
            <v>-7.5582215446138523E-2</v>
          </cell>
        </row>
        <row r="2841">
          <cell r="AC2841">
            <v>44151</v>
          </cell>
          <cell r="AD2841">
            <v>-9.7393121689774098E-2</v>
          </cell>
          <cell r="AG2841">
            <v>9.9329473603768204E-2</v>
          </cell>
          <cell r="AJ2841">
            <v>-5.3681419014089293E-2</v>
          </cell>
        </row>
        <row r="2842">
          <cell r="AC2842">
            <v>44152</v>
          </cell>
          <cell r="AD2842">
            <v>-0.10480034547963113</v>
          </cell>
          <cell r="AG2842">
            <v>9.4290563723807175E-2</v>
          </cell>
          <cell r="AJ2842">
            <v>-3.7767939162733022E-2</v>
          </cell>
        </row>
        <row r="2843">
          <cell r="AC2843">
            <v>44153</v>
          </cell>
          <cell r="AD2843">
            <v>-9.9994498670817222E-2</v>
          </cell>
          <cell r="AG2843">
            <v>8.5313458181054624E-2</v>
          </cell>
          <cell r="AJ2843">
            <v>-1.3292467067422375E-2</v>
          </cell>
        </row>
        <row r="2844">
          <cell r="AC2844">
            <v>44154</v>
          </cell>
          <cell r="AD2844">
            <v>-0.10897384274331223</v>
          </cell>
          <cell r="AG2844">
            <v>7.1960909555949026E-2</v>
          </cell>
          <cell r="AJ2844">
            <v>-4.0991519186921899E-2</v>
          </cell>
        </row>
        <row r="2845">
          <cell r="AC2845">
            <v>44155</v>
          </cell>
          <cell r="AD2845">
            <v>-0.10240017323464023</v>
          </cell>
          <cell r="AG2845">
            <v>7.3421572751296349E-2</v>
          </cell>
          <cell r="AJ2845">
            <v>-3.7432581358436412E-2</v>
          </cell>
        </row>
        <row r="2846">
          <cell r="AC2846">
            <v>44158</v>
          </cell>
          <cell r="AD2846">
            <v>-0.12615518354585831</v>
          </cell>
          <cell r="AG2846">
            <v>2.3198155500534945E-2</v>
          </cell>
          <cell r="AJ2846">
            <v>-8.8336746196871818E-2</v>
          </cell>
        </row>
        <row r="2847">
          <cell r="AC2847">
            <v>44159</v>
          </cell>
          <cell r="AD2847">
            <v>-0.14163660022713964</v>
          </cell>
          <cell r="AG2847">
            <v>8.5831643465268392E-3</v>
          </cell>
          <cell r="AJ2847">
            <v>-0.1124942302952161</v>
          </cell>
        </row>
        <row r="2848">
          <cell r="AC2848">
            <v>44160</v>
          </cell>
          <cell r="AD2848">
            <v>-4.2513006634205208E-2</v>
          </cell>
          <cell r="AG2848">
            <v>9.8698501905096769E-3</v>
          </cell>
          <cell r="AJ2848">
            <v>-5.4980004472135136E-2</v>
          </cell>
        </row>
        <row r="2849">
          <cell r="AC2849">
            <v>44161</v>
          </cell>
          <cell r="AD2849">
            <v>-7.9177357621875721E-3</v>
          </cell>
          <cell r="AG2849">
            <v>-1.2322311271681485E-2</v>
          </cell>
          <cell r="AJ2849">
            <v>-6.9255008990723788E-2</v>
          </cell>
        </row>
        <row r="2850">
          <cell r="AC2850">
            <v>44162</v>
          </cell>
          <cell r="AD2850">
            <v>9.4312931958517865E-4</v>
          </cell>
          <cell r="AG2850">
            <v>6.6411496224549893E-3</v>
          </cell>
          <cell r="AJ2850">
            <v>-5.5440760988621385E-2</v>
          </cell>
        </row>
        <row r="2851">
          <cell r="AC2851">
            <v>44165</v>
          </cell>
          <cell r="AD2851">
            <v>1.6758440323208834E-2</v>
          </cell>
          <cell r="AG2851">
            <v>1.1605178373555791E-2</v>
          </cell>
          <cell r="AJ2851">
            <v>-1.4323837132276918E-2</v>
          </cell>
        </row>
        <row r="2852">
          <cell r="AC2852">
            <v>44166</v>
          </cell>
          <cell r="AD2852">
            <v>3.0600513836554821E-2</v>
          </cell>
          <cell r="AG2852">
            <v>0.12710089605562391</v>
          </cell>
          <cell r="AJ2852">
            <v>-2.880670227234372E-3</v>
          </cell>
        </row>
        <row r="2853">
          <cell r="AC2853">
            <v>44167</v>
          </cell>
          <cell r="AD2853">
            <v>1.260591242094522E-2</v>
          </cell>
          <cell r="AG2853">
            <v>0.14184499175943222</v>
          </cell>
          <cell r="AJ2853">
            <v>2.9802008333641439E-3</v>
          </cell>
        </row>
        <row r="2854">
          <cell r="AC2854">
            <v>44168</v>
          </cell>
          <cell r="AD2854">
            <v>1.3446111325870813E-2</v>
          </cell>
          <cell r="AG2854">
            <v>0.14076000803552269</v>
          </cell>
          <cell r="AJ2854">
            <v>-8.4167175202329858E-3</v>
          </cell>
        </row>
        <row r="2855">
          <cell r="AC2855">
            <v>44169</v>
          </cell>
          <cell r="AD2855">
            <v>4.9862412356354913E-2</v>
          </cell>
          <cell r="AG2855">
            <v>0.16257336755409213</v>
          </cell>
          <cell r="AJ2855">
            <v>2.6279309619371638E-2</v>
          </cell>
        </row>
        <row r="2856">
          <cell r="AC2856">
            <v>44172</v>
          </cell>
          <cell r="AD2856">
            <v>5.3501481310144428E-2</v>
          </cell>
          <cell r="AG2856">
            <v>0.23662438461181612</v>
          </cell>
          <cell r="AJ2856">
            <v>7.6995392400373674E-2</v>
          </cell>
        </row>
        <row r="2857">
          <cell r="AC2857">
            <v>44173</v>
          </cell>
          <cell r="AD2857">
            <v>8.4992209150072107E-2</v>
          </cell>
          <cell r="AG2857">
            <v>0.25759847936715996</v>
          </cell>
          <cell r="AJ2857">
            <v>9.5158104691548839E-2</v>
          </cell>
        </row>
        <row r="2858">
          <cell r="AC2858">
            <v>44174</v>
          </cell>
          <cell r="AD2858">
            <v>5.6395813875198542E-2</v>
          </cell>
          <cell r="AG2858">
            <v>0.22629567993601096</v>
          </cell>
          <cell r="AJ2858">
            <v>5.201720187712322E-2</v>
          </cell>
        </row>
        <row r="2859">
          <cell r="AC2859">
            <v>44175</v>
          </cell>
          <cell r="AD2859">
            <v>5.969939323755602E-2</v>
          </cell>
          <cell r="AG2859">
            <v>0.29856354084829384</v>
          </cell>
          <cell r="AJ2859">
            <v>9.8378030967604335E-2</v>
          </cell>
        </row>
        <row r="2860">
          <cell r="AC2860">
            <v>44176</v>
          </cell>
          <cell r="AD2860">
            <v>3.5644256049630396E-2</v>
          </cell>
          <cell r="AG2860">
            <v>0.36825900649245957</v>
          </cell>
          <cell r="AJ2860">
            <v>9.0131172657715197E-2</v>
          </cell>
        </row>
        <row r="2861">
          <cell r="AC2861">
            <v>44179</v>
          </cell>
          <cell r="AD2861">
            <v>2.8400424263634871E-2</v>
          </cell>
          <cell r="AG2861">
            <v>0.20993311415382498</v>
          </cell>
          <cell r="AJ2861">
            <v>1.3883919588077109E-2</v>
          </cell>
        </row>
        <row r="2862">
          <cell r="AC2862">
            <v>44180</v>
          </cell>
          <cell r="AD2862">
            <v>5.8270939067539551E-3</v>
          </cell>
          <cell r="AG2862">
            <v>0.16814277841422642</v>
          </cell>
          <cell r="AJ2862">
            <v>-3.5339147859178244E-2</v>
          </cell>
        </row>
        <row r="2863">
          <cell r="AC2863">
            <v>44181</v>
          </cell>
          <cell r="AD2863">
            <v>1.3466731355697092E-2</v>
          </cell>
          <cell r="AG2863">
            <v>0.13819815131021151</v>
          </cell>
          <cell r="AJ2863">
            <v>-3.5947892758245281E-2</v>
          </cell>
        </row>
        <row r="2864">
          <cell r="AC2864">
            <v>44182</v>
          </cell>
          <cell r="AD2864">
            <v>-5.57805427127267E-3</v>
          </cell>
          <cell r="AG2864">
            <v>6.1197501093381845E-2</v>
          </cell>
          <cell r="AJ2864">
            <v>-6.3474089305072923E-2</v>
          </cell>
        </row>
        <row r="2865">
          <cell r="AC2865">
            <v>44183</v>
          </cell>
          <cell r="AD2865">
            <v>-1.4737769870704742E-2</v>
          </cell>
          <cell r="AG2865">
            <v>5.4106333781640981E-2</v>
          </cell>
          <cell r="AJ2865">
            <v>-5.3694182622049613E-2</v>
          </cell>
        </row>
        <row r="2866">
          <cell r="AC2866">
            <v>44186</v>
          </cell>
          <cell r="AD2866">
            <v>-6.9590612257921514E-3</v>
          </cell>
          <cell r="AG2866">
            <v>7.3349729204316816E-2</v>
          </cell>
          <cell r="AJ2866">
            <v>-4.530601910669807E-2</v>
          </cell>
        </row>
        <row r="2867">
          <cell r="AC2867">
            <v>44187</v>
          </cell>
          <cell r="AD2867">
            <v>-5.0015782067876824E-2</v>
          </cell>
          <cell r="AG2867">
            <v>6.5714965310465168E-2</v>
          </cell>
          <cell r="AJ2867">
            <v>-9.5125838957651698E-2</v>
          </cell>
        </row>
        <row r="2868">
          <cell r="AC2868">
            <v>44188</v>
          </cell>
          <cell r="AD2868">
            <v>-4.2893177265391103E-2</v>
          </cell>
          <cell r="AG2868">
            <v>-5.0975343619971802E-2</v>
          </cell>
          <cell r="AJ2868">
            <v>-0.13493050144299401</v>
          </cell>
        </row>
        <row r="2869">
          <cell r="AC2869">
            <v>44189</v>
          </cell>
          <cell r="AD2869">
            <v>-6.0665635839236565E-2</v>
          </cell>
          <cell r="AG2869">
            <v>-7.6193562541593263E-2</v>
          </cell>
          <cell r="AJ2869">
            <v>-0.13775264224000372</v>
          </cell>
        </row>
        <row r="2870">
          <cell r="AC2870">
            <v>44190</v>
          </cell>
          <cell r="AD2870">
            <v>-6.0665635839236565E-2</v>
          </cell>
          <cell r="AG2870">
            <v>-7.6193562541593263E-2</v>
          </cell>
          <cell r="AJ2870">
            <v>-0.13775264224000372</v>
          </cell>
        </row>
        <row r="2871">
          <cell r="AC2871">
            <v>44193</v>
          </cell>
          <cell r="AD2871">
            <v>-6.0665635839236565E-2</v>
          </cell>
          <cell r="AG2871">
            <v>-7.6193562541593263E-2</v>
          </cell>
          <cell r="AJ2871">
            <v>-0.13775264224000372</v>
          </cell>
        </row>
        <row r="2872">
          <cell r="AC2872">
            <v>44194</v>
          </cell>
          <cell r="AD2872">
            <v>-7.5469344402522953E-2</v>
          </cell>
          <cell r="AG2872">
            <v>-0.12150421313307369</v>
          </cell>
          <cell r="AJ2872">
            <v>-0.16090005298957655</v>
          </cell>
        </row>
        <row r="2873">
          <cell r="AC2873">
            <v>44195</v>
          </cell>
          <cell r="AD2873">
            <v>-6.5066239806283566E-2</v>
          </cell>
          <cell r="AG2873">
            <v>-0.12275499851896088</v>
          </cell>
          <cell r="AJ2873">
            <v>-0.15879988355997421</v>
          </cell>
        </row>
        <row r="2874">
          <cell r="AC2874">
            <v>44196</v>
          </cell>
          <cell r="AD2874">
            <v>-4.6016097424563362E-2</v>
          </cell>
          <cell r="AG2874">
            <v>-0.12979391763480885</v>
          </cell>
          <cell r="AJ2874">
            <v>-0.15223580371995027</v>
          </cell>
        </row>
        <row r="2875">
          <cell r="AC2875">
            <v>44197</v>
          </cell>
          <cell r="AD2875">
            <v>-4.6016097424563362E-2</v>
          </cell>
          <cell r="AG2875">
            <v>-0.12979391763480885</v>
          </cell>
          <cell r="AJ2875">
            <v>-0.15223580371995027</v>
          </cell>
        </row>
        <row r="2876">
          <cell r="AC2876">
            <v>44200</v>
          </cell>
          <cell r="AD2876">
            <v>-3.3945009984188701E-2</v>
          </cell>
          <cell r="AG2876">
            <v>-4.9909170881260234E-2</v>
          </cell>
          <cell r="AJ2876">
            <v>-0.14787583737950705</v>
          </cell>
        </row>
        <row r="2877">
          <cell r="AC2877">
            <v>44201</v>
          </cell>
          <cell r="AD2877">
            <v>-4.0999426095807312E-2</v>
          </cell>
          <cell r="AG2877">
            <v>-0.10404166776578494</v>
          </cell>
          <cell r="AJ2877">
            <v>-0.17595163595906271</v>
          </cell>
        </row>
        <row r="2878">
          <cell r="AC2878">
            <v>44202</v>
          </cell>
          <cell r="AD2878">
            <v>-4.5731238707686916E-2</v>
          </cell>
          <cell r="AG2878">
            <v>-0.10435907933162847</v>
          </cell>
          <cell r="AJ2878">
            <v>-0.15227004996244231</v>
          </cell>
        </row>
        <row r="2879">
          <cell r="AC2879">
            <v>44203</v>
          </cell>
          <cell r="AD2879">
            <v>-3.605992231806221E-2</v>
          </cell>
          <cell r="AG2879">
            <v>-9.4834112725628916E-2</v>
          </cell>
          <cell r="AJ2879">
            <v>-0.13812979120168301</v>
          </cell>
        </row>
        <row r="2880">
          <cell r="AC2880">
            <v>44204</v>
          </cell>
          <cell r="AD2880">
            <v>-3.3522122100611007E-2</v>
          </cell>
          <cell r="AG2880">
            <v>-7.0541854400944626E-2</v>
          </cell>
          <cell r="AJ2880">
            <v>-0.13433047594731518</v>
          </cell>
        </row>
        <row r="2881">
          <cell r="AC2881">
            <v>44207</v>
          </cell>
          <cell r="AD2881">
            <v>-4.8581343224863627E-2</v>
          </cell>
          <cell r="AG2881">
            <v>-0.10687286624986481</v>
          </cell>
          <cell r="AJ2881">
            <v>-0.15387758621095848</v>
          </cell>
        </row>
        <row r="2882">
          <cell r="AC2882">
            <v>44208</v>
          </cell>
          <cell r="AD2882">
            <v>-5.3955742119168981E-2</v>
          </cell>
          <cell r="AG2882">
            <v>-0.10326663904249855</v>
          </cell>
          <cell r="AJ2882">
            <v>-0.17204803336946073</v>
          </cell>
        </row>
        <row r="2883">
          <cell r="AC2883">
            <v>44209</v>
          </cell>
          <cell r="AD2883">
            <v>-5.2964632143063461E-2</v>
          </cell>
          <cell r="AG2883">
            <v>-8.0949680730451945E-2</v>
          </cell>
          <cell r="AJ2883">
            <v>-0.19198687929104397</v>
          </cell>
        </row>
        <row r="2884">
          <cell r="AC2884">
            <v>44210</v>
          </cell>
          <cell r="AD2884">
            <v>-4.5508183280228209E-2</v>
          </cell>
          <cell r="AG2884">
            <v>-5.7096478959488994E-2</v>
          </cell>
          <cell r="AJ2884">
            <v>-0.21027189473680385</v>
          </cell>
        </row>
        <row r="2885">
          <cell r="AC2885">
            <v>44211</v>
          </cell>
          <cell r="AD2885">
            <v>-3.7630774805330169E-2</v>
          </cell>
          <cell r="AG2885">
            <v>-5.171432573747925E-2</v>
          </cell>
          <cell r="AJ2885">
            <v>-0.20543407456171492</v>
          </cell>
        </row>
        <row r="2886">
          <cell r="AC2886">
            <v>44214</v>
          </cell>
          <cell r="AD2886">
            <v>-1.9488651678534197E-2</v>
          </cell>
          <cell r="AG2886">
            <v>-6.9398595454684298E-2</v>
          </cell>
          <cell r="AJ2886">
            <v>-0.18840174480975636</v>
          </cell>
        </row>
        <row r="2887">
          <cell r="AC2887">
            <v>44215</v>
          </cell>
          <cell r="AD2887">
            <v>-1.6793019652197927E-2</v>
          </cell>
          <cell r="AG2887">
            <v>-6.4503956203467272E-2</v>
          </cell>
          <cell r="AJ2887">
            <v>-0.17844423290291722</v>
          </cell>
        </row>
        <row r="2888">
          <cell r="AC2888">
            <v>44216</v>
          </cell>
          <cell r="AD2888">
            <v>-5.6061886579781728E-2</v>
          </cell>
          <cell r="AG2888">
            <v>-5.1845206111560849E-2</v>
          </cell>
          <cell r="AJ2888">
            <v>-0.21049798906564599</v>
          </cell>
        </row>
        <row r="2889">
          <cell r="AC2889">
            <v>44217</v>
          </cell>
          <cell r="AD2889">
            <v>-5.8978044363696913E-2</v>
          </cell>
          <cell r="AG2889">
            <v>-8.2210130780790092E-2</v>
          </cell>
          <cell r="AJ2889">
            <v>-0.19538912252989871</v>
          </cell>
        </row>
        <row r="2890">
          <cell r="AC2890">
            <v>44218</v>
          </cell>
          <cell r="AD2890">
            <v>-5.3888802133954528E-2</v>
          </cell>
          <cell r="AG2890">
            <v>-0.10570907256568329</v>
          </cell>
          <cell r="AJ2890">
            <v>-0.22203181706342212</v>
          </cell>
        </row>
        <row r="2891">
          <cell r="AC2891">
            <v>44221</v>
          </cell>
          <cell r="AD2891">
            <v>-5.33747321945377E-2</v>
          </cell>
          <cell r="AG2891">
            <v>-8.0037500114785054E-2</v>
          </cell>
          <cell r="AJ2891">
            <v>-0.20955808936011877</v>
          </cell>
        </row>
        <row r="2892">
          <cell r="AC2892">
            <v>44222</v>
          </cell>
          <cell r="AD2892">
            <v>-4.2600299338573233E-2</v>
          </cell>
          <cell r="AG2892">
            <v>-6.7467487761716516E-2</v>
          </cell>
          <cell r="AJ2892">
            <v>-0.20066548599022171</v>
          </cell>
        </row>
        <row r="2893">
          <cell r="AC2893">
            <v>44223</v>
          </cell>
          <cell r="AD2893">
            <v>-3.5014497753327767E-2</v>
          </cell>
          <cell r="AG2893">
            <v>-5.4082290524241738E-2</v>
          </cell>
          <cell r="AJ2893">
            <v>-0.16982870448403053</v>
          </cell>
        </row>
        <row r="2894">
          <cell r="AC2894">
            <v>44224</v>
          </cell>
          <cell r="AD2894">
            <v>-6.0591425925085041E-3</v>
          </cell>
          <cell r="AG2894">
            <v>-2.2742982189643435E-2</v>
          </cell>
          <cell r="AJ2894">
            <v>-0.13548561235659928</v>
          </cell>
        </row>
        <row r="2895">
          <cell r="AC2895">
            <v>44225</v>
          </cell>
          <cell r="AD2895">
            <v>9.7623516984359782E-3</v>
          </cell>
          <cell r="AG2895">
            <v>-6.4370016476522629E-3</v>
          </cell>
          <cell r="AJ2895">
            <v>-0.11031033363412712</v>
          </cell>
        </row>
        <row r="2896">
          <cell r="AC2896">
            <v>44228</v>
          </cell>
          <cell r="AD2896">
            <v>1.5182209773086264E-2</v>
          </cell>
          <cell r="AG2896">
            <v>-1.0227033116381179E-3</v>
          </cell>
          <cell r="AJ2896">
            <v>-0.12160646650507889</v>
          </cell>
        </row>
        <row r="2897">
          <cell r="AC2897">
            <v>44229</v>
          </cell>
          <cell r="AD2897">
            <v>1.6950581178402757E-2</v>
          </cell>
          <cell r="AG2897">
            <v>2.2185118517957125E-2</v>
          </cell>
          <cell r="AJ2897">
            <v>-0.10656219676659306</v>
          </cell>
        </row>
        <row r="2898">
          <cell r="AC2898">
            <v>44230</v>
          </cell>
          <cell r="AD2898">
            <v>2.605835121650113E-2</v>
          </cell>
          <cell r="AG2898">
            <v>6.6492435158600927E-2</v>
          </cell>
          <cell r="AJ2898">
            <v>-0.10975314736408492</v>
          </cell>
        </row>
        <row r="2899">
          <cell r="AC2899">
            <v>44231</v>
          </cell>
          <cell r="AD2899">
            <v>2.2433972987077055E-2</v>
          </cell>
          <cell r="AG2899">
            <v>7.0578820818548493E-2</v>
          </cell>
          <cell r="AJ2899">
            <v>-0.12477866415653649</v>
          </cell>
        </row>
        <row r="2900">
          <cell r="AC2900">
            <v>44232</v>
          </cell>
          <cell r="AD2900">
            <v>2.8632320427894875E-2</v>
          </cell>
          <cell r="AG2900">
            <v>5.0540990370428585E-2</v>
          </cell>
          <cell r="AJ2900">
            <v>-0.11151673831541542</v>
          </cell>
        </row>
        <row r="2901">
          <cell r="AC2901">
            <v>44235</v>
          </cell>
          <cell r="AD2901">
            <v>2.4683087464440145E-2</v>
          </cell>
          <cell r="AG2901">
            <v>5.085285651632887E-2</v>
          </cell>
          <cell r="AJ2901">
            <v>-9.9398888700265697E-2</v>
          </cell>
        </row>
        <row r="2902">
          <cell r="AC2902">
            <v>44236</v>
          </cell>
          <cell r="AD2902">
            <v>5.0890860401215932E-3</v>
          </cell>
          <cell r="AG2902">
            <v>9.3098520571911259E-2</v>
          </cell>
          <cell r="AJ2902">
            <v>-0.11616699318868529</v>
          </cell>
        </row>
        <row r="2903">
          <cell r="AC2903">
            <v>44237</v>
          </cell>
          <cell r="AD2903">
            <v>1.6922193839849164E-2</v>
          </cell>
          <cell r="AG2903">
            <v>0.106434627397336</v>
          </cell>
          <cell r="AJ2903">
            <v>-0.11493784091968706</v>
          </cell>
        </row>
        <row r="2904">
          <cell r="AC2904">
            <v>44238</v>
          </cell>
          <cell r="AD2904">
            <v>1.6925238480165916E-2</v>
          </cell>
          <cell r="AG2904">
            <v>9.2808687908274567E-2</v>
          </cell>
          <cell r="AJ2904">
            <v>-0.12207856981628185</v>
          </cell>
        </row>
        <row r="2905">
          <cell r="AC2905">
            <v>44239</v>
          </cell>
          <cell r="AD2905">
            <v>3.6230159684247809E-2</v>
          </cell>
          <cell r="AG2905">
            <v>0.10617702434548315</v>
          </cell>
          <cell r="AJ2905">
            <v>-9.1966556630007634E-2</v>
          </cell>
        </row>
        <row r="2906">
          <cell r="AC2906">
            <v>44242</v>
          </cell>
          <cell r="AD2906">
            <v>5.7745657723127231E-2</v>
          </cell>
          <cell r="AG2906">
            <v>0.14442938284616114</v>
          </cell>
          <cell r="AJ2906">
            <v>-5.7957906444973784E-2</v>
          </cell>
        </row>
        <row r="2907">
          <cell r="AC2907">
            <v>44243</v>
          </cell>
          <cell r="AD2907">
            <v>4.7654514492117439E-2</v>
          </cell>
          <cell r="AG2907">
            <v>0.13282850588346751</v>
          </cell>
          <cell r="AJ2907">
            <v>-6.0159452759680043E-2</v>
          </cell>
        </row>
        <row r="2908">
          <cell r="AC2908">
            <v>44244</v>
          </cell>
          <cell r="AD2908">
            <v>1.7796446760971918E-2</v>
          </cell>
          <cell r="AG2908">
            <v>0.13690414845730769</v>
          </cell>
          <cell r="AJ2908">
            <v>-8.3543351679358668E-2</v>
          </cell>
        </row>
        <row r="2909">
          <cell r="AC2909">
            <v>44245</v>
          </cell>
          <cell r="AD2909">
            <v>8.3244852761055199E-3</v>
          </cell>
          <cell r="AG2909">
            <v>0.11084035267578018</v>
          </cell>
          <cell r="AJ2909">
            <v>-9.0261808023756274E-2</v>
          </cell>
        </row>
        <row r="2910">
          <cell r="AC2910">
            <v>44246</v>
          </cell>
          <cell r="AD2910">
            <v>1.8163231043038408E-2</v>
          </cell>
          <cell r="AG2910">
            <v>0.13320297691491145</v>
          </cell>
          <cell r="AJ2910">
            <v>-7.7951153904917803E-2</v>
          </cell>
        </row>
        <row r="2911">
          <cell r="AC2911">
            <v>44249</v>
          </cell>
          <cell r="AD2911">
            <v>-2.032980963397879E-3</v>
          </cell>
          <cell r="AG2911">
            <v>0.12250840026054588</v>
          </cell>
          <cell r="AJ2911">
            <v>-0.10219355040031974</v>
          </cell>
        </row>
        <row r="2912">
          <cell r="AC2912">
            <v>44250</v>
          </cell>
          <cell r="AD2912">
            <v>2.631534030596594E-2</v>
          </cell>
          <cell r="AG2912">
            <v>0.11399280957943159</v>
          </cell>
          <cell r="AJ2912">
            <v>-8.0082489329973416E-2</v>
          </cell>
        </row>
        <row r="2913">
          <cell r="AC2913">
            <v>44251</v>
          </cell>
          <cell r="AD2913">
            <v>6.4349883597111468E-2</v>
          </cell>
          <cell r="AG2913">
            <v>0.11942209545830718</v>
          </cell>
          <cell r="AJ2913">
            <v>-3.2868466501529969E-2</v>
          </cell>
        </row>
        <row r="2914">
          <cell r="AC2914">
            <v>44252</v>
          </cell>
          <cell r="AD2914">
            <v>0.12732460001889034</v>
          </cell>
          <cell r="AG2914">
            <v>0.17740349380869658</v>
          </cell>
          <cell r="AJ2914">
            <v>4.303375710628865E-2</v>
          </cell>
        </row>
        <row r="2915">
          <cell r="AC2915">
            <v>44253</v>
          </cell>
          <cell r="AD2915">
            <v>0.11279562827119127</v>
          </cell>
          <cell r="AG2915">
            <v>0.2559961089643088</v>
          </cell>
          <cell r="AJ2915">
            <v>5.1200292901422362E-2</v>
          </cell>
        </row>
        <row r="2916">
          <cell r="AC2916">
            <v>44256</v>
          </cell>
          <cell r="AD2916">
            <v>9.8660339142682574E-2</v>
          </cell>
          <cell r="AG2916">
            <v>0.16617730760725991</v>
          </cell>
          <cell r="AJ2916">
            <v>7.8809487940422418E-2</v>
          </cell>
        </row>
        <row r="2917">
          <cell r="AC2917">
            <v>44257</v>
          </cell>
          <cell r="AD2917">
            <v>5.9287485677148588E-2</v>
          </cell>
          <cell r="AG2917">
            <v>0.1415353264028032</v>
          </cell>
          <cell r="AJ2917">
            <v>5.1137615180674612E-2</v>
          </cell>
        </row>
        <row r="2918">
          <cell r="AC2918">
            <v>44258</v>
          </cell>
          <cell r="AD2918">
            <v>7.5785045756060487E-2</v>
          </cell>
          <cell r="AG2918">
            <v>0.15406193557081815</v>
          </cell>
          <cell r="AJ2918">
            <v>7.6701025451523908E-2</v>
          </cell>
        </row>
        <row r="2919">
          <cell r="AC2919">
            <v>44259</v>
          </cell>
          <cell r="AD2919">
            <v>7.9919615589807869E-2</v>
          </cell>
          <cell r="AG2919">
            <v>0.27267864530828234</v>
          </cell>
          <cell r="AJ2919">
            <v>7.273581236452431E-2</v>
          </cell>
        </row>
        <row r="2920">
          <cell r="AC2920">
            <v>44260</v>
          </cell>
          <cell r="AD2920">
            <v>8.4657048511700417E-2</v>
          </cell>
          <cell r="AG2920">
            <v>0.22110974547524531</v>
          </cell>
          <cell r="AJ2920">
            <v>7.8146374342637603E-2</v>
          </cell>
        </row>
        <row r="2921">
          <cell r="AC2921">
            <v>44263</v>
          </cell>
          <cell r="AD2921">
            <v>7.5790922116395265E-2</v>
          </cell>
          <cell r="AG2921">
            <v>0.20645594886124918</v>
          </cell>
          <cell r="AJ2921">
            <v>6.6011754346378737E-2</v>
          </cell>
        </row>
        <row r="2922">
          <cell r="AC2922">
            <v>44264</v>
          </cell>
          <cell r="AD2922">
            <v>8.2401681775413849E-2</v>
          </cell>
          <cell r="AG2922">
            <v>0.25821655674821287</v>
          </cell>
          <cell r="AJ2922">
            <v>7.2016131893846591E-2</v>
          </cell>
        </row>
        <row r="2923">
          <cell r="AC2923">
            <v>44265</v>
          </cell>
          <cell r="AD2923">
            <v>9.2112827510455464E-2</v>
          </cell>
          <cell r="AG2923">
            <v>0.2547172722513884</v>
          </cell>
          <cell r="AJ2923">
            <v>8.8406386679952487E-2</v>
          </cell>
        </row>
        <row r="2924">
          <cell r="AC2924">
            <v>44266</v>
          </cell>
          <cell r="AD2924">
            <v>0.10658879388609588</v>
          </cell>
          <cell r="AG2924">
            <v>0.25077519217224786</v>
          </cell>
          <cell r="AJ2924">
            <v>9.7050557460333309E-2</v>
          </cell>
        </row>
        <row r="2925">
          <cell r="AC2925">
            <v>44267</v>
          </cell>
          <cell r="AD2925">
            <v>0.11452499328023436</v>
          </cell>
          <cell r="AG2925">
            <v>0.26980197994434763</v>
          </cell>
          <cell r="AJ2925">
            <v>9.8121723941888561E-2</v>
          </cell>
        </row>
        <row r="2926">
          <cell r="AC2926">
            <v>44270</v>
          </cell>
          <cell r="AD2926">
            <v>0.13623399094246835</v>
          </cell>
          <cell r="AG2926">
            <v>0.28460917462562962</v>
          </cell>
          <cell r="AJ2926">
            <v>0.12752557199112369</v>
          </cell>
        </row>
        <row r="2927">
          <cell r="AC2927">
            <v>44271</v>
          </cell>
          <cell r="AD2927">
            <v>0.13934121423603596</v>
          </cell>
          <cell r="AG2927">
            <v>0.3057860448885279</v>
          </cell>
          <cell r="AJ2927">
            <v>0.12574653528794855</v>
          </cell>
        </row>
        <row r="2928">
          <cell r="AC2928">
            <v>44272</v>
          </cell>
          <cell r="AD2928">
            <v>0.1472672531805177</v>
          </cell>
          <cell r="AG2928">
            <v>0.2866098378566857</v>
          </cell>
          <cell r="AJ2928">
            <v>0.13224649297501934</v>
          </cell>
        </row>
        <row r="2929">
          <cell r="AC2929">
            <v>44273</v>
          </cell>
          <cell r="AD2929">
            <v>0.14624236390729584</v>
          </cell>
          <cell r="AG2929">
            <v>0.29168846724115616</v>
          </cell>
          <cell r="AJ2929">
            <v>0.12508730618194974</v>
          </cell>
        </row>
        <row r="2930">
          <cell r="AC2930">
            <v>44274</v>
          </cell>
          <cell r="AD2930">
            <v>0.14145509534449863</v>
          </cell>
          <cell r="AG2930">
            <v>0.27158573938985153</v>
          </cell>
          <cell r="AJ2930">
            <v>0.12182443329431658</v>
          </cell>
        </row>
        <row r="2931">
          <cell r="AC2931">
            <v>44277</v>
          </cell>
          <cell r="AD2931">
            <v>0.12913922635552222</v>
          </cell>
          <cell r="AG2931">
            <v>0.27078525534161946</v>
          </cell>
          <cell r="AJ2931">
            <v>0.10842726077603837</v>
          </cell>
        </row>
        <row r="2932">
          <cell r="AC2932">
            <v>44278</v>
          </cell>
          <cell r="AD2932">
            <v>0.13191904637052598</v>
          </cell>
          <cell r="AG2932">
            <v>0.25130045299282422</v>
          </cell>
          <cell r="AJ2932">
            <v>0.11893482597719096</v>
          </cell>
        </row>
        <row r="2933">
          <cell r="AC2933">
            <v>44279</v>
          </cell>
          <cell r="AD2933">
            <v>0.143598587089242</v>
          </cell>
          <cell r="AG2933">
            <v>0.26967502228750639</v>
          </cell>
          <cell r="AJ2933">
            <v>0.12984121137826943</v>
          </cell>
        </row>
        <row r="2934">
          <cell r="AC2934">
            <v>44280</v>
          </cell>
          <cell r="AD2934">
            <v>0.16336566950594422</v>
          </cell>
          <cell r="AG2934">
            <v>0.27291101975597742</v>
          </cell>
          <cell r="AJ2934">
            <v>0.13705511586447816</v>
          </cell>
        </row>
        <row r="2935">
          <cell r="AC2935">
            <v>44281</v>
          </cell>
          <cell r="AD2935">
            <v>0.19187969483405531</v>
          </cell>
          <cell r="AG2935">
            <v>0.29912587847289185</v>
          </cell>
          <cell r="AJ2935">
            <v>0.1748367348086699</v>
          </cell>
        </row>
        <row r="2936">
          <cell r="AC2936">
            <v>44284</v>
          </cell>
          <cell r="AD2936">
            <v>0.20389662197003755</v>
          </cell>
          <cell r="AG2936">
            <v>0.29151831262447558</v>
          </cell>
          <cell r="AJ2936">
            <v>0.17811846807293508</v>
          </cell>
        </row>
        <row r="2937">
          <cell r="AC2937">
            <v>44285</v>
          </cell>
          <cell r="AD2937">
            <v>0.19820974824332183</v>
          </cell>
          <cell r="AG2937">
            <v>0.26216708794931476</v>
          </cell>
          <cell r="AJ2937">
            <v>0.15196720679264608</v>
          </cell>
        </row>
        <row r="2938">
          <cell r="AC2938">
            <v>44286</v>
          </cell>
          <cell r="AD2938">
            <v>0.22958439283670407</v>
          </cell>
          <cell r="AG2938">
            <v>0.26083902182650354</v>
          </cell>
          <cell r="AJ2938">
            <v>0.16127833357367205</v>
          </cell>
        </row>
        <row r="2939">
          <cell r="AC2939">
            <v>44287</v>
          </cell>
          <cell r="AD2939">
            <v>0.24981157408547006</v>
          </cell>
          <cell r="AG2939">
            <v>0.35135477552076466</v>
          </cell>
          <cell r="AJ2939">
            <v>0.17860184916281741</v>
          </cell>
        </row>
        <row r="2940">
          <cell r="AC2940">
            <v>44288</v>
          </cell>
          <cell r="AD2940">
            <v>0.24981157408547006</v>
          </cell>
          <cell r="AG2940">
            <v>0.35135477552076466</v>
          </cell>
          <cell r="AJ2940">
            <v>0.17860184916281741</v>
          </cell>
        </row>
        <row r="2941">
          <cell r="AC2941">
            <v>44291</v>
          </cell>
          <cell r="AD2941">
            <v>0.24981157408547006</v>
          </cell>
          <cell r="AG2941">
            <v>0.35135477552076466</v>
          </cell>
          <cell r="AJ2941">
            <v>0.17860184916281741</v>
          </cell>
        </row>
        <row r="2942">
          <cell r="AC2942">
            <v>44292</v>
          </cell>
          <cell r="AD2942">
            <v>0.2106281792446798</v>
          </cell>
          <cell r="AG2942">
            <v>0.32236105367872492</v>
          </cell>
          <cell r="AJ2942">
            <v>0.20186663678340144</v>
          </cell>
        </row>
        <row r="2943">
          <cell r="AC2943">
            <v>44293</v>
          </cell>
          <cell r="AD2943">
            <v>0.18246857905563196</v>
          </cell>
          <cell r="AG2943">
            <v>0.31860132475915481</v>
          </cell>
          <cell r="AJ2943">
            <v>0.18338855168835844</v>
          </cell>
        </row>
        <row r="2944">
          <cell r="AC2944">
            <v>44294</v>
          </cell>
          <cell r="AD2944">
            <v>0.16602927047001659</v>
          </cell>
          <cell r="AG2944">
            <v>0.27963755470721985</v>
          </cell>
          <cell r="AJ2944">
            <v>0.16593924686894423</v>
          </cell>
        </row>
        <row r="2945">
          <cell r="AC2945">
            <v>44295</v>
          </cell>
          <cell r="AD2945">
            <v>0.13822979685193948</v>
          </cell>
          <cell r="AG2945">
            <v>0.25077456840576851</v>
          </cell>
          <cell r="AJ2945">
            <v>0.12782058835970611</v>
          </cell>
        </row>
        <row r="2946">
          <cell r="AC2946">
            <v>44298</v>
          </cell>
          <cell r="AD2946">
            <v>0.14472011200866097</v>
          </cell>
          <cell r="AG2946">
            <v>0.25073670949940441</v>
          </cell>
          <cell r="AJ2946">
            <v>0.13465342654423296</v>
          </cell>
        </row>
        <row r="2947">
          <cell r="AC2947">
            <v>44299</v>
          </cell>
          <cell r="AD2947">
            <v>0.15507076508626261</v>
          </cell>
          <cell r="AG2947">
            <v>0.27699216664545334</v>
          </cell>
          <cell r="AJ2947">
            <v>0.13964011746751437</v>
          </cell>
        </row>
        <row r="2948">
          <cell r="AC2948">
            <v>44300</v>
          </cell>
          <cell r="AD2948">
            <v>0.15569466462042358</v>
          </cell>
          <cell r="AG2948">
            <v>0.25073356256062773</v>
          </cell>
          <cell r="AJ2948">
            <v>0.12967197465664482</v>
          </cell>
        </row>
        <row r="2949">
          <cell r="AC2949">
            <v>44301</v>
          </cell>
          <cell r="AD2949">
            <v>0.12663138178707589</v>
          </cell>
          <cell r="AG2949">
            <v>0.23147971667556311</v>
          </cell>
          <cell r="AJ2949">
            <v>9.0014078766378791E-2</v>
          </cell>
        </row>
        <row r="2950">
          <cell r="AC2950">
            <v>44302</v>
          </cell>
          <cell r="AD2950">
            <v>0.14017469875203581</v>
          </cell>
          <cell r="AG2950">
            <v>0.24655499618717602</v>
          </cell>
          <cell r="AJ2950">
            <v>9.1698194863379712E-2</v>
          </cell>
        </row>
        <row r="2951">
          <cell r="AC2951">
            <v>44305</v>
          </cell>
          <cell r="AD2951">
            <v>0.13512988276830029</v>
          </cell>
          <cell r="AG2951">
            <v>0.22734833408078625</v>
          </cell>
          <cell r="AJ2951">
            <v>7.6190309123270072E-2</v>
          </cell>
        </row>
        <row r="2952">
          <cell r="AC2952">
            <v>44306</v>
          </cell>
          <cell r="AD2952">
            <v>0.10758890569000101</v>
          </cell>
          <cell r="AG2952">
            <v>0.18954932220391241</v>
          </cell>
          <cell r="AJ2952">
            <v>5.3131273626354059E-2</v>
          </cell>
        </row>
        <row r="2953">
          <cell r="AC2953">
            <v>44307</v>
          </cell>
          <cell r="AD2953">
            <v>0.12350237802952435</v>
          </cell>
          <cell r="AG2953">
            <v>0.20171846236994062</v>
          </cell>
          <cell r="AJ2953">
            <v>5.1407389559378291E-2</v>
          </cell>
        </row>
        <row r="2954">
          <cell r="AC2954">
            <v>44308</v>
          </cell>
          <cell r="AD2954">
            <v>0.12164247314798438</v>
          </cell>
          <cell r="AG2954">
            <v>0.21740874234766139</v>
          </cell>
          <cell r="AJ2954">
            <v>5.5721074058373343E-2</v>
          </cell>
        </row>
        <row r="2955">
          <cell r="AC2955">
            <v>44309</v>
          </cell>
          <cell r="AD2955">
            <v>0.15217007091641621</v>
          </cell>
          <cell r="AG2955">
            <v>0.1914931567830509</v>
          </cell>
          <cell r="AJ2955">
            <v>7.5435935527943254E-2</v>
          </cell>
        </row>
        <row r="2956">
          <cell r="AC2956">
            <v>44312</v>
          </cell>
          <cell r="AD2956">
            <v>0.15580287042051033</v>
          </cell>
          <cell r="AG2956">
            <v>0.18277037300460597</v>
          </cell>
          <cell r="AJ2956">
            <v>9.1345171215345022E-2</v>
          </cell>
        </row>
        <row r="2957">
          <cell r="AC2957">
            <v>44313</v>
          </cell>
          <cell r="AD2957">
            <v>0.15877316756878912</v>
          </cell>
          <cell r="AG2957">
            <v>0.20690192242769179</v>
          </cell>
          <cell r="AJ2957">
            <v>8.7265428874239603E-2</v>
          </cell>
        </row>
        <row r="2958">
          <cell r="AC2958">
            <v>44314</v>
          </cell>
          <cell r="AD2958">
            <v>0.16638784372565318</v>
          </cell>
          <cell r="AG2958">
            <v>0.21600139662052742</v>
          </cell>
          <cell r="AJ2958">
            <v>9.1364724403269815E-2</v>
          </cell>
        </row>
        <row r="2959">
          <cell r="AC2959">
            <v>44315</v>
          </cell>
          <cell r="AD2959">
            <v>0.18237803472726721</v>
          </cell>
          <cell r="AG2959">
            <v>0.22062059758231989</v>
          </cell>
          <cell r="AJ2959">
            <v>0.10064751772907554</v>
          </cell>
        </row>
        <row r="2960">
          <cell r="AC2960">
            <v>44316</v>
          </cell>
          <cell r="AD2960">
            <v>0.19301531014489415</v>
          </cell>
          <cell r="AG2960">
            <v>0.22684739201140758</v>
          </cell>
          <cell r="AJ2960">
            <v>0.11509052211815929</v>
          </cell>
        </row>
        <row r="2961">
          <cell r="AC2961">
            <v>44319</v>
          </cell>
          <cell r="AD2961">
            <v>0.19301531014489415</v>
          </cell>
          <cell r="AG2961">
            <v>0.22684739201140758</v>
          </cell>
          <cell r="AJ2961">
            <v>0.11509052211815929</v>
          </cell>
        </row>
        <row r="2962">
          <cell r="AC2962">
            <v>44320</v>
          </cell>
          <cell r="AD2962">
            <v>0.19442669551079828</v>
          </cell>
          <cell r="AG2962">
            <v>0.26427007028528449</v>
          </cell>
          <cell r="AJ2962">
            <v>0.11306560682166511</v>
          </cell>
        </row>
        <row r="2963">
          <cell r="AC2963">
            <v>44321</v>
          </cell>
          <cell r="AD2963">
            <v>0.20673785043042781</v>
          </cell>
          <cell r="AG2963">
            <v>0.29629038006784736</v>
          </cell>
          <cell r="AJ2963">
            <v>0.14814480495041327</v>
          </cell>
        </row>
        <row r="2964">
          <cell r="AC2964">
            <v>44322</v>
          </cell>
          <cell r="AD2964">
            <v>0.22741296766682373</v>
          </cell>
          <cell r="AG2964">
            <v>0.31438949642242031</v>
          </cell>
          <cell r="AJ2964">
            <v>0.18163357348840492</v>
          </cell>
        </row>
        <row r="2965">
          <cell r="AC2965">
            <v>44323</v>
          </cell>
          <cell r="AD2965">
            <v>0.19186109562172859</v>
          </cell>
          <cell r="AG2965">
            <v>0.33505612086032821</v>
          </cell>
          <cell r="AJ2965">
            <v>0.15120526044620108</v>
          </cell>
        </row>
        <row r="2966">
          <cell r="AC2966">
            <v>44326</v>
          </cell>
          <cell r="AD2966">
            <v>0.1924704400761077</v>
          </cell>
          <cell r="AG2966">
            <v>0.34260694738623076</v>
          </cell>
          <cell r="AJ2966">
            <v>0.15875485562485947</v>
          </cell>
        </row>
        <row r="2967">
          <cell r="AC2967">
            <v>44327</v>
          </cell>
          <cell r="AD2967">
            <v>0.17269790024832465</v>
          </cell>
          <cell r="AG2967">
            <v>0.31339837229394041</v>
          </cell>
          <cell r="AJ2967">
            <v>0.12452230197487246</v>
          </cell>
        </row>
        <row r="2968">
          <cell r="AC2968">
            <v>44328</v>
          </cell>
          <cell r="AD2968">
            <v>0.1850683695904447</v>
          </cell>
          <cell r="AG2968">
            <v>0.33718918640106299</v>
          </cell>
          <cell r="AJ2968">
            <v>0.12825275803481917</v>
          </cell>
        </row>
        <row r="2969">
          <cell r="AC2969">
            <v>44329</v>
          </cell>
          <cell r="AD2969">
            <v>0.17073790508316478</v>
          </cell>
          <cell r="AG2969">
            <v>0.37441187863730274</v>
          </cell>
          <cell r="AJ2969">
            <v>0.11237676999567281</v>
          </cell>
        </row>
        <row r="2970">
          <cell r="AC2970">
            <v>44330</v>
          </cell>
          <cell r="AD2970">
            <v>0.1774861590995247</v>
          </cell>
          <cell r="AG2970">
            <v>0.33141333156008157</v>
          </cell>
          <cell r="AJ2970">
            <v>0.12000665250772924</v>
          </cell>
        </row>
        <row r="2971">
          <cell r="AC2971">
            <v>44333</v>
          </cell>
          <cell r="AD2971">
            <v>0.19098013010728465</v>
          </cell>
          <cell r="AG2971">
            <v>0.35419106757015895</v>
          </cell>
          <cell r="AJ2971">
            <v>0.14036510369367416</v>
          </cell>
        </row>
        <row r="2972">
          <cell r="AC2972">
            <v>44334</v>
          </cell>
          <cell r="AD2972">
            <v>0.18326161836208499</v>
          </cell>
          <cell r="AG2972">
            <v>0.42753748848419448</v>
          </cell>
          <cell r="AJ2972">
            <v>0.15445611181482688</v>
          </cell>
        </row>
        <row r="2973">
          <cell r="AC2973">
            <v>44335</v>
          </cell>
          <cell r="AD2973">
            <v>0.1822039293427471</v>
          </cell>
          <cell r="AG2973">
            <v>0.49861468741308057</v>
          </cell>
          <cell r="AJ2973">
            <v>0.14095166466627695</v>
          </cell>
        </row>
        <row r="2974">
          <cell r="AC2974">
            <v>44336</v>
          </cell>
          <cell r="AD2974">
            <v>0.17604100985384719</v>
          </cell>
          <cell r="AG2974">
            <v>0.48490546375170895</v>
          </cell>
          <cell r="AJ2974">
            <v>0.13465504002884909</v>
          </cell>
        </row>
        <row r="2975">
          <cell r="AC2975">
            <v>44337</v>
          </cell>
          <cell r="AD2975">
            <v>0.21417484190932168</v>
          </cell>
          <cell r="AG2975">
            <v>0.53176281209852005</v>
          </cell>
          <cell r="AJ2975">
            <v>0.16883919376249512</v>
          </cell>
        </row>
        <row r="2976">
          <cell r="AC2976">
            <v>44340</v>
          </cell>
          <cell r="AD2976">
            <v>0.18262799078638903</v>
          </cell>
          <cell r="AG2976">
            <v>0.51911048345261879</v>
          </cell>
          <cell r="AJ2976">
            <v>0.13312315064251035</v>
          </cell>
        </row>
        <row r="2977">
          <cell r="AC2977">
            <v>44341</v>
          </cell>
          <cell r="AD2977">
            <v>0.17051200735550198</v>
          </cell>
          <cell r="AG2977">
            <v>0.51719855551848548</v>
          </cell>
          <cell r="AJ2977">
            <v>0.12187897321422936</v>
          </cell>
        </row>
        <row r="2978">
          <cell r="AC2978">
            <v>44342</v>
          </cell>
          <cell r="AD2978">
            <v>0.16102591146084855</v>
          </cell>
          <cell r="AG2978">
            <v>0.53892396934685394</v>
          </cell>
          <cell r="AJ2978">
            <v>8.9493397114873474E-2</v>
          </cell>
        </row>
        <row r="2979">
          <cell r="AC2979">
            <v>44343</v>
          </cell>
          <cell r="AD2979">
            <v>0.14840306294353667</v>
          </cell>
          <cell r="AG2979">
            <v>0.52617827191818689</v>
          </cell>
          <cell r="AJ2979">
            <v>0.10636259700140593</v>
          </cell>
        </row>
        <row r="2980">
          <cell r="AC2980">
            <v>44344</v>
          </cell>
          <cell r="AD2980">
            <v>0.17079363056865304</v>
          </cell>
          <cell r="AG2980">
            <v>0.5274558221999941</v>
          </cell>
          <cell r="AJ2980">
            <v>0.13432854679885287</v>
          </cell>
        </row>
        <row r="2981">
          <cell r="AC2981">
            <v>44347</v>
          </cell>
          <cell r="AD2981">
            <v>0.17079363056865304</v>
          </cell>
          <cell r="AG2981">
            <v>0.5274558221999941</v>
          </cell>
          <cell r="AJ2981">
            <v>0.13432854679885287</v>
          </cell>
        </row>
        <row r="2982">
          <cell r="AC2982">
            <v>44348</v>
          </cell>
          <cell r="AD2982">
            <v>0.17119868071291489</v>
          </cell>
          <cell r="AG2982">
            <v>0.4214424880492742</v>
          </cell>
          <cell r="AJ2982">
            <v>0.13474764796266614</v>
          </cell>
        </row>
        <row r="2983">
          <cell r="AC2983">
            <v>44349</v>
          </cell>
          <cell r="AD2983">
            <v>0.18288067808930375</v>
          </cell>
          <cell r="AG2983">
            <v>0.45858038947592172</v>
          </cell>
          <cell r="AJ2983">
            <v>0.16021423508848276</v>
          </cell>
        </row>
        <row r="2984">
          <cell r="AC2984">
            <v>44350</v>
          </cell>
          <cell r="AD2984">
            <v>0.17771079900454501</v>
          </cell>
          <cell r="AG2984">
            <v>0.52724437846304628</v>
          </cell>
          <cell r="AJ2984">
            <v>0.1871974354538728</v>
          </cell>
        </row>
        <row r="2985">
          <cell r="AC2985">
            <v>44351</v>
          </cell>
          <cell r="AD2985">
            <v>0.13910520519097869</v>
          </cell>
          <cell r="AG2985">
            <v>0.50053919876201958</v>
          </cell>
          <cell r="AJ2985">
            <v>0.16111048895695568</v>
          </cell>
        </row>
        <row r="2986">
          <cell r="AC2986">
            <v>44354</v>
          </cell>
          <cell r="AD2986">
            <v>0.14247734065406936</v>
          </cell>
          <cell r="AG2986">
            <v>0.50749028219833026</v>
          </cell>
          <cell r="AJ2986">
            <v>0.14972128208117885</v>
          </cell>
        </row>
        <row r="2987">
          <cell r="AC2987">
            <v>44355</v>
          </cell>
          <cell r="AD2987">
            <v>0.11020372574460602</v>
          </cell>
          <cell r="AG2987">
            <v>0.47796447248163254</v>
          </cell>
          <cell r="AJ2987">
            <v>0.10975703032085793</v>
          </cell>
        </row>
        <row r="2988">
          <cell r="AC2988">
            <v>44356</v>
          </cell>
          <cell r="AD2988">
            <v>0.11109246547681684</v>
          </cell>
          <cell r="AG2988">
            <v>0.50036119086262376</v>
          </cell>
          <cell r="AJ2988">
            <v>6.3864365881546092E-2</v>
          </cell>
        </row>
        <row r="2989">
          <cell r="AC2989">
            <v>44357</v>
          </cell>
          <cell r="AD2989">
            <v>0.12625881028409225</v>
          </cell>
          <cell r="AG2989">
            <v>0.43412486133454253</v>
          </cell>
          <cell r="AJ2989">
            <v>7.90821087514888E-2</v>
          </cell>
        </row>
        <row r="2990">
          <cell r="AC2990">
            <v>44358</v>
          </cell>
          <cell r="AD2990">
            <v>0.12817832479230207</v>
          </cell>
          <cell r="AG2990">
            <v>0.59233256677376112</v>
          </cell>
          <cell r="AJ2990">
            <v>4.8798128166558818E-2</v>
          </cell>
        </row>
        <row r="2991">
          <cell r="AC2991">
            <v>44361</v>
          </cell>
          <cell r="AD2991">
            <v>0.14398846650934916</v>
          </cell>
          <cell r="AG2991">
            <v>0.49431603698212045</v>
          </cell>
          <cell r="AJ2991">
            <v>7.8029220080905848E-2</v>
          </cell>
        </row>
        <row r="2992">
          <cell r="AC2992">
            <v>44362</v>
          </cell>
          <cell r="AD2992">
            <v>0.15624981066081212</v>
          </cell>
          <cell r="AG2992">
            <v>0.46989654861635977</v>
          </cell>
          <cell r="AJ2992">
            <v>0.11615217377976617</v>
          </cell>
        </row>
        <row r="2993">
          <cell r="AC2993">
            <v>44363</v>
          </cell>
          <cell r="AD2993">
            <v>0.15562265905877037</v>
          </cell>
          <cell r="AG2993">
            <v>0.5649381677910279</v>
          </cell>
          <cell r="AJ2993">
            <v>8.0075845843124771E-2</v>
          </cell>
        </row>
        <row r="2994">
          <cell r="AC2994">
            <v>44364</v>
          </cell>
          <cell r="AD2994">
            <v>0.13413644086628018</v>
          </cell>
          <cell r="AG2994">
            <v>0.37324842850827222</v>
          </cell>
          <cell r="AJ2994">
            <v>3.7671924296356796E-2</v>
          </cell>
        </row>
        <row r="2995">
          <cell r="AC2995">
            <v>44365</v>
          </cell>
          <cell r="AD2995">
            <v>8.5915426588923705E-2</v>
          </cell>
          <cell r="AG2995">
            <v>0.32885954067478984</v>
          </cell>
          <cell r="AJ2995">
            <v>-5.8819618200294244E-3</v>
          </cell>
        </row>
        <row r="2996">
          <cell r="AC2996">
            <v>44368</v>
          </cell>
          <cell r="AD2996">
            <v>9.5766942951361234E-2</v>
          </cell>
          <cell r="AG2996">
            <v>0.32381418133322626</v>
          </cell>
          <cell r="AJ2996">
            <v>1.26792683273389E-2</v>
          </cell>
        </row>
        <row r="2997">
          <cell r="AC2997">
            <v>44369</v>
          </cell>
          <cell r="AD2997">
            <v>0.12813238583050435</v>
          </cell>
          <cell r="AG2997">
            <v>0.34876410513675493</v>
          </cell>
          <cell r="AJ2997">
            <v>5.2916838877116845E-2</v>
          </cell>
        </row>
        <row r="2998">
          <cell r="AC2998">
            <v>44370</v>
          </cell>
          <cell r="AD2998">
            <v>0.14870878255800157</v>
          </cell>
          <cell r="AG2998">
            <v>0.35863225432780466</v>
          </cell>
          <cell r="AJ2998">
            <v>0.11868497742148554</v>
          </cell>
        </row>
        <row r="2999">
          <cell r="AC2999">
            <v>44371</v>
          </cell>
          <cell r="AD2999">
            <v>0.13970542661755925</v>
          </cell>
          <cell r="AG2999">
            <v>0.36876655611179654</v>
          </cell>
          <cell r="AJ2999">
            <v>0.11121304697054768</v>
          </cell>
        </row>
        <row r="3000">
          <cell r="AC3000">
            <v>44372</v>
          </cell>
          <cell r="AD3000">
            <v>0.14236371263956027</v>
          </cell>
          <cell r="AG3000">
            <v>0.36997752614220669</v>
          </cell>
          <cell r="AJ3000">
            <v>0.12291393255118299</v>
          </cell>
        </row>
        <row r="3001">
          <cell r="AC3001">
            <v>44375</v>
          </cell>
          <cell r="AD3001">
            <v>0.14690490308858051</v>
          </cell>
          <cell r="AG3001">
            <v>0.40184552770188997</v>
          </cell>
          <cell r="AJ3001">
            <v>0.12384343205918746</v>
          </cell>
        </row>
        <row r="3002">
          <cell r="AC3002">
            <v>44376</v>
          </cell>
          <cell r="AD3002">
            <v>0.12762254152747277</v>
          </cell>
          <cell r="AG3002">
            <v>0.35385924996181206</v>
          </cell>
          <cell r="AJ3002">
            <v>0.11978126204233019</v>
          </cell>
        </row>
        <row r="3003">
          <cell r="AC3003">
            <v>44377</v>
          </cell>
          <cell r="AD3003">
            <v>0.13007253106345473</v>
          </cell>
          <cell r="AG3003">
            <v>0.38700074148184971</v>
          </cell>
          <cell r="AJ3003">
            <v>9.3565609995196031E-2</v>
          </cell>
        </row>
        <row r="3004">
          <cell r="AC3004">
            <v>44378</v>
          </cell>
          <cell r="AD3004">
            <v>0.11869296493627868</v>
          </cell>
          <cell r="AG3004">
            <v>0.37814647150943026</v>
          </cell>
          <cell r="AJ3004">
            <v>0.11801004889630251</v>
          </cell>
        </row>
        <row r="3005">
          <cell r="AC3005">
            <v>44379</v>
          </cell>
          <cell r="AD3005">
            <v>0.12268433164358017</v>
          </cell>
          <cell r="AG3005">
            <v>0.41349195012630346</v>
          </cell>
          <cell r="AJ3005">
            <v>0.10854431788062779</v>
          </cell>
        </row>
        <row r="3006">
          <cell r="AC3006">
            <v>44382</v>
          </cell>
          <cell r="AD3006">
            <v>0.13710010863965527</v>
          </cell>
          <cell r="AG3006">
            <v>0.43597424068895352</v>
          </cell>
          <cell r="AJ3006">
            <v>0.1232340250571915</v>
          </cell>
        </row>
        <row r="3007">
          <cell r="AC3007">
            <v>44383</v>
          </cell>
          <cell r="AD3007">
            <v>0.1300105075204625</v>
          </cell>
          <cell r="AG3007">
            <v>0.45762344275358036</v>
          </cell>
          <cell r="AJ3007">
            <v>0.13654454295072593</v>
          </cell>
        </row>
        <row r="3008">
          <cell r="AC3008">
            <v>44384</v>
          </cell>
          <cell r="AD3008">
            <v>0.12135866906557213</v>
          </cell>
          <cell r="AG3008">
            <v>0.43406022458188254</v>
          </cell>
          <cell r="AJ3008">
            <v>0.10759291299027929</v>
          </cell>
        </row>
        <row r="3009">
          <cell r="AC3009">
            <v>44385</v>
          </cell>
          <cell r="AD3009">
            <v>0.13620816897345067</v>
          </cell>
          <cell r="AG3009">
            <v>0.41891792441314246</v>
          </cell>
          <cell r="AJ3009">
            <v>7.6344356543619707E-2</v>
          </cell>
        </row>
        <row r="3010">
          <cell r="AC3010">
            <v>44386</v>
          </cell>
          <cell r="AD3010">
            <v>0.13217930267569189</v>
          </cell>
          <cell r="AG3010">
            <v>0.40547869443602025</v>
          </cell>
          <cell r="AJ3010">
            <v>6.9408831913164715E-2</v>
          </cell>
        </row>
        <row r="3011">
          <cell r="AC3011">
            <v>44389</v>
          </cell>
          <cell r="AD3011">
            <v>0.12059950345284332</v>
          </cell>
          <cell r="AG3011">
            <v>0.37111681478211178</v>
          </cell>
          <cell r="AJ3011">
            <v>6.5007198892388818E-2</v>
          </cell>
        </row>
        <row r="3012">
          <cell r="AC3012">
            <v>44390</v>
          </cell>
          <cell r="AD3012">
            <v>0.12955521973719808</v>
          </cell>
          <cell r="AG3012">
            <v>0.38790073460270058</v>
          </cell>
          <cell r="AJ3012">
            <v>9.4395954339660637E-2</v>
          </cell>
        </row>
        <row r="3013">
          <cell r="AC3013">
            <v>44391</v>
          </cell>
          <cell r="AD3013">
            <v>0.14530858158838278</v>
          </cell>
          <cell r="AG3013">
            <v>0.47497361736082944</v>
          </cell>
          <cell r="AJ3013">
            <v>0.12204332749760338</v>
          </cell>
        </row>
        <row r="3014">
          <cell r="AC3014">
            <v>44392</v>
          </cell>
          <cell r="AD3014">
            <v>0.14623103938376225</v>
          </cell>
          <cell r="AG3014">
            <v>0.40959289166658275</v>
          </cell>
          <cell r="AJ3014">
            <v>0.10222544985403337</v>
          </cell>
        </row>
        <row r="3015">
          <cell r="AC3015">
            <v>44393</v>
          </cell>
          <cell r="AD3015">
            <v>0.14557525553204842</v>
          </cell>
          <cell r="AG3015">
            <v>0.41555541486307179</v>
          </cell>
          <cell r="AJ3015">
            <v>0.10772563130330282</v>
          </cell>
        </row>
        <row r="3016">
          <cell r="AC3016">
            <v>44396</v>
          </cell>
          <cell r="AD3016">
            <v>0.13378566272151726</v>
          </cell>
          <cell r="AG3016">
            <v>0.37756888156574364</v>
          </cell>
          <cell r="AJ3016">
            <v>7.0903617151837572E-2</v>
          </cell>
        </row>
        <row r="3017">
          <cell r="AC3017">
            <v>44397</v>
          </cell>
          <cell r="AD3017">
            <v>0.14381737457959565</v>
          </cell>
          <cell r="AG3017">
            <v>0.35543160308933697</v>
          </cell>
          <cell r="AJ3017">
            <v>6.1976526519989417E-2</v>
          </cell>
        </row>
        <row r="3018">
          <cell r="AC3018">
            <v>44398</v>
          </cell>
          <cell r="AD3018">
            <v>0.16383050248651942</v>
          </cell>
          <cell r="AG3018">
            <v>0.37274430881957832</v>
          </cell>
          <cell r="AJ3018">
            <v>7.8334459149031144E-2</v>
          </cell>
        </row>
        <row r="3019">
          <cell r="AC3019">
            <v>44399</v>
          </cell>
          <cell r="AD3019">
            <v>0.19268491525548148</v>
          </cell>
          <cell r="AG3019">
            <v>0.42267228469578155</v>
          </cell>
          <cell r="AJ3019">
            <v>0.1162207324814597</v>
          </cell>
        </row>
        <row r="3020">
          <cell r="AC3020">
            <v>44400</v>
          </cell>
          <cell r="AD3020">
            <v>0.2217351894662305</v>
          </cell>
          <cell r="AG3020">
            <v>0.45596634106528944</v>
          </cell>
          <cell r="AJ3020">
            <v>0.14665483405093305</v>
          </cell>
        </row>
        <row r="3021">
          <cell r="AC3021">
            <v>44403</v>
          </cell>
          <cell r="AD3021">
            <v>0.23142201048393707</v>
          </cell>
          <cell r="AG3021">
            <v>0.47978550336125902</v>
          </cell>
          <cell r="AJ3021">
            <v>0.18208710737855682</v>
          </cell>
        </row>
        <row r="3022">
          <cell r="AC3022">
            <v>44404</v>
          </cell>
          <cell r="AD3022">
            <v>0.20846208927933008</v>
          </cell>
          <cell r="AG3022">
            <v>0.47726918871842683</v>
          </cell>
          <cell r="AJ3022">
            <v>0.15277151125915012</v>
          </cell>
        </row>
        <row r="3023">
          <cell r="AC3023">
            <v>44405</v>
          </cell>
          <cell r="AD3023">
            <v>0.20921257075587274</v>
          </cell>
          <cell r="AG3023">
            <v>0.49235412991100835</v>
          </cell>
          <cell r="AJ3023">
            <v>0.1839132953315028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796875" defaultRowHeight="14" x14ac:dyDescent="0.3"/>
  <cols>
    <col min="1" max="1" width="21.453125" style="2" customWidth="1"/>
    <col min="2" max="2" width="15.81640625" style="2" customWidth="1"/>
    <col min="3" max="3" width="21.453125" style="2" customWidth="1"/>
    <col min="4" max="4" width="12.54296875" style="2" customWidth="1"/>
    <col min="5" max="5" width="15.54296875" style="2" customWidth="1"/>
    <col min="6" max="7" width="14.26953125" style="2" customWidth="1"/>
    <col min="8" max="16384" width="9.1796875" style="2"/>
  </cols>
  <sheetData>
    <row r="1" spans="1:10" s="13" customFormat="1" ht="14.5" x14ac:dyDescent="0.35">
      <c r="A1" s="11" t="s">
        <v>8</v>
      </c>
      <c r="B1" s="12"/>
      <c r="C1" s="12"/>
      <c r="F1" s="14"/>
      <c r="G1" s="11"/>
      <c r="H1" s="14"/>
      <c r="I1" s="14"/>
      <c r="J1" s="14"/>
    </row>
    <row r="2" spans="1:10" s="13" customFormat="1" ht="14.5" x14ac:dyDescent="0.35">
      <c r="A2" s="15"/>
      <c r="B2" s="12"/>
      <c r="C2" s="12"/>
      <c r="G2" s="15"/>
    </row>
    <row r="3" spans="1:10" s="13" customFormat="1" ht="14.5" x14ac:dyDescent="0.35">
      <c r="A3" s="16" t="s">
        <v>9</v>
      </c>
      <c r="B3" s="12"/>
      <c r="C3" s="12"/>
      <c r="G3" s="16"/>
    </row>
    <row r="4" spans="1:10" s="13" customFormat="1" ht="14.5" x14ac:dyDescent="0.35">
      <c r="A4" s="15"/>
      <c r="B4" s="12"/>
      <c r="C4" s="12"/>
      <c r="G4" s="15"/>
    </row>
    <row r="5" spans="1:10" s="14" customFormat="1" ht="28" x14ac:dyDescent="0.35">
      <c r="A5" s="17" t="s">
        <v>0</v>
      </c>
      <c r="B5" s="18" t="s">
        <v>217</v>
      </c>
      <c r="C5" s="18" t="s">
        <v>218</v>
      </c>
      <c r="D5" s="18" t="s">
        <v>10</v>
      </c>
      <c r="E5" s="18" t="s">
        <v>11</v>
      </c>
      <c r="F5" s="18" t="s">
        <v>219</v>
      </c>
      <c r="G5" s="17" t="s">
        <v>12</v>
      </c>
    </row>
    <row r="6" spans="1:10" ht="15.75" customHeight="1" x14ac:dyDescent="0.3">
      <c r="A6" s="19" t="str">
        <f>TEXT([1]STIF!A65, "mmm yyyy")</f>
        <v>Jan 2016</v>
      </c>
      <c r="B6" s="20">
        <f>ROUND([1]STIF!B65, 1)</f>
        <v>1.1000000000000001</v>
      </c>
      <c r="C6" s="20">
        <f>ROUND([1]STIF!C65, 1)</f>
        <v>-0.3</v>
      </c>
      <c r="D6" s="20">
        <f>ROUND([1]STIF!D65, 1)</f>
        <v>-0.2</v>
      </c>
      <c r="E6" s="20">
        <f>ROUND([1]STIF!E65, 1)</f>
        <v>-0.2</v>
      </c>
      <c r="F6" s="20">
        <f>ROUND([1]STIF!F65, 1)</f>
        <v>-0.1</v>
      </c>
      <c r="G6" s="20">
        <f>ROUND([1]STIF!H65, 1)</f>
        <v>0.3</v>
      </c>
    </row>
    <row r="7" spans="1:10" ht="15.75" customHeight="1" x14ac:dyDescent="0.3">
      <c r="A7" s="19" t="str">
        <f>TEXT([1]STIF!A66, "mmm yyyy")</f>
        <v>Feb 2016</v>
      </c>
      <c r="B7" s="20">
        <f>ROUND([1]STIF!B66, 1)</f>
        <v>1.1000000000000001</v>
      </c>
      <c r="C7" s="20">
        <f>ROUND([1]STIF!C66, 1)</f>
        <v>-0.2</v>
      </c>
      <c r="D7" s="20">
        <f>ROUND([1]STIF!D66, 1)</f>
        <v>-0.2</v>
      </c>
      <c r="E7" s="20">
        <f>ROUND([1]STIF!E66, 1)</f>
        <v>-0.2</v>
      </c>
      <c r="F7" s="20">
        <f>ROUND([1]STIF!F66, 1)</f>
        <v>-0.2</v>
      </c>
      <c r="G7" s="20">
        <f>ROUND([1]STIF!H66, 1)</f>
        <v>0.3</v>
      </c>
    </row>
    <row r="8" spans="1:10" ht="15.75" customHeight="1" x14ac:dyDescent="0.3">
      <c r="A8" s="19" t="str">
        <f>TEXT([1]STIF!A67, "mmm yyyy")</f>
        <v>Mar 2016</v>
      </c>
      <c r="B8" s="20">
        <f>ROUND([1]STIF!B67, 1)</f>
        <v>1.3</v>
      </c>
      <c r="C8" s="20">
        <f>ROUND([1]STIF!C67, 1)</f>
        <v>-0.3</v>
      </c>
      <c r="D8" s="20">
        <f>ROUND([1]STIF!D67, 1)</f>
        <v>-0.1</v>
      </c>
      <c r="E8" s="20">
        <f>ROUND([1]STIF!E67, 1)</f>
        <v>-0.3</v>
      </c>
      <c r="F8" s="20">
        <f>ROUND([1]STIF!F67, 1)</f>
        <v>-0.1</v>
      </c>
      <c r="G8" s="20">
        <f>ROUND([1]STIF!H67, 1)</f>
        <v>0.5</v>
      </c>
    </row>
    <row r="9" spans="1:10" ht="15.75" customHeight="1" x14ac:dyDescent="0.3">
      <c r="A9" s="19" t="str">
        <f>TEXT([1]STIF!A68, "mmm yyyy")</f>
        <v>Apr 2016</v>
      </c>
      <c r="B9" s="20">
        <f>ROUND([1]STIF!B68, 1)</f>
        <v>1.1000000000000001</v>
      </c>
      <c r="C9" s="20">
        <f>ROUND([1]STIF!C68, 1)</f>
        <v>-0.3</v>
      </c>
      <c r="D9" s="20">
        <f>ROUND([1]STIF!D68, 1)</f>
        <v>-0.2</v>
      </c>
      <c r="E9" s="20">
        <f>ROUND([1]STIF!E68, 1)</f>
        <v>-0.3</v>
      </c>
      <c r="F9" s="20">
        <f>ROUND([1]STIF!F68, 1)</f>
        <v>-0.2</v>
      </c>
      <c r="G9" s="20">
        <f>ROUND([1]STIF!H68, 1)</f>
        <v>0.3</v>
      </c>
    </row>
    <row r="10" spans="1:10" ht="15.75" customHeight="1" x14ac:dyDescent="0.3">
      <c r="A10" s="19" t="str">
        <f>TEXT([1]STIF!A69, "mmm yyyy")</f>
        <v>May 2016</v>
      </c>
      <c r="B10" s="20">
        <f>ROUND([1]STIF!B69, 1)</f>
        <v>1.2</v>
      </c>
      <c r="C10" s="20">
        <f>ROUND([1]STIF!C69, 1)</f>
        <v>-0.3</v>
      </c>
      <c r="D10" s="20">
        <f>ROUND([1]STIF!D69, 1)</f>
        <v>-0.1</v>
      </c>
      <c r="E10" s="20">
        <f>ROUND([1]STIF!E69, 1)</f>
        <v>-0.2</v>
      </c>
      <c r="F10" s="20">
        <f>ROUND([1]STIF!F69, 1)</f>
        <v>-0.3</v>
      </c>
      <c r="G10" s="20">
        <f>ROUND([1]STIF!H69, 1)</f>
        <v>0.3</v>
      </c>
    </row>
    <row r="11" spans="1:10" ht="15" customHeight="1" x14ac:dyDescent="0.3">
      <c r="A11" s="19" t="str">
        <f>TEXT([1]STIF!A70, "mmm yyyy")</f>
        <v>Jun 2016</v>
      </c>
      <c r="B11" s="20">
        <f>ROUND([1]STIF!B70, 1)</f>
        <v>1.3</v>
      </c>
      <c r="C11" s="20">
        <f>ROUND([1]STIF!C70, 1)</f>
        <v>-0.3</v>
      </c>
      <c r="D11" s="20">
        <f>ROUND([1]STIF!D70, 1)</f>
        <v>-0.1</v>
      </c>
      <c r="E11" s="20">
        <f>ROUND([1]STIF!E70, 1)</f>
        <v>-0.2</v>
      </c>
      <c r="F11" s="20">
        <f>ROUND([1]STIF!F70, 1)</f>
        <v>-0.2</v>
      </c>
      <c r="G11" s="20">
        <f>ROUND([1]STIF!H70, 1)</f>
        <v>0.5</v>
      </c>
    </row>
    <row r="12" spans="1:10" ht="15" customHeight="1" x14ac:dyDescent="0.3">
      <c r="A12" s="19" t="str">
        <f>TEXT([1]STIF!A71, "mmm yyyy")</f>
        <v>Jul 2016</v>
      </c>
      <c r="B12" s="20">
        <f>ROUND([1]STIF!B71, 1)</f>
        <v>1.3</v>
      </c>
      <c r="C12" s="20">
        <f>ROUND([1]STIF!C71, 1)</f>
        <v>-0.3</v>
      </c>
      <c r="D12" s="20">
        <f>ROUND([1]STIF!D71, 1)</f>
        <v>-0.1</v>
      </c>
      <c r="E12" s="20">
        <f>ROUND([1]STIF!E71, 1)</f>
        <v>-0.1</v>
      </c>
      <c r="F12" s="20">
        <f>ROUND([1]STIF!F71, 1)</f>
        <v>-0.2</v>
      </c>
      <c r="G12" s="20">
        <f>ROUND([1]STIF!H71, 1)</f>
        <v>0.6</v>
      </c>
    </row>
    <row r="13" spans="1:10" ht="15" customHeight="1" x14ac:dyDescent="0.3">
      <c r="A13" s="19" t="str">
        <f>TEXT([1]STIF!A72, "mmm yyyy")</f>
        <v>Aug 2016</v>
      </c>
      <c r="B13" s="20">
        <f>ROUND([1]STIF!B72, 1)</f>
        <v>1.4</v>
      </c>
      <c r="C13" s="20">
        <f>ROUND([1]STIF!C72, 1)</f>
        <v>-0.2</v>
      </c>
      <c r="D13" s="20">
        <f>ROUND([1]STIF!D72, 1)</f>
        <v>-0.1</v>
      </c>
      <c r="E13" s="20">
        <f>ROUND([1]STIF!E72, 1)</f>
        <v>-0.1</v>
      </c>
      <c r="F13" s="20">
        <f>ROUND([1]STIF!F72, 1)</f>
        <v>-0.3</v>
      </c>
      <c r="G13" s="20">
        <f>ROUND([1]STIF!H72, 1)</f>
        <v>0.6</v>
      </c>
    </row>
    <row r="14" spans="1:10" ht="15" customHeight="1" x14ac:dyDescent="0.3">
      <c r="A14" s="19" t="str">
        <f>TEXT([1]STIF!A73, "mmm yyyy")</f>
        <v>Sep 2016</v>
      </c>
      <c r="B14" s="20">
        <f>ROUND([1]STIF!B73, 1)</f>
        <v>1.3</v>
      </c>
      <c r="C14" s="20">
        <f>ROUND([1]STIF!C73, 1)</f>
        <v>-0.2</v>
      </c>
      <c r="D14" s="20">
        <f>ROUND([1]STIF!D73, 1)</f>
        <v>-0.1</v>
      </c>
      <c r="E14" s="20">
        <f>ROUND([1]STIF!E73, 1)</f>
        <v>0.1</v>
      </c>
      <c r="F14" s="20">
        <f>ROUND([1]STIF!F73, 1)</f>
        <v>0</v>
      </c>
      <c r="G14" s="20">
        <f>ROUND([1]STIF!H73, 1)</f>
        <v>1</v>
      </c>
    </row>
    <row r="15" spans="1:10" ht="15" customHeight="1" x14ac:dyDescent="0.3">
      <c r="A15" s="19" t="str">
        <f>TEXT([1]STIF!A74, "mmm yyyy")</f>
        <v>Oct 2016</v>
      </c>
      <c r="B15" s="20">
        <f>ROUND([1]STIF!B74, 1)</f>
        <v>1.1000000000000001</v>
      </c>
      <c r="C15" s="20">
        <f>ROUND([1]STIF!C74, 1)</f>
        <v>-0.2</v>
      </c>
      <c r="D15" s="20">
        <f>ROUND([1]STIF!D74, 1)</f>
        <v>-0.1</v>
      </c>
      <c r="E15" s="20">
        <f>ROUND([1]STIF!E74, 1)</f>
        <v>0.2</v>
      </c>
      <c r="F15" s="20">
        <f>ROUND([1]STIF!F74, 1)</f>
        <v>-0.1</v>
      </c>
      <c r="G15" s="20">
        <f>ROUND([1]STIF!H74, 1)</f>
        <v>0.9</v>
      </c>
    </row>
    <row r="16" spans="1:10" ht="15" customHeight="1" x14ac:dyDescent="0.3">
      <c r="A16" s="19" t="str">
        <f>TEXT([1]STIF!A75, "mmm yyyy")</f>
        <v>Nov 2016</v>
      </c>
      <c r="B16" s="20">
        <f>ROUND([1]STIF!B75, 1)</f>
        <v>1</v>
      </c>
      <c r="C16" s="20">
        <f>ROUND([1]STIF!C75, 1)</f>
        <v>-0.2</v>
      </c>
      <c r="D16" s="20">
        <f>ROUND([1]STIF!D75, 1)</f>
        <v>-0.1</v>
      </c>
      <c r="E16" s="20">
        <f>ROUND([1]STIF!E75, 1)</f>
        <v>0.3</v>
      </c>
      <c r="F16" s="20">
        <f>ROUND([1]STIF!F75, 1)</f>
        <v>0.1</v>
      </c>
      <c r="G16" s="20">
        <f>ROUND([1]STIF!H75, 1)</f>
        <v>1.2</v>
      </c>
    </row>
    <row r="17" spans="1:7" ht="15" customHeight="1" x14ac:dyDescent="0.3">
      <c r="A17" s="19" t="str">
        <f>TEXT([1]STIF!A76, "mmm yyyy")</f>
        <v>Dec 2016</v>
      </c>
      <c r="B17" s="20">
        <f>ROUND([1]STIF!B76, 1)</f>
        <v>1.2</v>
      </c>
      <c r="C17" s="20">
        <f>ROUND([1]STIF!C76, 1)</f>
        <v>-0.1</v>
      </c>
      <c r="D17" s="20">
        <f>ROUND([1]STIF!D76, 1)</f>
        <v>0</v>
      </c>
      <c r="E17" s="20">
        <f>ROUND([1]STIF!E76, 1)</f>
        <v>0.3</v>
      </c>
      <c r="F17" s="20">
        <f>ROUND([1]STIF!F76, 1)</f>
        <v>0.2</v>
      </c>
      <c r="G17" s="20">
        <f>ROUND([1]STIF!H76, 1)</f>
        <v>1.6</v>
      </c>
    </row>
    <row r="18" spans="1:7" x14ac:dyDescent="0.3">
      <c r="A18" s="19" t="str">
        <f>TEXT([1]STIF!A77, "mmm yyyy")</f>
        <v>Jan 2017</v>
      </c>
      <c r="B18" s="20">
        <f>ROUND([1]STIF!B77, 1)</f>
        <v>1.2</v>
      </c>
      <c r="C18" s="20">
        <f>ROUND([1]STIF!C77, 1)</f>
        <v>-0.1</v>
      </c>
      <c r="D18" s="20">
        <f>ROUND([1]STIF!D77, 1)</f>
        <v>0</v>
      </c>
      <c r="E18" s="20">
        <f>ROUND([1]STIF!E77, 1)</f>
        <v>0.5</v>
      </c>
      <c r="F18" s="20">
        <f>ROUND([1]STIF!F77, 1)</f>
        <v>0.1</v>
      </c>
      <c r="G18" s="20">
        <f>ROUND([1]STIF!H77, 1)</f>
        <v>1.8</v>
      </c>
    </row>
    <row r="19" spans="1:7" x14ac:dyDescent="0.3">
      <c r="A19" s="19" t="str">
        <f>TEXT([1]STIF!A78, "mmm yyyy")</f>
        <v>Feb 2017</v>
      </c>
      <c r="B19" s="20">
        <f>ROUND([1]STIF!B78, 1)</f>
        <v>1.3</v>
      </c>
      <c r="C19" s="20">
        <f>ROUND([1]STIF!C78, 1)</f>
        <v>0</v>
      </c>
      <c r="D19" s="20">
        <f>ROUND([1]STIF!D78, 1)</f>
        <v>0</v>
      </c>
      <c r="E19" s="20">
        <f>ROUND([1]STIF!E78, 1)</f>
        <v>0.6</v>
      </c>
      <c r="F19" s="20">
        <f>ROUND([1]STIF!F78, 1)</f>
        <v>0.4</v>
      </c>
      <c r="G19" s="20">
        <f>ROUND([1]STIF!H78, 1)</f>
        <v>2.2999999999999998</v>
      </c>
    </row>
    <row r="20" spans="1:7" x14ac:dyDescent="0.3">
      <c r="A20" s="19" t="str">
        <f>TEXT([1]STIF!A79, "mmm yyyy")</f>
        <v>Mar 2017</v>
      </c>
      <c r="B20" s="20">
        <f>ROUND([1]STIF!B79, 1)</f>
        <v>1</v>
      </c>
      <c r="C20" s="20">
        <f>ROUND([1]STIF!C79, 1)</f>
        <v>0.1</v>
      </c>
      <c r="D20" s="20">
        <f>ROUND([1]STIF!D79, 1)</f>
        <v>0</v>
      </c>
      <c r="E20" s="20">
        <f>ROUND([1]STIF!E79, 1)</f>
        <v>0.5</v>
      </c>
      <c r="F20" s="20">
        <f>ROUND([1]STIF!F79, 1)</f>
        <v>0.6</v>
      </c>
      <c r="G20" s="20">
        <f>ROUND([1]STIF!H79, 1)</f>
        <v>2.2999999999999998</v>
      </c>
    </row>
    <row r="21" spans="1:7" x14ac:dyDescent="0.3">
      <c r="A21" s="19" t="str">
        <f>TEXT([1]STIF!A80, "mmm yyyy")</f>
        <v>Apr 2017</v>
      </c>
      <c r="B21" s="20">
        <f>ROUND([1]STIF!B80, 1)</f>
        <v>1.5</v>
      </c>
      <c r="C21" s="20">
        <f>ROUND([1]STIF!C80, 1)</f>
        <v>0.2</v>
      </c>
      <c r="D21" s="20">
        <f>ROUND([1]STIF!D80, 1)</f>
        <v>0.1</v>
      </c>
      <c r="E21" s="20">
        <f>ROUND([1]STIF!E80, 1)</f>
        <v>0.4</v>
      </c>
      <c r="F21" s="20">
        <f>ROUND([1]STIF!F80, 1)</f>
        <v>0.6</v>
      </c>
      <c r="G21" s="20">
        <f>ROUND([1]STIF!H80, 1)</f>
        <v>2.7</v>
      </c>
    </row>
    <row r="22" spans="1:7" x14ac:dyDescent="0.3">
      <c r="A22" s="19" t="str">
        <f>TEXT([1]STIF!A81, "mmm yyyy")</f>
        <v>May 2017</v>
      </c>
      <c r="B22" s="20">
        <f>ROUND([1]STIF!B81, 1)</f>
        <v>1.3</v>
      </c>
      <c r="C22" s="20">
        <f>ROUND([1]STIF!C81, 1)</f>
        <v>0.2</v>
      </c>
      <c r="D22" s="20">
        <f>ROUND([1]STIF!D81, 1)</f>
        <v>0.2</v>
      </c>
      <c r="E22" s="20">
        <f>ROUND([1]STIF!E81, 1)</f>
        <v>0.3</v>
      </c>
      <c r="F22" s="20">
        <f>ROUND([1]STIF!F81, 1)</f>
        <v>0.9</v>
      </c>
      <c r="G22" s="20">
        <f>ROUND([1]STIF!H81, 1)</f>
        <v>2.9</v>
      </c>
    </row>
    <row r="23" spans="1:7" x14ac:dyDescent="0.3">
      <c r="A23" s="19" t="str">
        <f>TEXT([1]STIF!A82, "mmm yyyy")</f>
        <v>Jun 2017</v>
      </c>
      <c r="B23" s="20">
        <f>ROUND([1]STIF!B82, 1)</f>
        <v>1.3</v>
      </c>
      <c r="C23" s="20">
        <f>ROUND([1]STIF!C82, 1)</f>
        <v>0.2</v>
      </c>
      <c r="D23" s="20">
        <f>ROUND([1]STIF!D82, 1)</f>
        <v>0.1</v>
      </c>
      <c r="E23" s="20">
        <f>ROUND([1]STIF!E82, 1)</f>
        <v>0.1</v>
      </c>
      <c r="F23" s="20">
        <f>ROUND([1]STIF!F82, 1)</f>
        <v>0.8</v>
      </c>
      <c r="G23" s="20">
        <f>ROUND([1]STIF!H82, 1)</f>
        <v>2.6</v>
      </c>
    </row>
    <row r="24" spans="1:7" x14ac:dyDescent="0.3">
      <c r="A24" s="19" t="str">
        <f>TEXT([1]STIF!A83, "mmm yyyy")</f>
        <v>Jul 2017</v>
      </c>
      <c r="B24" s="20">
        <f>ROUND([1]STIF!B83, 1)</f>
        <v>1.3</v>
      </c>
      <c r="C24" s="20">
        <f>ROUND([1]STIF!C83, 1)</f>
        <v>0.3</v>
      </c>
      <c r="D24" s="20">
        <f>ROUND([1]STIF!D83, 1)</f>
        <v>0.2</v>
      </c>
      <c r="E24" s="20">
        <f>ROUND([1]STIF!E83, 1)</f>
        <v>0.1</v>
      </c>
      <c r="F24" s="20">
        <f>ROUND([1]STIF!F83, 1)</f>
        <v>0.9</v>
      </c>
      <c r="G24" s="20">
        <f>ROUND([1]STIF!H83, 1)</f>
        <v>2.6</v>
      </c>
    </row>
    <row r="25" spans="1:7" x14ac:dyDescent="0.3">
      <c r="A25" s="19" t="str">
        <f>TEXT([1]STIF!A84, "mmm yyyy")</f>
        <v>Aug 2017</v>
      </c>
      <c r="B25" s="20">
        <f>ROUND([1]STIF!B84, 1)</f>
        <v>1.3</v>
      </c>
      <c r="C25" s="20">
        <f>ROUND([1]STIF!C84, 1)</f>
        <v>0.2</v>
      </c>
      <c r="D25" s="20">
        <f>ROUND([1]STIF!D84, 1)</f>
        <v>0.2</v>
      </c>
      <c r="E25" s="20">
        <f>ROUND([1]STIF!E84, 1)</f>
        <v>0.2</v>
      </c>
      <c r="F25" s="20">
        <f>ROUND([1]STIF!F84, 1)</f>
        <v>1</v>
      </c>
      <c r="G25" s="20">
        <f>ROUND([1]STIF!H84, 1)</f>
        <v>2.9</v>
      </c>
    </row>
    <row r="26" spans="1:7" x14ac:dyDescent="0.3">
      <c r="A26" s="19" t="str">
        <f>TEXT([1]STIF!A85, "mmm yyyy")</f>
        <v>Sep 2017</v>
      </c>
      <c r="B26" s="20">
        <f>ROUND([1]STIF!B85, 1)</f>
        <v>1.3</v>
      </c>
      <c r="C26" s="20">
        <f>ROUND([1]STIF!C85, 1)</f>
        <v>0.3</v>
      </c>
      <c r="D26" s="20">
        <f>ROUND([1]STIF!D85, 1)</f>
        <v>0.2</v>
      </c>
      <c r="E26" s="20">
        <f>ROUND([1]STIF!E85, 1)</f>
        <v>0.2</v>
      </c>
      <c r="F26" s="20">
        <f>ROUND([1]STIF!F85, 1)</f>
        <v>1</v>
      </c>
      <c r="G26" s="20">
        <f>ROUND([1]STIF!H85, 1)</f>
        <v>3</v>
      </c>
    </row>
    <row r="27" spans="1:7" x14ac:dyDescent="0.3">
      <c r="A27" s="19" t="str">
        <f>TEXT([1]STIF!A86, "mmm yyyy")</f>
        <v>Oct 2017</v>
      </c>
      <c r="B27" s="20">
        <f>ROUND([1]STIF!B86, 1)</f>
        <v>1.3</v>
      </c>
      <c r="C27" s="20">
        <f>ROUND([1]STIF!C86, 1)</f>
        <v>0.4</v>
      </c>
      <c r="D27" s="20">
        <f>ROUND([1]STIF!D86, 1)</f>
        <v>0.2</v>
      </c>
      <c r="E27" s="20">
        <f>ROUND([1]STIF!E86, 1)</f>
        <v>0.1</v>
      </c>
      <c r="F27" s="20">
        <f>ROUND([1]STIF!F86, 1)</f>
        <v>1</v>
      </c>
      <c r="G27" s="20">
        <f>ROUND([1]STIF!H86, 1)</f>
        <v>3</v>
      </c>
    </row>
    <row r="28" spans="1:7" x14ac:dyDescent="0.3">
      <c r="A28" s="19" t="str">
        <f>TEXT([1]STIF!A87, "mmm yyyy")</f>
        <v>Nov 2017</v>
      </c>
      <c r="B28" s="20">
        <f>ROUND([1]STIF!B87, 1)</f>
        <v>1.4</v>
      </c>
      <c r="C28" s="20">
        <f>ROUND([1]STIF!C87, 1)</f>
        <v>0.4</v>
      </c>
      <c r="D28" s="20">
        <f>ROUND([1]STIF!D87, 1)</f>
        <v>0.2</v>
      </c>
      <c r="E28" s="20">
        <f>ROUND([1]STIF!E87, 1)</f>
        <v>0.1</v>
      </c>
      <c r="F28" s="20">
        <f>ROUND([1]STIF!F87, 1)</f>
        <v>1</v>
      </c>
      <c r="G28" s="20">
        <f>ROUND([1]STIF!H87, 1)</f>
        <v>3.1</v>
      </c>
    </row>
    <row r="29" spans="1:7" x14ac:dyDescent="0.3">
      <c r="A29" s="19" t="str">
        <f>TEXT([1]STIF!A88, "mmm yyyy")</f>
        <v>Dec 2017</v>
      </c>
      <c r="B29" s="20">
        <f>ROUND([1]STIF!B88, 1)</f>
        <v>1.2</v>
      </c>
      <c r="C29" s="20">
        <f>ROUND([1]STIF!C88, 1)</f>
        <v>0.4</v>
      </c>
      <c r="D29" s="20">
        <f>ROUND([1]STIF!D88, 1)</f>
        <v>0.2</v>
      </c>
      <c r="E29" s="20">
        <f>ROUND([1]STIF!E88, 1)</f>
        <v>0.2</v>
      </c>
      <c r="F29" s="20">
        <f>ROUND([1]STIF!F88, 1)</f>
        <v>1</v>
      </c>
      <c r="G29" s="20">
        <f>ROUND([1]STIF!H88, 1)</f>
        <v>3</v>
      </c>
    </row>
    <row r="30" spans="1:7" x14ac:dyDescent="0.3">
      <c r="A30" s="19" t="str">
        <f>TEXT([1]STIF!A89, "mmm yyyy")</f>
        <v>Jan 2018</v>
      </c>
      <c r="B30" s="20">
        <f>ROUND([1]STIF!B89, 1)</f>
        <v>1.3</v>
      </c>
      <c r="C30" s="20">
        <f>ROUND([1]STIF!C89, 1)</f>
        <v>0.4</v>
      </c>
      <c r="D30" s="20">
        <f>ROUND([1]STIF!D89, 1)</f>
        <v>0.2</v>
      </c>
      <c r="E30" s="20">
        <f>ROUND([1]STIF!E89, 1)</f>
        <v>0.1</v>
      </c>
      <c r="F30" s="20">
        <f>ROUND([1]STIF!F89, 1)</f>
        <v>1</v>
      </c>
      <c r="G30" s="20">
        <f>ROUND([1]STIF!H89, 1)</f>
        <v>3</v>
      </c>
    </row>
    <row r="31" spans="1:7" x14ac:dyDescent="0.3">
      <c r="A31" s="19" t="str">
        <f>TEXT([1]STIF!A90, "mmm yyyy")</f>
        <v>Feb 2018</v>
      </c>
      <c r="B31" s="20">
        <f>ROUND([1]STIF!B90, 1)</f>
        <v>1.2</v>
      </c>
      <c r="C31" s="20">
        <f>ROUND([1]STIF!C90, 1)</f>
        <v>0.3</v>
      </c>
      <c r="D31" s="20">
        <f>ROUND([1]STIF!D90, 1)</f>
        <v>0.2</v>
      </c>
      <c r="E31" s="20">
        <f>ROUND([1]STIF!E90, 1)</f>
        <v>0</v>
      </c>
      <c r="F31" s="20">
        <f>ROUND([1]STIF!F90, 1)</f>
        <v>1</v>
      </c>
      <c r="G31" s="20">
        <f>ROUND([1]STIF!H90, 1)</f>
        <v>2.7</v>
      </c>
    </row>
    <row r="32" spans="1:7" x14ac:dyDescent="0.3">
      <c r="A32" s="19" t="str">
        <f>TEXT([1]STIF!A91, "mmm yyyy")</f>
        <v>Mar 2018</v>
      </c>
      <c r="B32" s="20">
        <f>ROUND([1]STIF!B91, 1)</f>
        <v>1.2</v>
      </c>
      <c r="C32" s="20">
        <f>ROUND([1]STIF!C91, 1)</f>
        <v>0.3</v>
      </c>
      <c r="D32" s="20">
        <f>ROUND([1]STIF!D91, 1)</f>
        <v>0.2</v>
      </c>
      <c r="E32" s="20">
        <f>ROUND([1]STIF!E91, 1)</f>
        <v>0</v>
      </c>
      <c r="F32" s="20">
        <f>ROUND([1]STIF!F91, 1)</f>
        <v>0.7</v>
      </c>
      <c r="G32" s="20">
        <f>ROUND([1]STIF!H91, 1)</f>
        <v>2.5</v>
      </c>
    </row>
    <row r="33" spans="1:7" x14ac:dyDescent="0.3">
      <c r="A33" s="19" t="str">
        <f>TEXT([1]STIF!A92, "mmm yyyy")</f>
        <v>Apr 2018</v>
      </c>
      <c r="B33" s="20">
        <f>ROUND([1]STIF!B92, 1)</f>
        <v>1</v>
      </c>
      <c r="C33" s="20">
        <f>ROUND([1]STIF!C92, 1)</f>
        <v>0.3</v>
      </c>
      <c r="D33" s="20">
        <f>ROUND([1]STIF!D92, 1)</f>
        <v>0.2</v>
      </c>
      <c r="E33" s="20">
        <f>ROUND([1]STIF!E92, 1)</f>
        <v>0.1</v>
      </c>
      <c r="F33" s="20">
        <f>ROUND([1]STIF!F92, 1)</f>
        <v>0.8</v>
      </c>
      <c r="G33" s="20">
        <f>ROUND([1]STIF!H92, 1)</f>
        <v>2.4</v>
      </c>
    </row>
    <row r="34" spans="1:7" x14ac:dyDescent="0.3">
      <c r="A34" s="19" t="str">
        <f>TEXT([1]STIF!A93, "mmm yyyy")</f>
        <v>May 2018</v>
      </c>
      <c r="B34" s="20">
        <f>ROUND([1]STIF!B93, 1)</f>
        <v>1.1000000000000001</v>
      </c>
      <c r="C34" s="20">
        <f>ROUND([1]STIF!C93, 1)</f>
        <v>0.2</v>
      </c>
      <c r="D34" s="20">
        <f>ROUND([1]STIF!D93, 1)</f>
        <v>0.1</v>
      </c>
      <c r="E34" s="20">
        <f>ROUND([1]STIF!E93, 1)</f>
        <v>0.2</v>
      </c>
      <c r="F34" s="20">
        <f>ROUND([1]STIF!F93, 1)</f>
        <v>0.7</v>
      </c>
      <c r="G34" s="20">
        <f>ROUND([1]STIF!H93, 1)</f>
        <v>2.4</v>
      </c>
    </row>
    <row r="35" spans="1:7" x14ac:dyDescent="0.3">
      <c r="A35" s="19" t="str">
        <f>TEXT([1]STIF!A94, "mmm yyyy")</f>
        <v>Jun 2018</v>
      </c>
      <c r="B35" s="20">
        <f>ROUND([1]STIF!B94, 1)</f>
        <v>1.1000000000000001</v>
      </c>
      <c r="C35" s="20">
        <f>ROUND([1]STIF!C94, 1)</f>
        <v>0.2</v>
      </c>
      <c r="D35" s="20">
        <f>ROUND([1]STIF!D94, 1)</f>
        <v>0.2</v>
      </c>
      <c r="E35" s="20">
        <f>ROUND([1]STIF!E94, 1)</f>
        <v>0.4</v>
      </c>
      <c r="F35" s="20">
        <f>ROUND([1]STIF!F94, 1)</f>
        <v>0.6</v>
      </c>
      <c r="G35" s="20">
        <f>ROUND([1]STIF!H94, 1)</f>
        <v>2.4</v>
      </c>
    </row>
    <row r="36" spans="1:7" x14ac:dyDescent="0.3">
      <c r="A36" s="19" t="str">
        <f>TEXT([1]STIF!A95, "mmm yyyy")</f>
        <v>Jul 2018</v>
      </c>
      <c r="B36" s="20">
        <f>ROUND([1]STIF!B95, 1)</f>
        <v>1.1000000000000001</v>
      </c>
      <c r="C36" s="20">
        <f>ROUND([1]STIF!C95, 1)</f>
        <v>0.2</v>
      </c>
      <c r="D36" s="20">
        <f>ROUND([1]STIF!D95, 1)</f>
        <v>0.2</v>
      </c>
      <c r="E36" s="20">
        <f>ROUND([1]STIF!E95, 1)</f>
        <v>0.4</v>
      </c>
      <c r="F36" s="20">
        <f>ROUND([1]STIF!F95, 1)</f>
        <v>0.5</v>
      </c>
      <c r="G36" s="20">
        <f>ROUND([1]STIF!H95, 1)</f>
        <v>2.5</v>
      </c>
    </row>
    <row r="37" spans="1:7" x14ac:dyDescent="0.3">
      <c r="A37" s="19" t="str">
        <f>TEXT([1]STIF!A96, "mmm yyyy")</f>
        <v>Aug 2018</v>
      </c>
      <c r="B37" s="20">
        <f>ROUND([1]STIF!B96, 1)</f>
        <v>1.2</v>
      </c>
      <c r="C37" s="20">
        <f>ROUND([1]STIF!C96, 1)</f>
        <v>0.3</v>
      </c>
      <c r="D37" s="20">
        <f>ROUND([1]STIF!D96, 1)</f>
        <v>0.2</v>
      </c>
      <c r="E37" s="20">
        <f>ROUND([1]STIF!E96, 1)</f>
        <v>0.4</v>
      </c>
      <c r="F37" s="20">
        <f>ROUND([1]STIF!F96, 1)</f>
        <v>0.6</v>
      </c>
      <c r="G37" s="20">
        <f>ROUND([1]STIF!H96, 1)</f>
        <v>2.7</v>
      </c>
    </row>
    <row r="38" spans="1:7" x14ac:dyDescent="0.3">
      <c r="A38" s="19" t="str">
        <f>TEXT([1]STIF!A97, "mmm yyyy")</f>
        <v>Sep 2018</v>
      </c>
      <c r="B38" s="20">
        <f>ROUND([1]STIF!B97, 1)</f>
        <v>1.1000000000000001</v>
      </c>
      <c r="C38" s="20">
        <f>ROUND([1]STIF!C97, 1)</f>
        <v>0.2</v>
      </c>
      <c r="D38" s="20">
        <f>ROUND([1]STIF!D97, 1)</f>
        <v>0.3</v>
      </c>
      <c r="E38" s="20">
        <f>ROUND([1]STIF!E97, 1)</f>
        <v>0.3</v>
      </c>
      <c r="F38" s="20">
        <f>ROUND([1]STIF!F97, 1)</f>
        <v>0.5</v>
      </c>
      <c r="G38" s="20">
        <f>ROUND([1]STIF!H97, 1)</f>
        <v>2.4</v>
      </c>
    </row>
    <row r="39" spans="1:7" x14ac:dyDescent="0.3">
      <c r="A39" s="19" t="str">
        <f>TEXT([1]STIF!A98, "mmm yyyy")</f>
        <v>Oct 2018</v>
      </c>
      <c r="B39" s="20">
        <f>ROUND([1]STIF!B98, 1)</f>
        <v>1.2</v>
      </c>
      <c r="C39" s="20">
        <f>ROUND([1]STIF!C98, 1)</f>
        <v>0.1</v>
      </c>
      <c r="D39" s="20">
        <f>ROUND([1]STIF!D98, 1)</f>
        <v>0.3</v>
      </c>
      <c r="E39" s="20">
        <f>ROUND([1]STIF!E98, 1)</f>
        <v>0.4</v>
      </c>
      <c r="F39" s="20">
        <f>ROUND([1]STIF!F98, 1)</f>
        <v>0.4</v>
      </c>
      <c r="G39" s="20">
        <f>ROUND([1]STIF!H98, 1)</f>
        <v>2.4</v>
      </c>
    </row>
    <row r="40" spans="1:7" x14ac:dyDescent="0.3">
      <c r="A40" s="19" t="str">
        <f>TEXT([1]STIF!A99, "mmm yyyy")</f>
        <v>Nov 2018</v>
      </c>
      <c r="B40" s="20">
        <f>ROUND([1]STIF!B99, 1)</f>
        <v>1.2</v>
      </c>
      <c r="C40" s="20">
        <f>ROUND([1]STIF!C99, 1)</f>
        <v>0</v>
      </c>
      <c r="D40" s="20">
        <f>ROUND([1]STIF!D99, 1)</f>
        <v>0.3</v>
      </c>
      <c r="E40" s="20">
        <f>ROUND([1]STIF!E99, 1)</f>
        <v>0.3</v>
      </c>
      <c r="F40" s="20">
        <f>ROUND([1]STIF!F99, 1)</f>
        <v>0.5</v>
      </c>
      <c r="G40" s="20">
        <f>ROUND([1]STIF!H99, 1)</f>
        <v>2.2999999999999998</v>
      </c>
    </row>
    <row r="41" spans="1:7" x14ac:dyDescent="0.3">
      <c r="A41" s="19" t="str">
        <f>TEXT([1]STIF!A100, "mmm yyyy")</f>
        <v>Dec 2018</v>
      </c>
      <c r="B41" s="20">
        <f>ROUND([1]STIF!B100, 1)</f>
        <v>1.2</v>
      </c>
      <c r="C41" s="20">
        <f>ROUND([1]STIF!C100, 1)</f>
        <v>0.1</v>
      </c>
      <c r="D41" s="20">
        <f>ROUND([1]STIF!D100, 1)</f>
        <v>0.3</v>
      </c>
      <c r="E41" s="20">
        <f>ROUND([1]STIF!E100, 1)</f>
        <v>0.1</v>
      </c>
      <c r="F41" s="20">
        <f>ROUND([1]STIF!F100, 1)</f>
        <v>0.5</v>
      </c>
      <c r="G41" s="20">
        <f>ROUND([1]STIF!H100, 1)</f>
        <v>2.1</v>
      </c>
    </row>
    <row r="42" spans="1:7" x14ac:dyDescent="0.3">
      <c r="A42" s="19" t="str">
        <f>TEXT([1]STIF!A101, "mmm yyyy")</f>
        <v>Jan 2019</v>
      </c>
      <c r="B42" s="20">
        <f>ROUND([1]STIF!B101, 1)</f>
        <v>1.2</v>
      </c>
      <c r="C42" s="20">
        <f>ROUND([1]STIF!C101, 1)</f>
        <v>0.1</v>
      </c>
      <c r="D42" s="20">
        <f>ROUND([1]STIF!D101, 1)</f>
        <v>0.1</v>
      </c>
      <c r="E42" s="20">
        <f>ROUND([1]STIF!E101, 1)</f>
        <v>0</v>
      </c>
      <c r="F42" s="20">
        <f>ROUND([1]STIF!F101, 1)</f>
        <v>0.5</v>
      </c>
      <c r="G42" s="20">
        <f>ROUND([1]STIF!H101, 1)</f>
        <v>1.8</v>
      </c>
    </row>
    <row r="43" spans="1:7" x14ac:dyDescent="0.3">
      <c r="A43" s="19" t="str">
        <f>TEXT([1]STIF!A102, "mmm yyyy")</f>
        <v>Feb 2019</v>
      </c>
      <c r="B43" s="20">
        <f>ROUND([1]STIF!B102, 1)</f>
        <v>1.2</v>
      </c>
      <c r="C43" s="20">
        <f>ROUND([1]STIF!C102, 1)</f>
        <v>0.1</v>
      </c>
      <c r="D43" s="20">
        <f>ROUND([1]STIF!D102, 1)</f>
        <v>0.1</v>
      </c>
      <c r="E43" s="20">
        <f>ROUND([1]STIF!E102, 1)</f>
        <v>0</v>
      </c>
      <c r="F43" s="20">
        <f>ROUND([1]STIF!F102, 1)</f>
        <v>0.5</v>
      </c>
      <c r="G43" s="20">
        <f>ROUND([1]STIF!H102, 1)</f>
        <v>1.9</v>
      </c>
    </row>
    <row r="44" spans="1:7" x14ac:dyDescent="0.3">
      <c r="A44" s="19" t="str">
        <f>TEXT([1]STIF!A103, "mmm yyyy")</f>
        <v>Mar 2019</v>
      </c>
      <c r="B44" s="20">
        <f>ROUND([1]STIF!B103, 1)</f>
        <v>1.2</v>
      </c>
      <c r="C44" s="20">
        <f>ROUND([1]STIF!C103, 1)</f>
        <v>0.1</v>
      </c>
      <c r="D44" s="20">
        <f>ROUND([1]STIF!D103, 1)</f>
        <v>0.1</v>
      </c>
      <c r="E44" s="20">
        <f>ROUND([1]STIF!E103, 1)</f>
        <v>0.1</v>
      </c>
      <c r="F44" s="20">
        <f>ROUND([1]STIF!F103, 1)</f>
        <v>0.5</v>
      </c>
      <c r="G44" s="20">
        <f>ROUND([1]STIF!H103, 1)</f>
        <v>1.9</v>
      </c>
    </row>
    <row r="45" spans="1:7" x14ac:dyDescent="0.3">
      <c r="A45" s="19" t="str">
        <f>TEXT([1]STIF!A104, "mmm yyyy")</f>
        <v>Apr 2019</v>
      </c>
      <c r="B45" s="20">
        <f>ROUND([1]STIF!B104, 1)</f>
        <v>1.4</v>
      </c>
      <c r="C45" s="20">
        <f>ROUND([1]STIF!C104, 1)</f>
        <v>0.1</v>
      </c>
      <c r="D45" s="20">
        <f>ROUND([1]STIF!D104, 1)</f>
        <v>0.3</v>
      </c>
      <c r="E45" s="20">
        <f>ROUND([1]STIF!E104, 1)</f>
        <v>0.1</v>
      </c>
      <c r="F45" s="20">
        <f>ROUND([1]STIF!F104, 1)</f>
        <v>0.2</v>
      </c>
      <c r="G45" s="20">
        <f>ROUND([1]STIF!H104, 1)</f>
        <v>2.1</v>
      </c>
    </row>
    <row r="46" spans="1:7" x14ac:dyDescent="0.3">
      <c r="A46" s="19" t="str">
        <f>TEXT([1]STIF!A105, "mmm yyyy")</f>
        <v>May 2019</v>
      </c>
      <c r="B46" s="20">
        <f>ROUND([1]STIF!B105, 1)</f>
        <v>1.2</v>
      </c>
      <c r="C46" s="20">
        <f>ROUND([1]STIF!C105, 1)</f>
        <v>0.1</v>
      </c>
      <c r="D46" s="20">
        <f>ROUND([1]STIF!D105, 1)</f>
        <v>0.3</v>
      </c>
      <c r="E46" s="20">
        <f>ROUND([1]STIF!E105, 1)</f>
        <v>0.1</v>
      </c>
      <c r="F46" s="20">
        <f>ROUND([1]STIF!F105, 1)</f>
        <v>0.2</v>
      </c>
      <c r="G46" s="20">
        <f>ROUND([1]STIF!H105, 1)</f>
        <v>2</v>
      </c>
    </row>
    <row r="47" spans="1:7" x14ac:dyDescent="0.3">
      <c r="A47" s="19" t="str">
        <f>TEXT([1]STIF!A106, "mmm yyyy")</f>
        <v>Jun 2019</v>
      </c>
      <c r="B47" s="20">
        <f>ROUND([1]STIF!B106, 1)</f>
        <v>1.2</v>
      </c>
      <c r="C47" s="20">
        <f>ROUND([1]STIF!C106, 1)</f>
        <v>0.2</v>
      </c>
      <c r="D47" s="20">
        <f>ROUND([1]STIF!D106, 1)</f>
        <v>0.3</v>
      </c>
      <c r="E47" s="20">
        <f>ROUND([1]STIF!E106, 1)</f>
        <v>0</v>
      </c>
      <c r="F47" s="20">
        <f>ROUND([1]STIF!F106, 1)</f>
        <v>0.3</v>
      </c>
      <c r="G47" s="20">
        <f>ROUND([1]STIF!H106, 1)</f>
        <v>2</v>
      </c>
    </row>
    <row r="48" spans="1:7" x14ac:dyDescent="0.3">
      <c r="A48" s="19" t="str">
        <f>TEXT([1]STIF!A107, "mmm yyyy")</f>
        <v>Jul 2019</v>
      </c>
      <c r="B48" s="20">
        <f>ROUND([1]STIF!B107, 1)</f>
        <v>1.2</v>
      </c>
      <c r="C48" s="20">
        <f>ROUND([1]STIF!C107, 1)</f>
        <v>0.1</v>
      </c>
      <c r="D48" s="20">
        <f>ROUND([1]STIF!D107, 1)</f>
        <v>0.2</v>
      </c>
      <c r="E48" s="20">
        <f>ROUND([1]STIF!E107, 1)</f>
        <v>0</v>
      </c>
      <c r="F48" s="20">
        <f>ROUND([1]STIF!F107, 1)</f>
        <v>0.5</v>
      </c>
      <c r="G48" s="20">
        <f>ROUND([1]STIF!H107, 1)</f>
        <v>2.1</v>
      </c>
    </row>
    <row r="49" spans="1:7" x14ac:dyDescent="0.3">
      <c r="A49" s="19" t="str">
        <f>TEXT([1]STIF!A108, "mmm yyyy")</f>
        <v>Aug 2019</v>
      </c>
      <c r="B49" s="20">
        <f>ROUND([1]STIF!B108, 1)</f>
        <v>1.1000000000000001</v>
      </c>
      <c r="C49" s="20">
        <f>ROUND([1]STIF!C108, 1)</f>
        <v>0.2</v>
      </c>
      <c r="D49" s="20">
        <f>ROUND([1]STIF!D108, 1)</f>
        <v>0.2</v>
      </c>
      <c r="E49" s="20">
        <f>ROUND([1]STIF!E108, 1)</f>
        <v>0</v>
      </c>
      <c r="F49" s="20">
        <f>ROUND([1]STIF!F108, 1)</f>
        <v>0.3</v>
      </c>
      <c r="G49" s="20">
        <f>ROUND([1]STIF!H108, 1)</f>
        <v>1.7</v>
      </c>
    </row>
    <row r="50" spans="1:7" x14ac:dyDescent="0.3">
      <c r="A50" s="19" t="str">
        <f>TEXT([1]STIF!A109, "mmm yyyy")</f>
        <v>Sep 2019</v>
      </c>
      <c r="B50" s="20">
        <f>ROUND([1]STIF!B109, 1)</f>
        <v>1.2</v>
      </c>
      <c r="C50" s="20">
        <f>ROUND([1]STIF!C109, 1)</f>
        <v>0.2</v>
      </c>
      <c r="D50" s="20">
        <f>ROUND([1]STIF!D109, 1)</f>
        <v>0.2</v>
      </c>
      <c r="E50" s="20">
        <f>ROUND([1]STIF!E109, 1)</f>
        <v>-0.1</v>
      </c>
      <c r="F50" s="20">
        <f>ROUND([1]STIF!F109, 1)</f>
        <v>0.2</v>
      </c>
      <c r="G50" s="20">
        <f>ROUND([1]STIF!H109, 1)</f>
        <v>1.7</v>
      </c>
    </row>
    <row r="51" spans="1:7" x14ac:dyDescent="0.3">
      <c r="A51" s="19" t="str">
        <f>TEXT([1]STIF!A110, "mmm yyyy")</f>
        <v>Oct 2019</v>
      </c>
      <c r="B51" s="20">
        <f>ROUND([1]STIF!B110, 1)</f>
        <v>1.2</v>
      </c>
      <c r="C51" s="20">
        <f>ROUND([1]STIF!C110, 1)</f>
        <v>0.1</v>
      </c>
      <c r="D51" s="20">
        <f>ROUND([1]STIF!D110, 1)</f>
        <v>-0.1</v>
      </c>
      <c r="E51" s="20">
        <f>ROUND([1]STIF!E110, 1)</f>
        <v>-0.1</v>
      </c>
      <c r="F51" s="20">
        <f>ROUND([1]STIF!F110, 1)</f>
        <v>0.3</v>
      </c>
      <c r="G51" s="20">
        <f>ROUND([1]STIF!H110, 1)</f>
        <v>1.5</v>
      </c>
    </row>
    <row r="52" spans="1:7" x14ac:dyDescent="0.3">
      <c r="A52" s="19" t="str">
        <f>TEXT([1]STIF!A111, "mmm yyyy")</f>
        <v>Nov 2019</v>
      </c>
      <c r="B52" s="20">
        <f>ROUND([1]STIF!B111, 1)</f>
        <v>1.2</v>
      </c>
      <c r="C52" s="20">
        <f>ROUND([1]STIF!C111, 1)</f>
        <v>0.2</v>
      </c>
      <c r="D52" s="20">
        <f>ROUND([1]STIF!D111, 1)</f>
        <v>-0.1</v>
      </c>
      <c r="E52" s="20">
        <f>ROUND([1]STIF!E111, 1)</f>
        <v>-0.1</v>
      </c>
      <c r="F52" s="20">
        <f>ROUND([1]STIF!F111, 1)</f>
        <v>0.2</v>
      </c>
      <c r="G52" s="20">
        <f>ROUND([1]STIF!H111, 1)</f>
        <v>1.5</v>
      </c>
    </row>
    <row r="53" spans="1:7" x14ac:dyDescent="0.3">
      <c r="A53" s="19" t="str">
        <f>TEXT([1]STIF!A112, "mmm yyyy")</f>
        <v>Dec 2019</v>
      </c>
      <c r="B53" s="20">
        <f>ROUND([1]STIF!B112, 1)</f>
        <v>1</v>
      </c>
      <c r="C53" s="20">
        <f>ROUND([1]STIF!C112, 1)</f>
        <v>0.2</v>
      </c>
      <c r="D53" s="20">
        <f>ROUND([1]STIF!D112, 1)</f>
        <v>-0.1</v>
      </c>
      <c r="E53" s="20">
        <f>ROUND([1]STIF!E112, 1)</f>
        <v>0</v>
      </c>
      <c r="F53" s="20">
        <f>ROUND([1]STIF!F112, 1)</f>
        <v>0.2</v>
      </c>
      <c r="G53" s="20">
        <f>ROUND([1]STIF!H112, 1)</f>
        <v>1.3</v>
      </c>
    </row>
    <row r="54" spans="1:7" x14ac:dyDescent="0.3">
      <c r="A54" s="19" t="str">
        <f>TEXT([1]STIF!A113, "mmm yyyy")</f>
        <v>Jan 2020</v>
      </c>
      <c r="B54" s="20">
        <f>ROUND([1]STIF!B113, 1)</f>
        <v>1.1000000000000001</v>
      </c>
      <c r="C54" s="20">
        <f>ROUND([1]STIF!C113, 1)</f>
        <v>0.1</v>
      </c>
      <c r="D54" s="20">
        <f>ROUND([1]STIF!D113, 1)</f>
        <v>0.2</v>
      </c>
      <c r="E54" s="20">
        <f>ROUND([1]STIF!E113, 1)</f>
        <v>0.1</v>
      </c>
      <c r="F54" s="20">
        <f>ROUND([1]STIF!F113, 1)</f>
        <v>0.2</v>
      </c>
      <c r="G54" s="20">
        <f>ROUND([1]STIF!H113, 1)</f>
        <v>1.8</v>
      </c>
    </row>
    <row r="55" spans="1:7" x14ac:dyDescent="0.3">
      <c r="A55" s="19" t="str">
        <f>TEXT([1]STIF!A114, "mmm yyyy")</f>
        <v>Feb 2020</v>
      </c>
      <c r="B55" s="20">
        <f>ROUND([1]STIF!B114, 1)</f>
        <v>1.2</v>
      </c>
      <c r="C55" s="20">
        <f>ROUND([1]STIF!C114, 1)</f>
        <v>0.1</v>
      </c>
      <c r="D55" s="20">
        <f>ROUND([1]STIF!D114, 1)</f>
        <v>0.1</v>
      </c>
      <c r="E55" s="20">
        <f>ROUND([1]STIF!E114, 1)</f>
        <v>0.1</v>
      </c>
      <c r="F55" s="20">
        <f>ROUND([1]STIF!F114, 1)</f>
        <v>0.2</v>
      </c>
      <c r="G55" s="20">
        <f>ROUND([1]STIF!H114, 1)</f>
        <v>1.7</v>
      </c>
    </row>
    <row r="56" spans="1:7" x14ac:dyDescent="0.3">
      <c r="A56" s="19" t="str">
        <f>TEXT([1]STIF!A115, "mmm yyyy")</f>
        <v>Mar 2020</v>
      </c>
      <c r="B56" s="20">
        <f>ROUND([1]STIF!B115, 1)</f>
        <v>1.2</v>
      </c>
      <c r="C56" s="20">
        <f>ROUND([1]STIF!C115, 1)</f>
        <v>0.1</v>
      </c>
      <c r="D56" s="20">
        <f>ROUND([1]STIF!D115, 1)</f>
        <v>0.1</v>
      </c>
      <c r="E56" s="20">
        <f>ROUND([1]STIF!E115, 1)</f>
        <v>-0.1</v>
      </c>
      <c r="F56" s="20">
        <f>ROUND([1]STIF!F115, 1)</f>
        <v>0.1</v>
      </c>
      <c r="G56" s="20">
        <f>ROUND([1]STIF!H115, 1)</f>
        <v>1.5</v>
      </c>
    </row>
    <row r="57" spans="1:7" x14ac:dyDescent="0.3">
      <c r="A57" s="19" t="str">
        <f>TEXT([1]STIF!A116, "mmm yyyy")</f>
        <v>Apr 2020</v>
      </c>
      <c r="B57" s="20">
        <f>ROUND([1]STIF!B116, 1)</f>
        <v>1</v>
      </c>
      <c r="C57" s="20">
        <f>ROUND([1]STIF!C116, 1)</f>
        <v>0.1</v>
      </c>
      <c r="D57" s="20">
        <f>ROUND([1]STIF!D116, 1)</f>
        <v>-0.2</v>
      </c>
      <c r="E57" s="20">
        <f>ROUND([1]STIF!E116, 1)</f>
        <v>-0.4</v>
      </c>
      <c r="F57" s="20">
        <f>ROUND([1]STIF!F116, 1)</f>
        <v>0.3</v>
      </c>
      <c r="G57" s="20">
        <f>ROUND([1]STIF!H116, 1)</f>
        <v>0.8</v>
      </c>
    </row>
    <row r="58" spans="1:7" x14ac:dyDescent="0.3">
      <c r="A58" s="19" t="str">
        <f>TEXT([1]STIF!A117, "mmm yyyy")</f>
        <v>May 2020</v>
      </c>
      <c r="B58" s="20">
        <f>ROUND([1]STIF!B117, 1)</f>
        <v>0.9</v>
      </c>
      <c r="C58" s="20">
        <f>ROUND([1]STIF!C117, 1)</f>
        <v>0.2</v>
      </c>
      <c r="D58" s="20">
        <f>ROUND([1]STIF!D117, 1)</f>
        <v>-0.2</v>
      </c>
      <c r="E58" s="20">
        <f>ROUND([1]STIF!E117, 1)</f>
        <v>-0.5</v>
      </c>
      <c r="F58" s="20">
        <f>ROUND([1]STIF!F117, 1)</f>
        <v>0.1</v>
      </c>
      <c r="G58" s="20">
        <f>ROUND([1]STIF!H117, 1)</f>
        <v>0.5</v>
      </c>
    </row>
    <row r="59" spans="1:7" x14ac:dyDescent="0.3">
      <c r="A59" s="19" t="str">
        <f>TEXT([1]STIF!A118, "mmm yyyy")</f>
        <v>Jun 2020</v>
      </c>
      <c r="B59" s="20">
        <f>ROUND([1]STIF!B118, 1)</f>
        <v>0.9</v>
      </c>
      <c r="C59" s="20">
        <f>ROUND([1]STIF!C118, 1)</f>
        <v>0.1</v>
      </c>
      <c r="D59" s="20">
        <f>ROUND([1]STIF!D118, 1)</f>
        <v>-0.2</v>
      </c>
      <c r="E59" s="20">
        <f>ROUND([1]STIF!E118, 1)</f>
        <v>-0.5</v>
      </c>
      <c r="F59" s="20">
        <f>ROUND([1]STIF!F118, 1)</f>
        <v>0.4</v>
      </c>
      <c r="G59" s="20">
        <f>ROUND([1]STIF!H118, 1)</f>
        <v>0.6</v>
      </c>
    </row>
    <row r="60" spans="1:7" x14ac:dyDescent="0.3">
      <c r="A60" s="19" t="str">
        <f>TEXT([1]STIF!A119, "mmm yyyy")</f>
        <v>Jul 2020</v>
      </c>
      <c r="B60" s="20">
        <f>ROUND([1]STIF!B119, 1)</f>
        <v>1</v>
      </c>
      <c r="C60" s="20">
        <f>ROUND([1]STIF!C119, 1)</f>
        <v>0.1</v>
      </c>
      <c r="D60" s="20">
        <f>ROUND([1]STIF!D119, 1)</f>
        <v>-0.2</v>
      </c>
      <c r="E60" s="20">
        <f>ROUND([1]STIF!E119, 1)</f>
        <v>-0.4</v>
      </c>
      <c r="F60" s="20">
        <f>ROUND([1]STIF!F119, 1)</f>
        <v>0.5</v>
      </c>
      <c r="G60" s="20">
        <f>ROUND([1]STIF!H119, 1)</f>
        <v>1</v>
      </c>
    </row>
    <row r="61" spans="1:7" x14ac:dyDescent="0.3">
      <c r="A61" s="19" t="str">
        <f>TEXT([1]STIF!A120, "mmm yyyy")</f>
        <v>Aug 2020</v>
      </c>
      <c r="B61" s="20">
        <f>ROUND([1]STIF!B120, 1)</f>
        <v>0.3</v>
      </c>
      <c r="C61" s="20">
        <f>ROUND([1]STIF!C120, 1)</f>
        <v>0</v>
      </c>
      <c r="D61" s="20">
        <f>ROUND([1]STIF!D120, 1)</f>
        <v>-0.2</v>
      </c>
      <c r="E61" s="20">
        <f>ROUND([1]STIF!E120, 1)</f>
        <v>-0.4</v>
      </c>
      <c r="F61" s="20">
        <f>ROUND([1]STIF!F120, 1)</f>
        <v>0.5</v>
      </c>
      <c r="G61" s="20">
        <f>ROUND([1]STIF!H120, 1)</f>
        <v>0.2</v>
      </c>
    </row>
    <row r="62" spans="1:7" x14ac:dyDescent="0.3">
      <c r="A62" s="19" t="str">
        <f>TEXT([1]STIF!A121, "mmm yyyy")</f>
        <v>Sep 2020</v>
      </c>
      <c r="B62" s="20">
        <f>ROUND([1]STIF!B121, 1)</f>
        <v>0.7</v>
      </c>
      <c r="C62" s="20">
        <f>ROUND([1]STIF!C121, 1)</f>
        <v>0</v>
      </c>
      <c r="D62" s="20">
        <f>ROUND([1]STIF!D121, 1)</f>
        <v>-0.2</v>
      </c>
      <c r="E62" s="20">
        <f>ROUND([1]STIF!E121, 1)</f>
        <v>-0.3</v>
      </c>
      <c r="F62" s="20">
        <f>ROUND([1]STIF!F121, 1)</f>
        <v>0.4</v>
      </c>
      <c r="G62" s="20">
        <f>ROUND([1]STIF!H121, 1)</f>
        <v>0.5</v>
      </c>
    </row>
    <row r="63" spans="1:7" x14ac:dyDescent="0.3">
      <c r="A63" s="19" t="str">
        <f>TEXT([1]STIF!A122, "mmm yyyy")</f>
        <v>Oct 2020</v>
      </c>
      <c r="B63" s="20">
        <f>ROUND([1]STIF!B122, 1)</f>
        <v>0.7</v>
      </c>
      <c r="C63" s="20">
        <f>ROUND([1]STIF!C122, 1)</f>
        <v>0.1</v>
      </c>
      <c r="D63" s="20">
        <f>ROUND([1]STIF!D122, 1)</f>
        <v>-0.3</v>
      </c>
      <c r="E63" s="20">
        <f>ROUND([1]STIF!E122, 1)</f>
        <v>-0.3</v>
      </c>
      <c r="F63" s="20">
        <f>ROUND([1]STIF!F122, 1)</f>
        <v>0.6</v>
      </c>
      <c r="G63" s="20">
        <f>ROUND([1]STIF!H122, 1)</f>
        <v>0.7</v>
      </c>
    </row>
    <row r="64" spans="1:7" x14ac:dyDescent="0.3">
      <c r="A64" s="19" t="str">
        <f>TEXT([1]STIF!A123, "mmm yyyy")</f>
        <v>Nov 2020</v>
      </c>
      <c r="B64" s="20">
        <f>ROUND([1]STIF!B123, 1)</f>
        <v>0.7</v>
      </c>
      <c r="C64" s="20">
        <f>ROUND([1]STIF!C123, 1)</f>
        <v>-0.1</v>
      </c>
      <c r="D64" s="20">
        <f>ROUND([1]STIF!D123, 1)</f>
        <v>-0.3</v>
      </c>
      <c r="E64" s="20">
        <f>ROUND([1]STIF!E123, 1)</f>
        <v>-0.3</v>
      </c>
      <c r="F64" s="20">
        <f>ROUND([1]STIF!F123, 1)</f>
        <v>0.3</v>
      </c>
      <c r="G64" s="20">
        <f>ROUND([1]STIF!H123, 1)</f>
        <v>0.3</v>
      </c>
    </row>
    <row r="65" spans="1:7" x14ac:dyDescent="0.3">
      <c r="A65" s="19" t="str">
        <f>TEXT([1]STIF!A124, "mmm yyyy")</f>
        <v>Dec 2020</v>
      </c>
      <c r="B65" s="20">
        <f>ROUND([1]STIF!B124, 1)</f>
        <v>0.7</v>
      </c>
      <c r="C65" s="20">
        <f>ROUND([1]STIF!C124, 1)</f>
        <v>-0.1</v>
      </c>
      <c r="D65" s="20">
        <f>ROUND([1]STIF!D124, 1)</f>
        <v>-0.3</v>
      </c>
      <c r="E65" s="20">
        <f>ROUND([1]STIF!E124, 1)</f>
        <v>-0.3</v>
      </c>
      <c r="F65" s="20">
        <f>ROUND([1]STIF!F124, 1)</f>
        <v>0.5</v>
      </c>
      <c r="G65" s="20">
        <f>ROUND([1]STIF!H124, 1)</f>
        <v>0.6</v>
      </c>
    </row>
    <row r="66" spans="1:7" x14ac:dyDescent="0.3">
      <c r="A66" s="19" t="str">
        <f>TEXT([1]STIF!A125, "mmm yyyy")</f>
        <v>Jan 2021</v>
      </c>
      <c r="B66" s="20">
        <f>ROUND([1]STIF!B125, 1)</f>
        <v>0.8</v>
      </c>
      <c r="C66" s="20">
        <f>ROUND([1]STIF!C125, 1)</f>
        <v>-0.1</v>
      </c>
      <c r="D66" s="20">
        <f>ROUND([1]STIF!D125, 1)</f>
        <v>-0.3</v>
      </c>
      <c r="E66" s="20">
        <f>ROUND([1]STIF!E125, 1)</f>
        <v>-0.3</v>
      </c>
      <c r="F66" s="20">
        <f>ROUND([1]STIF!F125, 1)</f>
        <v>0.4</v>
      </c>
      <c r="G66" s="20">
        <f>ROUND([1]STIF!H125, 1)</f>
        <v>0.7</v>
      </c>
    </row>
    <row r="67" spans="1:7" x14ac:dyDescent="0.3">
      <c r="A67" s="19" t="str">
        <f>TEXT([1]STIF!A126, "mmm yyyy")</f>
        <v>Feb 2021</v>
      </c>
      <c r="B67" s="20">
        <f>ROUND([1]STIF!B126, 1)</f>
        <v>0.7</v>
      </c>
      <c r="C67" s="20">
        <f>ROUND([1]STIF!C126, 1)</f>
        <v>0</v>
      </c>
      <c r="D67" s="20">
        <f>ROUND([1]STIF!D126, 1)</f>
        <v>-0.3</v>
      </c>
      <c r="E67" s="20">
        <f>ROUND([1]STIF!E126, 1)</f>
        <v>-0.1</v>
      </c>
      <c r="F67" s="20">
        <f>ROUND([1]STIF!F126, 1)</f>
        <v>0.1</v>
      </c>
      <c r="G67" s="20">
        <f>ROUND([1]STIF!H126, 1)</f>
        <v>0.4</v>
      </c>
    </row>
    <row r="68" spans="1:7" x14ac:dyDescent="0.3">
      <c r="A68" s="19" t="str">
        <f>TEXT([1]STIF!A127, "mmm yyyy")</f>
        <v>Mar 2021</v>
      </c>
      <c r="B68" s="20">
        <f>ROUND([1]STIF!B127, 1)</f>
        <v>0.7</v>
      </c>
      <c r="C68" s="20">
        <f>ROUND([1]STIF!C127, 1)</f>
        <v>-0.1</v>
      </c>
      <c r="D68" s="20">
        <f>ROUND([1]STIF!D127, 1)</f>
        <v>-0.2</v>
      </c>
      <c r="E68" s="20">
        <f>ROUND([1]STIF!E127, 1)</f>
        <v>0.1</v>
      </c>
      <c r="F68" s="20">
        <f>ROUND([1]STIF!F127, 1)</f>
        <v>0.3</v>
      </c>
      <c r="G68" s="20">
        <f>ROUND([1]STIF!H127, 1)</f>
        <v>0.7</v>
      </c>
    </row>
    <row r="69" spans="1:7" x14ac:dyDescent="0.3">
      <c r="A69" s="19" t="str">
        <f>TEXT([1]STIF!A128, "mmm yyyy")</f>
        <v>Apr 2021</v>
      </c>
      <c r="B69" s="20">
        <f>ROUND([1]STIF!B128, 1)</f>
        <v>0.7</v>
      </c>
      <c r="C69" s="20">
        <f>ROUND([1]STIF!C128, 1)</f>
        <v>0</v>
      </c>
      <c r="D69" s="20">
        <f>ROUND([1]STIF!D128, 1)</f>
        <v>0.1</v>
      </c>
      <c r="E69" s="20">
        <f>ROUND([1]STIF!E128, 1)</f>
        <v>0.4</v>
      </c>
      <c r="F69" s="20">
        <f>ROUND([1]STIF!F128, 1)</f>
        <v>0.4</v>
      </c>
      <c r="G69" s="20">
        <f>ROUND([1]STIF!H128, 1)</f>
        <v>1.5</v>
      </c>
    </row>
    <row r="70" spans="1:7" x14ac:dyDescent="0.3">
      <c r="A70" s="19" t="str">
        <f>TEXT([1]STIF!A129, "mmm yyyy")</f>
        <v>May 2021</v>
      </c>
      <c r="B70" s="20">
        <f>ROUND([1]STIF!B129, 1)</f>
        <v>0.9</v>
      </c>
      <c r="C70" s="20">
        <f>ROUND([1]STIF!C129, 1)</f>
        <v>-0.1</v>
      </c>
      <c r="D70" s="20">
        <f>ROUND([1]STIF!D129, 1)</f>
        <v>0.1</v>
      </c>
      <c r="E70" s="20">
        <f>ROUND([1]STIF!E129, 1)</f>
        <v>0.5</v>
      </c>
      <c r="F70" s="20">
        <f>ROUND([1]STIF!F129, 1)</f>
        <v>0.8</v>
      </c>
      <c r="G70" s="20">
        <f>ROUND([1]STIF!H129, 1)</f>
        <v>2.1</v>
      </c>
    </row>
    <row r="71" spans="1:7" x14ac:dyDescent="0.3">
      <c r="A71" s="19" t="str">
        <f>TEXT([1]STIF!A130, "mmm yyyy")</f>
        <v>Jun 2021</v>
      </c>
      <c r="B71" s="20">
        <f>ROUND([1]STIF!B130, 1)</f>
        <v>0.9</v>
      </c>
      <c r="C71" s="20">
        <f>ROUND([1]STIF!C130, 1)</f>
        <v>0</v>
      </c>
      <c r="D71" s="20">
        <f>ROUND([1]STIF!D130, 1)</f>
        <v>0.1</v>
      </c>
      <c r="E71" s="20">
        <f>ROUND([1]STIF!E130, 1)</f>
        <v>0.5</v>
      </c>
      <c r="F71" s="20">
        <f>ROUND([1]STIF!F130, 1)</f>
        <v>1</v>
      </c>
      <c r="G71" s="20">
        <f>ROUND([1]STIF!H130, 1)</f>
        <v>2.5</v>
      </c>
    </row>
    <row r="72" spans="1:7" ht="28" x14ac:dyDescent="0.3">
      <c r="A72" s="21" t="s">
        <v>13</v>
      </c>
      <c r="B72" s="20">
        <f>ROUND([1]STIF!B131, 1)</f>
        <v>0.7</v>
      </c>
      <c r="C72" s="20">
        <f>ROUND([1]STIF!C131, 1)</f>
        <v>0</v>
      </c>
      <c r="D72" s="20">
        <f>ROUND([1]STIF!D131, 1)</f>
        <v>0.1</v>
      </c>
      <c r="E72" s="20">
        <f>ROUND([1]STIF!E131, 1)</f>
        <v>0.5</v>
      </c>
      <c r="F72" s="20">
        <f>ROUND([1]STIF!F131, 1)</f>
        <v>0.8</v>
      </c>
      <c r="G72" s="20">
        <f>ROUND([1]STIF!H131, 1)</f>
        <v>2.1</v>
      </c>
    </row>
    <row r="73" spans="1:7" ht="28" x14ac:dyDescent="0.3">
      <c r="A73" s="21" t="s">
        <v>14</v>
      </c>
      <c r="B73" s="20">
        <f>ROUND([1]STIF!B132, 1)</f>
        <v>1.3</v>
      </c>
      <c r="C73" s="20">
        <f>ROUND([1]STIF!C132, 1)</f>
        <v>0</v>
      </c>
      <c r="D73" s="20">
        <f>ROUND([1]STIF!D132, 1)</f>
        <v>0.1</v>
      </c>
      <c r="E73" s="20">
        <f>ROUND([1]STIF!E132, 1)</f>
        <v>0.4</v>
      </c>
      <c r="F73" s="20">
        <f>ROUND([1]STIF!F132, 1)</f>
        <v>1.1000000000000001</v>
      </c>
      <c r="G73" s="20">
        <f>ROUND([1]STIF!H132, 1)</f>
        <v>3</v>
      </c>
    </row>
    <row r="74" spans="1:7" ht="28" x14ac:dyDescent="0.3">
      <c r="A74" s="21" t="s">
        <v>15</v>
      </c>
      <c r="B74" s="20">
        <f>ROUND([1]STIF!B133, 1)</f>
        <v>1.1000000000000001</v>
      </c>
      <c r="C74" s="20">
        <f>ROUND([1]STIF!C133, 1)</f>
        <v>0.1</v>
      </c>
      <c r="D74" s="20">
        <f>ROUND([1]STIF!D133, 1)</f>
        <v>0.1</v>
      </c>
      <c r="E74" s="20">
        <f>ROUND([1]STIF!E133, 1)</f>
        <v>0.4</v>
      </c>
      <c r="F74" s="20">
        <f>ROUND([1]STIF!F133, 1)</f>
        <v>1.3</v>
      </c>
      <c r="G74" s="20">
        <f>ROUND([1]STIF!H133, 1)</f>
        <v>3</v>
      </c>
    </row>
    <row r="75" spans="1:7" ht="28" x14ac:dyDescent="0.3">
      <c r="A75" s="21" t="s">
        <v>16</v>
      </c>
      <c r="B75" s="20">
        <f>ROUND([1]STIF!B134, 1)</f>
        <v>1.2</v>
      </c>
      <c r="C75" s="20">
        <f>ROUND([1]STIF!C134, 1)</f>
        <v>0.1</v>
      </c>
      <c r="D75" s="20">
        <f>ROUND([1]STIF!D134, 1)</f>
        <v>0.9</v>
      </c>
      <c r="E75" s="20">
        <f>ROUND([1]STIF!E134, 1)</f>
        <v>0.4</v>
      </c>
      <c r="F75" s="20">
        <f>ROUND([1]STIF!F134, 1)</f>
        <v>1.2</v>
      </c>
      <c r="G75" s="20">
        <f>ROUND([1]STIF!H134, 1)</f>
        <v>3.8</v>
      </c>
    </row>
    <row r="76" spans="1:7" ht="28" x14ac:dyDescent="0.3">
      <c r="A76" s="21" t="s">
        <v>17</v>
      </c>
      <c r="B76" s="20">
        <f>ROUND([1]STIF!B135, 1)</f>
        <v>1.3</v>
      </c>
      <c r="C76" s="20">
        <f>ROUND([1]STIF!C135, 1)</f>
        <v>0.2</v>
      </c>
      <c r="D76" s="20">
        <f>ROUND([1]STIF!D135, 1)</f>
        <v>0.9</v>
      </c>
      <c r="E76" s="20">
        <f>ROUND([1]STIF!E135, 1)</f>
        <v>0.4</v>
      </c>
      <c r="F76" s="20">
        <f>ROUND([1]STIF!F135, 1)</f>
        <v>1.5</v>
      </c>
      <c r="G76" s="20">
        <f>ROUND([1]STIF!H135, 1)</f>
        <v>4.0999999999999996</v>
      </c>
    </row>
    <row r="77" spans="1:7" ht="28" x14ac:dyDescent="0.3">
      <c r="A77" s="21" t="s">
        <v>18</v>
      </c>
      <c r="B77" s="20">
        <f>ROUND([1]STIF!B136, 1)</f>
        <v>1.2</v>
      </c>
      <c r="C77" s="20">
        <f>ROUND([1]STIF!C136, 1)</f>
        <v>0.3</v>
      </c>
      <c r="D77" s="20">
        <f>ROUND([1]STIF!D136, 1)</f>
        <v>0.9</v>
      </c>
      <c r="E77" s="20">
        <f>ROUND([1]STIF!E136, 1)</f>
        <v>0.4</v>
      </c>
      <c r="F77" s="20">
        <f>ROUND([1]STIF!F136, 1)</f>
        <v>1.4</v>
      </c>
      <c r="G77" s="20">
        <f>ROUND([1]STIF!H136, 1)</f>
        <v>4.0999999999999996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>
      <pane xSplit="1" ySplit="5" topLeftCell="B17" activePane="bottomRight" state="frozen"/>
      <selection pane="topRight" activeCell="B1" sqref="B1"/>
      <selection pane="bottomLeft" activeCell="A6" sqref="A6"/>
      <selection pane="bottomRight"/>
    </sheetView>
  </sheetViews>
  <sheetFormatPr defaultColWidth="9.1796875" defaultRowHeight="14" x14ac:dyDescent="0.3"/>
  <cols>
    <col min="1" max="1" width="21.453125" style="2" customWidth="1"/>
    <col min="2" max="3" width="16.453125" style="2" customWidth="1"/>
    <col min="4" max="16384" width="9.1796875" style="2"/>
  </cols>
  <sheetData>
    <row r="1" spans="1:5" s="13" customFormat="1" ht="14.5" x14ac:dyDescent="0.35">
      <c r="A1" s="11" t="s">
        <v>8</v>
      </c>
      <c r="B1" s="12"/>
      <c r="C1" s="12"/>
      <c r="D1" s="14"/>
      <c r="E1" s="14"/>
    </row>
    <row r="2" spans="1:5" s="13" customFormat="1" ht="14.5" x14ac:dyDescent="0.35">
      <c r="A2" s="15"/>
      <c r="B2" s="12"/>
      <c r="C2" s="12"/>
    </row>
    <row r="3" spans="1:5" s="13" customFormat="1" ht="14.5" x14ac:dyDescent="0.35">
      <c r="A3" s="16" t="s">
        <v>220</v>
      </c>
      <c r="B3" s="12"/>
      <c r="C3" s="12"/>
    </row>
    <row r="4" spans="1:5" s="13" customFormat="1" ht="14.5" x14ac:dyDescent="0.35">
      <c r="A4" s="15"/>
      <c r="B4" s="12"/>
      <c r="C4" s="12"/>
    </row>
    <row r="5" spans="1:5" s="14" customFormat="1" ht="42" x14ac:dyDescent="0.35">
      <c r="A5" s="17" t="s">
        <v>0</v>
      </c>
      <c r="B5" s="18" t="s">
        <v>195</v>
      </c>
      <c r="C5" s="18" t="s">
        <v>200</v>
      </c>
    </row>
    <row r="6" spans="1:5" x14ac:dyDescent="0.3">
      <c r="A6" s="19" t="s">
        <v>172</v>
      </c>
      <c r="B6" s="20">
        <f>ROUND('[2]Chart data'!B2, 1)</f>
        <v>0.4</v>
      </c>
      <c r="C6" s="20">
        <f>ROUND('[2]Chart data'!C2, 1)</f>
        <v>0.8</v>
      </c>
    </row>
    <row r="7" spans="1:5" x14ac:dyDescent="0.3">
      <c r="A7" s="19" t="s">
        <v>173</v>
      </c>
      <c r="B7" s="20">
        <f>ROUND('[2]Chart data'!B3, 1)</f>
        <v>0.4</v>
      </c>
      <c r="C7" s="20">
        <f>ROUND('[2]Chart data'!C3, 1)</f>
        <v>0.8</v>
      </c>
    </row>
    <row r="8" spans="1:5" x14ac:dyDescent="0.3">
      <c r="A8" s="19" t="s">
        <v>174</v>
      </c>
      <c r="B8" s="20">
        <f>ROUND('[2]Chart data'!B4, 1)</f>
        <v>0.7</v>
      </c>
      <c r="C8" s="20">
        <f>ROUND('[2]Chart data'!C4, 1)</f>
        <v>1</v>
      </c>
    </row>
    <row r="9" spans="1:5" x14ac:dyDescent="0.3">
      <c r="A9" s="19" t="s">
        <v>175</v>
      </c>
      <c r="B9" s="20">
        <f>ROUND('[2]Chart data'!B5, 1)</f>
        <v>1.2</v>
      </c>
      <c r="C9" s="20">
        <f>ROUND('[2]Chart data'!C5, 1)</f>
        <v>1.1000000000000001</v>
      </c>
    </row>
    <row r="10" spans="1:5" x14ac:dyDescent="0.3">
      <c r="A10" s="19" t="s">
        <v>176</v>
      </c>
      <c r="B10" s="20">
        <f>ROUND('[2]Chart data'!B6, 1)</f>
        <v>2.1</v>
      </c>
      <c r="C10" s="20">
        <f>ROUND('[2]Chart data'!C6, 1)</f>
        <v>1.7</v>
      </c>
    </row>
    <row r="11" spans="1:5" x14ac:dyDescent="0.3">
      <c r="A11" s="19" t="s">
        <v>177</v>
      </c>
      <c r="B11" s="20">
        <f>ROUND('[2]Chart data'!B7, 1)</f>
        <v>2.7</v>
      </c>
      <c r="C11" s="20">
        <f>ROUND('[2]Chart data'!C7, 1)</f>
        <v>2.5</v>
      </c>
    </row>
    <row r="12" spans="1:5" x14ac:dyDescent="0.3">
      <c r="A12" s="19" t="s">
        <v>178</v>
      </c>
      <c r="B12" s="20">
        <f>ROUND('[2]Chart data'!B8, 1)</f>
        <v>2.8</v>
      </c>
      <c r="C12" s="20">
        <f>ROUND('[2]Chart data'!C8, 1)</f>
        <v>2.7</v>
      </c>
    </row>
    <row r="13" spans="1:5" x14ac:dyDescent="0.3">
      <c r="A13" s="19" t="s">
        <v>179</v>
      </c>
      <c r="B13" s="20">
        <f>ROUND('[2]Chart data'!B9, 1)</f>
        <v>3</v>
      </c>
      <c r="C13" s="20">
        <f>ROUND('[2]Chart data'!C9, 1)</f>
        <v>2.9</v>
      </c>
    </row>
    <row r="14" spans="1:5" x14ac:dyDescent="0.3">
      <c r="A14" s="19" t="s">
        <v>39</v>
      </c>
      <c r="B14" s="20">
        <f>ROUND('[2]Chart data'!B10, 1)</f>
        <v>2.7</v>
      </c>
      <c r="C14" s="20">
        <f>ROUND('[2]Chart data'!C10, 1)</f>
        <v>2.7</v>
      </c>
    </row>
    <row r="15" spans="1:5" x14ac:dyDescent="0.3">
      <c r="A15" s="31" t="s">
        <v>40</v>
      </c>
      <c r="B15" s="20">
        <f>ROUND('[2]Chart data'!B11, 1)</f>
        <v>2.4</v>
      </c>
      <c r="C15" s="20">
        <f>ROUND('[2]Chart data'!C11, 1)</f>
        <v>2.2000000000000002</v>
      </c>
    </row>
    <row r="16" spans="1:5" x14ac:dyDescent="0.3">
      <c r="A16" s="32" t="s">
        <v>41</v>
      </c>
      <c r="B16" s="20">
        <f>ROUND('[2]Chart data'!B12, 1)</f>
        <v>2.5</v>
      </c>
      <c r="C16" s="20">
        <f>ROUND('[2]Chart data'!C12, 1)</f>
        <v>2.1</v>
      </c>
    </row>
    <row r="17" spans="1:3" x14ac:dyDescent="0.3">
      <c r="A17" s="31" t="s">
        <v>42</v>
      </c>
      <c r="B17" s="20">
        <f>ROUND('[2]Chart data'!B13, 1)</f>
        <v>2.2999999999999998</v>
      </c>
      <c r="C17" s="20">
        <f>ROUND('[2]Chart data'!C13, 1)</f>
        <v>1.9</v>
      </c>
    </row>
    <row r="18" spans="1:3" x14ac:dyDescent="0.3">
      <c r="A18" s="31" t="s">
        <v>43</v>
      </c>
      <c r="B18" s="20">
        <f>ROUND('[2]Chart data'!B14, 1)</f>
        <v>1.9</v>
      </c>
      <c r="C18" s="20">
        <f>ROUND('[2]Chart data'!C14, 1)</f>
        <v>1.9</v>
      </c>
    </row>
    <row r="19" spans="1:3" x14ac:dyDescent="0.3">
      <c r="A19" s="31" t="s">
        <v>44</v>
      </c>
      <c r="B19" s="20">
        <f>ROUND('[2]Chart data'!B15, 1)</f>
        <v>2.1</v>
      </c>
      <c r="C19" s="20">
        <f>ROUND('[2]Chart data'!C15, 1)</f>
        <v>1.8</v>
      </c>
    </row>
    <row r="20" spans="1:3" x14ac:dyDescent="0.3">
      <c r="A20" s="31" t="s">
        <v>45</v>
      </c>
      <c r="B20" s="20">
        <f>ROUND('[2]Chart data'!B16, 1)</f>
        <v>1.8</v>
      </c>
      <c r="C20" s="20">
        <f>ROUND('[2]Chart data'!C16, 1)</f>
        <v>1.8</v>
      </c>
    </row>
    <row r="21" spans="1:3" x14ac:dyDescent="0.3">
      <c r="A21" s="31" t="s">
        <v>46</v>
      </c>
      <c r="B21" s="20">
        <f>ROUND('[2]Chart data'!B17, 1)</f>
        <v>1.4</v>
      </c>
      <c r="C21" s="20">
        <f>ROUND('[2]Chart data'!C17, 1)</f>
        <v>1.6</v>
      </c>
    </row>
    <row r="22" spans="1:3" x14ac:dyDescent="0.3">
      <c r="A22" s="31" t="s">
        <v>47</v>
      </c>
      <c r="B22" s="20">
        <f>ROUND('[2]Chart data'!B18, 1)</f>
        <v>1.7</v>
      </c>
      <c r="C22" s="20">
        <f>ROUND('[2]Chart data'!C18, 1)</f>
        <v>1.6</v>
      </c>
    </row>
    <row r="23" spans="1:3" x14ac:dyDescent="0.3">
      <c r="A23" s="31" t="s">
        <v>2</v>
      </c>
      <c r="B23" s="20">
        <f>ROUND('[2]Chart data'!B19, 1)</f>
        <v>0.6</v>
      </c>
      <c r="C23" s="20">
        <f>ROUND('[2]Chart data'!C19, 1)</f>
        <v>1.4</v>
      </c>
    </row>
    <row r="24" spans="1:3" x14ac:dyDescent="0.3">
      <c r="A24" s="31" t="s">
        <v>3</v>
      </c>
      <c r="B24" s="20">
        <f>ROUND('[2]Chart data'!B20, 1)</f>
        <v>0.6</v>
      </c>
      <c r="C24" s="20">
        <f>ROUND('[2]Chart data'!C20, 1)</f>
        <v>1.4</v>
      </c>
    </row>
    <row r="25" spans="1:3" x14ac:dyDescent="0.3">
      <c r="A25" s="31" t="s">
        <v>4</v>
      </c>
      <c r="B25" s="20">
        <f>ROUND('[2]Chart data'!B21, 1)</f>
        <v>0.5</v>
      </c>
      <c r="C25" s="20">
        <f>ROUND('[2]Chart data'!C21, 1)</f>
        <v>1.4</v>
      </c>
    </row>
    <row r="26" spans="1:3" x14ac:dyDescent="0.3">
      <c r="A26" s="31" t="s">
        <v>5</v>
      </c>
      <c r="B26" s="20">
        <f>ROUND('[2]Chart data'!B22, 1)</f>
        <v>0.6</v>
      </c>
      <c r="C26" s="20">
        <f>ROUND('[2]Chart data'!C22, 1)</f>
        <v>1.2</v>
      </c>
    </row>
    <row r="27" spans="1:3" x14ac:dyDescent="0.3">
      <c r="A27" s="31" t="s">
        <v>7</v>
      </c>
      <c r="B27" s="20">
        <f>ROUND('[2]Chart data'!B23, 1)</f>
        <v>2.1</v>
      </c>
      <c r="C27" s="20">
        <f>ROUND('[2]Chart data'!C23, 1)</f>
        <v>1.8</v>
      </c>
    </row>
    <row r="28" spans="1:3" x14ac:dyDescent="0.3">
      <c r="A28" s="31" t="s">
        <v>201</v>
      </c>
      <c r="B28" s="20">
        <f>ROUND('[2]Chart data'!B24, 1)</f>
        <v>2.7</v>
      </c>
      <c r="C28" s="20">
        <f>ROUND('[2]Chart data'!C24, 1)</f>
        <v>2.2999999999999998</v>
      </c>
    </row>
    <row r="29" spans="1:3" x14ac:dyDescent="0.3">
      <c r="A29" s="31" t="s">
        <v>202</v>
      </c>
      <c r="B29" s="20">
        <f>ROUND('[2]Chart data'!B25, 1)</f>
        <v>4</v>
      </c>
      <c r="C29" s="20">
        <f>ROUND('[2]Chart data'!C25, 1)</f>
        <v>2.9</v>
      </c>
    </row>
    <row r="30" spans="1:3" x14ac:dyDescent="0.3">
      <c r="A30" s="31" t="s">
        <v>203</v>
      </c>
      <c r="B30" s="20">
        <f>ROUND('[2]Chart data'!B26, 1)</f>
        <v>4</v>
      </c>
      <c r="C30" s="20">
        <f>ROUND('[2]Chart data'!C26, 1)</f>
        <v>3.1</v>
      </c>
    </row>
    <row r="31" spans="1:3" x14ac:dyDescent="0.3">
      <c r="A31" s="31" t="s">
        <v>204</v>
      </c>
      <c r="B31" s="20">
        <f>ROUND('[2]Chart data'!B27, 1)</f>
        <v>3.8</v>
      </c>
      <c r="C31" s="20">
        <f>ROUND('[2]Chart data'!C27, 1)</f>
        <v>3.1</v>
      </c>
    </row>
    <row r="32" spans="1:3" x14ac:dyDescent="0.3">
      <c r="A32" s="31" t="s">
        <v>205</v>
      </c>
      <c r="B32" s="20">
        <f>ROUND('[2]Chart data'!B28, 1)</f>
        <v>3.3</v>
      </c>
      <c r="C32" s="20">
        <f>ROUND('[2]Chart data'!C28, 1)</f>
        <v>2.7</v>
      </c>
    </row>
    <row r="33" spans="1:3" x14ac:dyDescent="0.3">
      <c r="A33" s="31" t="s">
        <v>206</v>
      </c>
      <c r="B33" s="20">
        <f>ROUND('[2]Chart data'!B29, 1)</f>
        <v>2.5</v>
      </c>
      <c r="C33" s="20">
        <f>ROUND('[2]Chart data'!C29, 1)</f>
        <v>2.5</v>
      </c>
    </row>
    <row r="34" spans="1:3" x14ac:dyDescent="0.3">
      <c r="A34" s="31" t="s">
        <v>207</v>
      </c>
      <c r="B34" s="20">
        <f>ROUND('[2]Chart data'!B30, 1)</f>
        <v>2.4</v>
      </c>
      <c r="C34" s="20">
        <f>ROUND('[2]Chart data'!C30, 1)</f>
        <v>2.2999999999999998</v>
      </c>
    </row>
    <row r="35" spans="1:3" x14ac:dyDescent="0.3">
      <c r="A35" s="31" t="s">
        <v>208</v>
      </c>
      <c r="B35" s="20">
        <f>ROUND('[2]Chart data'!B31, 1)</f>
        <v>2.2000000000000002</v>
      </c>
      <c r="C35" s="20">
        <f>ROUND('[2]Chart data'!C31, 1)</f>
        <v>2.2999999999999998</v>
      </c>
    </row>
    <row r="36" spans="1:3" x14ac:dyDescent="0.3">
      <c r="A36" s="31" t="s">
        <v>209</v>
      </c>
      <c r="B36" s="20">
        <f>ROUND('[2]Chart data'!B32, 1)</f>
        <v>2.1</v>
      </c>
      <c r="C36" s="20">
        <f>ROUND('[2]Chart data'!C32, 1)</f>
        <v>2.1</v>
      </c>
    </row>
    <row r="37" spans="1:3" x14ac:dyDescent="0.3">
      <c r="A37" s="31" t="s">
        <v>210</v>
      </c>
      <c r="B37" s="20">
        <f>ROUND('[2]Chart data'!B33, 1)</f>
        <v>2</v>
      </c>
      <c r="C37" s="20">
        <f>ROUND('[2]Chart data'!C33, 1)</f>
        <v>2</v>
      </c>
    </row>
    <row r="38" spans="1:3" x14ac:dyDescent="0.3">
      <c r="A38" s="31" t="s">
        <v>211</v>
      </c>
      <c r="B38" s="20">
        <f>ROUND('[2]Chart data'!B34, 1)</f>
        <v>2</v>
      </c>
      <c r="C38" s="20">
        <f>ROUND('[2]Chart data'!C34, 1)</f>
        <v>2</v>
      </c>
    </row>
    <row r="39" spans="1:3" x14ac:dyDescent="0.3">
      <c r="A39" s="31" t="s">
        <v>212</v>
      </c>
      <c r="B39" s="20">
        <f>ROUND('[2]Chart data'!B35, 1)</f>
        <v>1.9</v>
      </c>
      <c r="C39" s="20">
        <f>ROUND('[2]Chart data'!C35, 1)</f>
        <v>2</v>
      </c>
    </row>
    <row r="40" spans="1:3" x14ac:dyDescent="0.3">
      <c r="A40" s="31" t="s">
        <v>213</v>
      </c>
      <c r="B40" s="20">
        <f>ROUND('[2]Chart data'!B36, 1)</f>
        <v>1.9</v>
      </c>
      <c r="C40" s="20">
        <f>ROUND('[2]Chart data'!C36, 1)</f>
        <v>1.9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20"/>
  <sheetViews>
    <sheetView workbookViewId="0">
      <pane xSplit="1" ySplit="5" topLeftCell="B1695" activePane="bottomRight" state="frozen"/>
      <selection pane="topRight" activeCell="B1" sqref="B1"/>
      <selection pane="bottomLeft" activeCell="A6" sqref="A6"/>
      <selection pane="bottomRight"/>
    </sheetView>
  </sheetViews>
  <sheetFormatPr defaultRowHeight="14" x14ac:dyDescent="0.3"/>
  <cols>
    <col min="1" max="1" width="14.26953125" style="23" customWidth="1"/>
    <col min="2" max="4" width="18.1796875" style="23" customWidth="1"/>
    <col min="5" max="253" width="8.7265625" style="23"/>
    <col min="254" max="254" width="14" style="23" customWidth="1"/>
    <col min="255" max="260" width="22.7265625" style="23" customWidth="1"/>
    <col min="261" max="509" width="8.7265625" style="23"/>
    <col min="510" max="510" width="14" style="23" customWidth="1"/>
    <col min="511" max="516" width="22.7265625" style="23" customWidth="1"/>
    <col min="517" max="765" width="8.7265625" style="23"/>
    <col min="766" max="766" width="14" style="23" customWidth="1"/>
    <col min="767" max="772" width="22.7265625" style="23" customWidth="1"/>
    <col min="773" max="1021" width="8.7265625" style="23"/>
    <col min="1022" max="1022" width="14" style="23" customWidth="1"/>
    <col min="1023" max="1028" width="22.7265625" style="23" customWidth="1"/>
    <col min="1029" max="1277" width="8.7265625" style="23"/>
    <col min="1278" max="1278" width="14" style="23" customWidth="1"/>
    <col min="1279" max="1284" width="22.7265625" style="23" customWidth="1"/>
    <col min="1285" max="1533" width="8.7265625" style="23"/>
    <col min="1534" max="1534" width="14" style="23" customWidth="1"/>
    <col min="1535" max="1540" width="22.7265625" style="23" customWidth="1"/>
    <col min="1541" max="1789" width="8.7265625" style="23"/>
    <col min="1790" max="1790" width="14" style="23" customWidth="1"/>
    <col min="1791" max="1796" width="22.7265625" style="23" customWidth="1"/>
    <col min="1797" max="2045" width="8.7265625" style="23"/>
    <col min="2046" max="2046" width="14" style="23" customWidth="1"/>
    <col min="2047" max="2052" width="22.7265625" style="23" customWidth="1"/>
    <col min="2053" max="2301" width="8.7265625" style="23"/>
    <col min="2302" max="2302" width="14" style="23" customWidth="1"/>
    <col min="2303" max="2308" width="22.7265625" style="23" customWidth="1"/>
    <col min="2309" max="2557" width="8.7265625" style="23"/>
    <col min="2558" max="2558" width="14" style="23" customWidth="1"/>
    <col min="2559" max="2564" width="22.7265625" style="23" customWidth="1"/>
    <col min="2565" max="2813" width="8.7265625" style="23"/>
    <col min="2814" max="2814" width="14" style="23" customWidth="1"/>
    <col min="2815" max="2820" width="22.7265625" style="23" customWidth="1"/>
    <col min="2821" max="3069" width="8.7265625" style="23"/>
    <col min="3070" max="3070" width="14" style="23" customWidth="1"/>
    <col min="3071" max="3076" width="22.7265625" style="23" customWidth="1"/>
    <col min="3077" max="3325" width="8.7265625" style="23"/>
    <col min="3326" max="3326" width="14" style="23" customWidth="1"/>
    <col min="3327" max="3332" width="22.7265625" style="23" customWidth="1"/>
    <col min="3333" max="3581" width="8.7265625" style="23"/>
    <col min="3582" max="3582" width="14" style="23" customWidth="1"/>
    <col min="3583" max="3588" width="22.7265625" style="23" customWidth="1"/>
    <col min="3589" max="3837" width="8.7265625" style="23"/>
    <col min="3838" max="3838" width="14" style="23" customWidth="1"/>
    <col min="3839" max="3844" width="22.7265625" style="23" customWidth="1"/>
    <col min="3845" max="4093" width="8.7265625" style="23"/>
    <col min="4094" max="4094" width="14" style="23" customWidth="1"/>
    <col min="4095" max="4100" width="22.7265625" style="23" customWidth="1"/>
    <col min="4101" max="4349" width="8.7265625" style="23"/>
    <col min="4350" max="4350" width="14" style="23" customWidth="1"/>
    <col min="4351" max="4356" width="22.7265625" style="23" customWidth="1"/>
    <col min="4357" max="4605" width="8.7265625" style="23"/>
    <col min="4606" max="4606" width="14" style="23" customWidth="1"/>
    <col min="4607" max="4612" width="22.7265625" style="23" customWidth="1"/>
    <col min="4613" max="4861" width="8.7265625" style="23"/>
    <col min="4862" max="4862" width="14" style="23" customWidth="1"/>
    <col min="4863" max="4868" width="22.7265625" style="23" customWidth="1"/>
    <col min="4869" max="5117" width="8.7265625" style="23"/>
    <col min="5118" max="5118" width="14" style="23" customWidth="1"/>
    <col min="5119" max="5124" width="22.7265625" style="23" customWidth="1"/>
    <col min="5125" max="5373" width="8.7265625" style="23"/>
    <col min="5374" max="5374" width="14" style="23" customWidth="1"/>
    <col min="5375" max="5380" width="22.7265625" style="23" customWidth="1"/>
    <col min="5381" max="5629" width="8.7265625" style="23"/>
    <col min="5630" max="5630" width="14" style="23" customWidth="1"/>
    <col min="5631" max="5636" width="22.7265625" style="23" customWidth="1"/>
    <col min="5637" max="5885" width="8.7265625" style="23"/>
    <col min="5886" max="5886" width="14" style="23" customWidth="1"/>
    <col min="5887" max="5892" width="22.7265625" style="23" customWidth="1"/>
    <col min="5893" max="6141" width="8.7265625" style="23"/>
    <col min="6142" max="6142" width="14" style="23" customWidth="1"/>
    <col min="6143" max="6148" width="22.7265625" style="23" customWidth="1"/>
    <col min="6149" max="6397" width="8.7265625" style="23"/>
    <col min="6398" max="6398" width="14" style="23" customWidth="1"/>
    <col min="6399" max="6404" width="22.7265625" style="23" customWidth="1"/>
    <col min="6405" max="6653" width="8.7265625" style="23"/>
    <col min="6654" max="6654" width="14" style="23" customWidth="1"/>
    <col min="6655" max="6660" width="22.7265625" style="23" customWidth="1"/>
    <col min="6661" max="6909" width="8.7265625" style="23"/>
    <col min="6910" max="6910" width="14" style="23" customWidth="1"/>
    <col min="6911" max="6916" width="22.7265625" style="23" customWidth="1"/>
    <col min="6917" max="7165" width="8.7265625" style="23"/>
    <col min="7166" max="7166" width="14" style="23" customWidth="1"/>
    <col min="7167" max="7172" width="22.7265625" style="23" customWidth="1"/>
    <col min="7173" max="7421" width="8.7265625" style="23"/>
    <col min="7422" max="7422" width="14" style="23" customWidth="1"/>
    <col min="7423" max="7428" width="22.7265625" style="23" customWidth="1"/>
    <col min="7429" max="7677" width="8.7265625" style="23"/>
    <col min="7678" max="7678" width="14" style="23" customWidth="1"/>
    <col min="7679" max="7684" width="22.7265625" style="23" customWidth="1"/>
    <col min="7685" max="7933" width="8.7265625" style="23"/>
    <col min="7934" max="7934" width="14" style="23" customWidth="1"/>
    <col min="7935" max="7940" width="22.7265625" style="23" customWidth="1"/>
    <col min="7941" max="8189" width="8.7265625" style="23"/>
    <col min="8190" max="8190" width="14" style="23" customWidth="1"/>
    <col min="8191" max="8196" width="22.7265625" style="23" customWidth="1"/>
    <col min="8197" max="8445" width="8.7265625" style="23"/>
    <col min="8446" max="8446" width="14" style="23" customWidth="1"/>
    <col min="8447" max="8452" width="22.7265625" style="23" customWidth="1"/>
    <col min="8453" max="8701" width="8.7265625" style="23"/>
    <col min="8702" max="8702" width="14" style="23" customWidth="1"/>
    <col min="8703" max="8708" width="22.7265625" style="23" customWidth="1"/>
    <col min="8709" max="8957" width="8.7265625" style="23"/>
    <col min="8958" max="8958" width="14" style="23" customWidth="1"/>
    <col min="8959" max="8964" width="22.7265625" style="23" customWidth="1"/>
    <col min="8965" max="9213" width="8.7265625" style="23"/>
    <col min="9214" max="9214" width="14" style="23" customWidth="1"/>
    <col min="9215" max="9220" width="22.7265625" style="23" customWidth="1"/>
    <col min="9221" max="9469" width="8.7265625" style="23"/>
    <col min="9470" max="9470" width="14" style="23" customWidth="1"/>
    <col min="9471" max="9476" width="22.7265625" style="23" customWidth="1"/>
    <col min="9477" max="9725" width="8.7265625" style="23"/>
    <col min="9726" max="9726" width="14" style="23" customWidth="1"/>
    <col min="9727" max="9732" width="22.7265625" style="23" customWidth="1"/>
    <col min="9733" max="9981" width="8.7265625" style="23"/>
    <col min="9982" max="9982" width="14" style="23" customWidth="1"/>
    <col min="9983" max="9988" width="22.7265625" style="23" customWidth="1"/>
    <col min="9989" max="10237" width="8.7265625" style="23"/>
    <col min="10238" max="10238" width="14" style="23" customWidth="1"/>
    <col min="10239" max="10244" width="22.7265625" style="23" customWidth="1"/>
    <col min="10245" max="10493" width="8.7265625" style="23"/>
    <col min="10494" max="10494" width="14" style="23" customWidth="1"/>
    <col min="10495" max="10500" width="22.7265625" style="23" customWidth="1"/>
    <col min="10501" max="10749" width="8.7265625" style="23"/>
    <col min="10750" max="10750" width="14" style="23" customWidth="1"/>
    <col min="10751" max="10756" width="22.7265625" style="23" customWidth="1"/>
    <col min="10757" max="11005" width="8.7265625" style="23"/>
    <col min="11006" max="11006" width="14" style="23" customWidth="1"/>
    <col min="11007" max="11012" width="22.7265625" style="23" customWidth="1"/>
    <col min="11013" max="11261" width="8.7265625" style="23"/>
    <col min="11262" max="11262" width="14" style="23" customWidth="1"/>
    <col min="11263" max="11268" width="22.7265625" style="23" customWidth="1"/>
    <col min="11269" max="11517" width="8.7265625" style="23"/>
    <col min="11518" max="11518" width="14" style="23" customWidth="1"/>
    <col min="11519" max="11524" width="22.7265625" style="23" customWidth="1"/>
    <col min="11525" max="11773" width="8.7265625" style="23"/>
    <col min="11774" max="11774" width="14" style="23" customWidth="1"/>
    <col min="11775" max="11780" width="22.7265625" style="23" customWidth="1"/>
    <col min="11781" max="12029" width="8.7265625" style="23"/>
    <col min="12030" max="12030" width="14" style="23" customWidth="1"/>
    <col min="12031" max="12036" width="22.7265625" style="23" customWidth="1"/>
    <col min="12037" max="12285" width="8.7265625" style="23"/>
    <col min="12286" max="12286" width="14" style="23" customWidth="1"/>
    <col min="12287" max="12292" width="22.7265625" style="23" customWidth="1"/>
    <col min="12293" max="12541" width="8.7265625" style="23"/>
    <col min="12542" max="12542" width="14" style="23" customWidth="1"/>
    <col min="12543" max="12548" width="22.7265625" style="23" customWidth="1"/>
    <col min="12549" max="12797" width="8.7265625" style="23"/>
    <col min="12798" max="12798" width="14" style="23" customWidth="1"/>
    <col min="12799" max="12804" width="22.7265625" style="23" customWidth="1"/>
    <col min="12805" max="13053" width="8.7265625" style="23"/>
    <col min="13054" max="13054" width="14" style="23" customWidth="1"/>
    <col min="13055" max="13060" width="22.7265625" style="23" customWidth="1"/>
    <col min="13061" max="13309" width="8.7265625" style="23"/>
    <col min="13310" max="13310" width="14" style="23" customWidth="1"/>
    <col min="13311" max="13316" width="22.7265625" style="23" customWidth="1"/>
    <col min="13317" max="13565" width="8.7265625" style="23"/>
    <col min="13566" max="13566" width="14" style="23" customWidth="1"/>
    <col min="13567" max="13572" width="22.7265625" style="23" customWidth="1"/>
    <col min="13573" max="13821" width="8.7265625" style="23"/>
    <col min="13822" max="13822" width="14" style="23" customWidth="1"/>
    <col min="13823" max="13828" width="22.7265625" style="23" customWidth="1"/>
    <col min="13829" max="14077" width="8.7265625" style="23"/>
    <col min="14078" max="14078" width="14" style="23" customWidth="1"/>
    <col min="14079" max="14084" width="22.7265625" style="23" customWidth="1"/>
    <col min="14085" max="14333" width="8.7265625" style="23"/>
    <col min="14334" max="14334" width="14" style="23" customWidth="1"/>
    <col min="14335" max="14340" width="22.7265625" style="23" customWidth="1"/>
    <col min="14341" max="14589" width="8.7265625" style="23"/>
    <col min="14590" max="14590" width="14" style="23" customWidth="1"/>
    <col min="14591" max="14596" width="22.7265625" style="23" customWidth="1"/>
    <col min="14597" max="14845" width="8.7265625" style="23"/>
    <col min="14846" max="14846" width="14" style="23" customWidth="1"/>
    <col min="14847" max="14852" width="22.7265625" style="23" customWidth="1"/>
    <col min="14853" max="15101" width="8.7265625" style="23"/>
    <col min="15102" max="15102" width="14" style="23" customWidth="1"/>
    <col min="15103" max="15108" width="22.7265625" style="23" customWidth="1"/>
    <col min="15109" max="15357" width="8.7265625" style="23"/>
    <col min="15358" max="15358" width="14" style="23" customWidth="1"/>
    <col min="15359" max="15364" width="22.7265625" style="23" customWidth="1"/>
    <col min="15365" max="15613" width="8.7265625" style="23"/>
    <col min="15614" max="15614" width="14" style="23" customWidth="1"/>
    <col min="15615" max="15620" width="22.7265625" style="23" customWidth="1"/>
    <col min="15621" max="15869" width="8.7265625" style="23"/>
    <col min="15870" max="15870" width="14" style="23" customWidth="1"/>
    <col min="15871" max="15876" width="22.7265625" style="23" customWidth="1"/>
    <col min="15877" max="16125" width="8.7265625" style="23"/>
    <col min="16126" max="16126" width="14" style="23" customWidth="1"/>
    <col min="16127" max="16132" width="22.7265625" style="23" customWidth="1"/>
    <col min="16133" max="16384" width="8.7265625" style="23"/>
  </cols>
  <sheetData>
    <row r="1" spans="1:4" ht="15.75" customHeight="1" x14ac:dyDescent="0.3">
      <c r="A1" s="1" t="s">
        <v>8</v>
      </c>
      <c r="B1" s="1"/>
      <c r="C1" s="1"/>
      <c r="D1" s="22"/>
    </row>
    <row r="2" spans="1:4" x14ac:dyDescent="0.3">
      <c r="A2" s="15"/>
      <c r="B2" s="15"/>
      <c r="C2" s="15"/>
      <c r="D2" s="22"/>
    </row>
    <row r="3" spans="1:4" ht="15.75" customHeight="1" x14ac:dyDescent="0.3">
      <c r="A3" s="16" t="s">
        <v>19</v>
      </c>
      <c r="B3" s="16"/>
      <c r="C3" s="16"/>
      <c r="D3" s="22"/>
    </row>
    <row r="4" spans="1:4" x14ac:dyDescent="0.3">
      <c r="A4" s="15"/>
      <c r="B4" s="15"/>
      <c r="C4" s="15"/>
      <c r="D4" s="24"/>
    </row>
    <row r="5" spans="1:4" x14ac:dyDescent="0.3">
      <c r="A5" s="25" t="s">
        <v>0</v>
      </c>
      <c r="B5" s="25" t="s">
        <v>20</v>
      </c>
      <c r="C5" s="25" t="s">
        <v>21</v>
      </c>
      <c r="D5" s="26" t="s">
        <v>22</v>
      </c>
    </row>
    <row r="6" spans="1:4" x14ac:dyDescent="0.3">
      <c r="A6" s="27" t="str">
        <f>TEXT([3]Commodities!AF4700, "dd mmm yy")</f>
        <v>01 Jan 15</v>
      </c>
      <c r="B6" s="28">
        <f>ROUND([3]Commodities!AH4700, 1)</f>
        <v>118.2</v>
      </c>
      <c r="C6" s="28">
        <f>ROUND([3]Commodities!AI4700, 1)</f>
        <v>102.3</v>
      </c>
      <c r="D6" s="28" t="s">
        <v>23</v>
      </c>
    </row>
    <row r="7" spans="1:4" x14ac:dyDescent="0.3">
      <c r="A7" s="27" t="str">
        <f>TEXT([3]Commodities!AF4701, "dd mmm yy")</f>
        <v>02 Jan 15</v>
      </c>
      <c r="B7" s="28">
        <f>ROUND([3]Commodities!AH4701, 1)</f>
        <v>117.6</v>
      </c>
      <c r="C7" s="28">
        <f>ROUND([3]Commodities!AI4701, 1)</f>
        <v>101.6</v>
      </c>
    </row>
    <row r="8" spans="1:4" x14ac:dyDescent="0.3">
      <c r="A8" s="27" t="str">
        <f>TEXT([3]Commodities!AF4702, "dd mmm yy")</f>
        <v>05 Jan 15</v>
      </c>
      <c r="B8" s="28">
        <f>ROUND([3]Commodities!AH4702, 1)</f>
        <v>119.3</v>
      </c>
      <c r="C8" s="28">
        <f>ROUND([3]Commodities!AI4702, 1)</f>
        <v>100.6</v>
      </c>
    </row>
    <row r="9" spans="1:4" x14ac:dyDescent="0.3">
      <c r="A9" s="27" t="str">
        <f>TEXT([3]Commodities!AF4703, "dd mmm yy")</f>
        <v>06 Jan 15</v>
      </c>
      <c r="B9" s="28">
        <f>ROUND([3]Commodities!AH4703, 1)</f>
        <v>119.7</v>
      </c>
      <c r="C9" s="28">
        <f>ROUND([3]Commodities!AI4703, 1)</f>
        <v>100</v>
      </c>
    </row>
    <row r="10" spans="1:4" x14ac:dyDescent="0.3">
      <c r="A10" s="27" t="str">
        <f>TEXT([3]Commodities!AF4704, "dd mmm yy")</f>
        <v>07 Jan 15</v>
      </c>
      <c r="B10" s="28">
        <f>ROUND([3]Commodities!AH4704, 1)</f>
        <v>118.8</v>
      </c>
      <c r="C10" s="28">
        <f>ROUND([3]Commodities!AI4704, 1)</f>
        <v>99.8</v>
      </c>
    </row>
    <row r="11" spans="1:4" x14ac:dyDescent="0.3">
      <c r="A11" s="27" t="str">
        <f>TEXT([3]Commodities!AF4705, "dd mmm yy")</f>
        <v>08 Jan 15</v>
      </c>
      <c r="B11" s="28">
        <f>ROUND([3]Commodities!AH4705, 1)</f>
        <v>117.8</v>
      </c>
      <c r="C11" s="28">
        <f>ROUND([3]Commodities!AI4705, 1)</f>
        <v>100.7</v>
      </c>
    </row>
    <row r="12" spans="1:4" x14ac:dyDescent="0.3">
      <c r="A12" s="27" t="str">
        <f>TEXT([3]Commodities!AF4706, "dd mmm yy")</f>
        <v>09 Jan 15</v>
      </c>
      <c r="B12" s="28">
        <f>ROUND([3]Commodities!AH4706, 1)</f>
        <v>117.7</v>
      </c>
      <c r="C12" s="28">
        <f>ROUND([3]Commodities!AI4706, 1)</f>
        <v>100.1</v>
      </c>
    </row>
    <row r="13" spans="1:4" x14ac:dyDescent="0.3">
      <c r="A13" s="27" t="str">
        <f>TEXT([3]Commodities!AF4707, "dd mmm yy")</f>
        <v>12 Jan 15</v>
      </c>
      <c r="B13" s="28">
        <f>ROUND([3]Commodities!AH4707, 1)</f>
        <v>116.3</v>
      </c>
      <c r="C13" s="28">
        <f>ROUND([3]Commodities!AI4707, 1)</f>
        <v>99.5</v>
      </c>
    </row>
    <row r="14" spans="1:4" x14ac:dyDescent="0.3">
      <c r="A14" s="27" t="str">
        <f>TEXT([3]Commodities!AF4708, "dd mmm yy")</f>
        <v>13 Jan 15</v>
      </c>
      <c r="B14" s="28">
        <f>ROUND([3]Commodities!AH4708, 1)</f>
        <v>114.6</v>
      </c>
      <c r="C14" s="28">
        <f>ROUND([3]Commodities!AI4708, 1)</f>
        <v>97.4</v>
      </c>
    </row>
    <row r="15" spans="1:4" x14ac:dyDescent="0.3">
      <c r="A15" s="27" t="str">
        <f>TEXT([3]Commodities!AF4709, "dd mmm yy")</f>
        <v>14 Jan 15</v>
      </c>
      <c r="B15" s="28">
        <f>ROUND([3]Commodities!AH4709, 1)</f>
        <v>113.8</v>
      </c>
      <c r="C15" s="28">
        <f>ROUND([3]Commodities!AI4709, 1)</f>
        <v>94.3</v>
      </c>
    </row>
    <row r="16" spans="1:4" x14ac:dyDescent="0.3">
      <c r="A16" s="27" t="str">
        <f>TEXT([3]Commodities!AF4710, "dd mmm yy")</f>
        <v>15 Jan 15</v>
      </c>
      <c r="B16" s="28">
        <f>ROUND([3]Commodities!AH4710, 1)</f>
        <v>113.2</v>
      </c>
      <c r="C16" s="28">
        <f>ROUND([3]Commodities!AI4710, 1)</f>
        <v>95.4</v>
      </c>
    </row>
    <row r="17" spans="1:3" x14ac:dyDescent="0.3">
      <c r="A17" s="27" t="str">
        <f>TEXT([3]Commodities!AF4711, "dd mmm yy")</f>
        <v>16 Jan 15</v>
      </c>
      <c r="B17" s="28">
        <f>ROUND([3]Commodities!AH4711, 1)</f>
        <v>113.3</v>
      </c>
      <c r="C17" s="28">
        <f>ROUND([3]Commodities!AI4711, 1)</f>
        <v>97.6</v>
      </c>
    </row>
    <row r="18" spans="1:3" x14ac:dyDescent="0.3">
      <c r="A18" s="27" t="str">
        <f>TEXT([3]Commodities!AF4712, "dd mmm yy")</f>
        <v>19 Jan 15</v>
      </c>
      <c r="B18" s="28">
        <f>ROUND([3]Commodities!AH4712, 1)</f>
        <v>113.3</v>
      </c>
      <c r="C18" s="28">
        <f>ROUND([3]Commodities!AI4712, 1)</f>
        <v>97.6</v>
      </c>
    </row>
    <row r="19" spans="1:3" x14ac:dyDescent="0.3">
      <c r="A19" s="27" t="str">
        <f>TEXT([3]Commodities!AF4713, "dd mmm yy")</f>
        <v>20 Jan 15</v>
      </c>
      <c r="B19" s="28">
        <f>ROUND([3]Commodities!AH4713, 1)</f>
        <v>112.7</v>
      </c>
      <c r="C19" s="28">
        <f>ROUND([3]Commodities!AI4713, 1)</f>
        <v>97.6</v>
      </c>
    </row>
    <row r="20" spans="1:3" x14ac:dyDescent="0.3">
      <c r="A20" s="27" t="str">
        <f>TEXT([3]Commodities!AF4714, "dd mmm yy")</f>
        <v>21 Jan 15</v>
      </c>
      <c r="B20" s="28">
        <f>ROUND([3]Commodities!AH4714, 1)</f>
        <v>112.6</v>
      </c>
      <c r="C20" s="28">
        <f>ROUND([3]Commodities!AI4714, 1)</f>
        <v>99</v>
      </c>
    </row>
    <row r="21" spans="1:3" x14ac:dyDescent="0.3">
      <c r="A21" s="27" t="str">
        <f>TEXT([3]Commodities!AF4715, "dd mmm yy")</f>
        <v>22 Jan 15</v>
      </c>
      <c r="B21" s="28">
        <f>ROUND([3]Commodities!AH4715, 1)</f>
        <v>111.8</v>
      </c>
      <c r="C21" s="28">
        <f>ROUND([3]Commodities!AI4715, 1)</f>
        <v>97.9</v>
      </c>
    </row>
    <row r="22" spans="1:3" x14ac:dyDescent="0.3">
      <c r="A22" s="27" t="str">
        <f>TEXT([3]Commodities!AF4716, "dd mmm yy")</f>
        <v>23 Jan 15</v>
      </c>
      <c r="B22" s="28">
        <f>ROUND([3]Commodities!AH4716, 1)</f>
        <v>110.6</v>
      </c>
      <c r="C22" s="28">
        <f>ROUND([3]Commodities!AI4716, 1)</f>
        <v>95.6</v>
      </c>
    </row>
    <row r="23" spans="1:3" x14ac:dyDescent="0.3">
      <c r="A23" s="27" t="str">
        <f>TEXT([3]Commodities!AF4717, "dd mmm yy")</f>
        <v>26 Jan 15</v>
      </c>
      <c r="B23" s="28">
        <f>ROUND([3]Commodities!AH4717, 1)</f>
        <v>110.5</v>
      </c>
      <c r="C23" s="28">
        <f>ROUND([3]Commodities!AI4717, 1)</f>
        <v>97.4</v>
      </c>
    </row>
    <row r="24" spans="1:3" x14ac:dyDescent="0.3">
      <c r="A24" s="27" t="str">
        <f>TEXT([3]Commodities!AF4718, "dd mmm yy")</f>
        <v>27 Jan 15</v>
      </c>
      <c r="B24" s="28">
        <f>ROUND([3]Commodities!AH4718, 1)</f>
        <v>110.7</v>
      </c>
      <c r="C24" s="28">
        <f>ROUND([3]Commodities!AI4718, 1)</f>
        <v>95.7</v>
      </c>
    </row>
    <row r="25" spans="1:3" x14ac:dyDescent="0.3">
      <c r="A25" s="27" t="str">
        <f>TEXT([3]Commodities!AF4719, "dd mmm yy")</f>
        <v>28 Jan 15</v>
      </c>
      <c r="B25" s="28">
        <f>ROUND([3]Commodities!AH4719, 1)</f>
        <v>110.2</v>
      </c>
      <c r="C25" s="28">
        <f>ROUND([3]Commodities!AI4719, 1)</f>
        <v>96.3</v>
      </c>
    </row>
    <row r="26" spans="1:3" x14ac:dyDescent="0.3">
      <c r="A26" s="27" t="str">
        <f>TEXT([3]Commodities!AF4720, "dd mmm yy")</f>
        <v>29 Jan 15</v>
      </c>
      <c r="B26" s="28">
        <f>ROUND([3]Commodities!AH4720, 1)</f>
        <v>109.4</v>
      </c>
      <c r="C26" s="28">
        <f>ROUND([3]Commodities!AI4720, 1)</f>
        <v>94.8</v>
      </c>
    </row>
    <row r="27" spans="1:3" x14ac:dyDescent="0.3">
      <c r="A27" s="27" t="str">
        <f>TEXT([3]Commodities!AF4721, "dd mmm yy")</f>
        <v>30 Jan 15</v>
      </c>
      <c r="B27" s="28">
        <f>ROUND([3]Commodities!AH4721, 1)</f>
        <v>109.2</v>
      </c>
      <c r="C27" s="28">
        <f>ROUND([3]Commodities!AI4721, 1)</f>
        <v>96.7</v>
      </c>
    </row>
    <row r="28" spans="1:3" x14ac:dyDescent="0.3">
      <c r="A28" s="27" t="str">
        <f>TEXT([3]Commodities!AF4722, "dd mmm yy")</f>
        <v>02 Feb 15</v>
      </c>
      <c r="B28" s="28">
        <f>ROUND([3]Commodities!AH4722, 1)</f>
        <v>107.9</v>
      </c>
      <c r="C28" s="28">
        <f>ROUND([3]Commodities!AI4722, 1)</f>
        <v>96.8</v>
      </c>
    </row>
    <row r="29" spans="1:3" x14ac:dyDescent="0.3">
      <c r="A29" s="27" t="str">
        <f>TEXT([3]Commodities!AF4723, "dd mmm yy")</f>
        <v>03 Feb 15</v>
      </c>
      <c r="B29" s="28">
        <f>ROUND([3]Commodities!AH4723, 1)</f>
        <v>110.3</v>
      </c>
      <c r="C29" s="28">
        <f>ROUND([3]Commodities!AI4723, 1)</f>
        <v>98.7</v>
      </c>
    </row>
    <row r="30" spans="1:3" x14ac:dyDescent="0.3">
      <c r="A30" s="27" t="str">
        <f>TEXT([3]Commodities!AF4724, "dd mmm yy")</f>
        <v>04 Feb 15</v>
      </c>
      <c r="B30" s="28">
        <f>ROUND([3]Commodities!AH4724, 1)</f>
        <v>109.2</v>
      </c>
      <c r="C30" s="28">
        <f>ROUND([3]Commodities!AI4724, 1)</f>
        <v>98.4</v>
      </c>
    </row>
    <row r="31" spans="1:3" x14ac:dyDescent="0.3">
      <c r="A31" s="27" t="str">
        <f>TEXT([3]Commodities!AF4725, "dd mmm yy")</f>
        <v>05 Feb 15</v>
      </c>
      <c r="B31" s="28">
        <f>ROUND([3]Commodities!AH4725, 1)</f>
        <v>109.6</v>
      </c>
      <c r="C31" s="28">
        <f>ROUND([3]Commodities!AI4725, 1)</f>
        <v>98.6</v>
      </c>
    </row>
    <row r="32" spans="1:3" x14ac:dyDescent="0.3">
      <c r="A32" s="27" t="str">
        <f>TEXT([3]Commodities!AF4726, "dd mmm yy")</f>
        <v>06 Feb 15</v>
      </c>
      <c r="B32" s="28">
        <f>ROUND([3]Commodities!AH4726, 1)</f>
        <v>110.8</v>
      </c>
      <c r="C32" s="28">
        <f>ROUND([3]Commodities!AI4726, 1)</f>
        <v>98</v>
      </c>
    </row>
    <row r="33" spans="1:3" x14ac:dyDescent="0.3">
      <c r="A33" s="27" t="str">
        <f>TEXT([3]Commodities!AF4727, "dd mmm yy")</f>
        <v>09 Feb 15</v>
      </c>
      <c r="B33" s="28">
        <f>ROUND([3]Commodities!AH4727, 1)</f>
        <v>111.8</v>
      </c>
      <c r="C33" s="28">
        <f>ROUND([3]Commodities!AI4727, 1)</f>
        <v>98.2</v>
      </c>
    </row>
    <row r="34" spans="1:3" x14ac:dyDescent="0.3">
      <c r="A34" s="27" t="str">
        <f>TEXT([3]Commodities!AF4728, "dd mmm yy")</f>
        <v>10 Feb 15</v>
      </c>
      <c r="B34" s="28">
        <f>ROUND([3]Commodities!AH4728, 1)</f>
        <v>111</v>
      </c>
      <c r="C34" s="28">
        <f>ROUND([3]Commodities!AI4728, 1)</f>
        <v>96.4</v>
      </c>
    </row>
    <row r="35" spans="1:3" x14ac:dyDescent="0.3">
      <c r="A35" s="27" t="str">
        <f>TEXT([3]Commodities!AF4729, "dd mmm yy")</f>
        <v>11 Feb 15</v>
      </c>
      <c r="B35" s="28">
        <f>ROUND([3]Commodities!AH4729, 1)</f>
        <v>110.3</v>
      </c>
      <c r="C35" s="28">
        <f>ROUND([3]Commodities!AI4729, 1)</f>
        <v>96.1</v>
      </c>
    </row>
    <row r="36" spans="1:3" x14ac:dyDescent="0.3">
      <c r="A36" s="27" t="str">
        <f>TEXT([3]Commodities!AF4730, "dd mmm yy")</f>
        <v>12 Feb 15</v>
      </c>
      <c r="B36" s="28">
        <f>ROUND([3]Commodities!AH4730, 1)</f>
        <v>110.7</v>
      </c>
      <c r="C36" s="28">
        <f>ROUND([3]Commodities!AI4730, 1)</f>
        <v>97.7</v>
      </c>
    </row>
    <row r="37" spans="1:3" x14ac:dyDescent="0.3">
      <c r="A37" s="27" t="str">
        <f>TEXT([3]Commodities!AF4731, "dd mmm yy")</f>
        <v>13 Feb 15</v>
      </c>
      <c r="B37" s="28">
        <f>ROUND([3]Commodities!AH4731, 1)</f>
        <v>111.9</v>
      </c>
      <c r="C37" s="28">
        <f>ROUND([3]Commodities!AI4731, 1)</f>
        <v>97.6</v>
      </c>
    </row>
    <row r="38" spans="1:3" x14ac:dyDescent="0.3">
      <c r="A38" s="27" t="str">
        <f>TEXT([3]Commodities!AF4732, "dd mmm yy")</f>
        <v>16 Feb 15</v>
      </c>
      <c r="B38" s="28">
        <f>ROUND([3]Commodities!AH4732, 1)</f>
        <v>111.9</v>
      </c>
      <c r="C38" s="28">
        <f>ROUND([3]Commodities!AI4732, 1)</f>
        <v>97.6</v>
      </c>
    </row>
    <row r="39" spans="1:3" x14ac:dyDescent="0.3">
      <c r="A39" s="27" t="str">
        <f>TEXT([3]Commodities!AF4733, "dd mmm yy")</f>
        <v>17 Feb 15</v>
      </c>
      <c r="B39" s="28">
        <f>ROUND([3]Commodities!AH4733, 1)</f>
        <v>111.7</v>
      </c>
      <c r="C39" s="28">
        <f>ROUND([3]Commodities!AI4733, 1)</f>
        <v>96</v>
      </c>
    </row>
    <row r="40" spans="1:3" x14ac:dyDescent="0.3">
      <c r="A40" s="27" t="str">
        <f>TEXT([3]Commodities!AF4734, "dd mmm yy")</f>
        <v>18 Feb 15</v>
      </c>
      <c r="B40" s="28">
        <f>ROUND([3]Commodities!AH4734, 1)</f>
        <v>111.2</v>
      </c>
      <c r="C40" s="28">
        <f>ROUND([3]Commodities!AI4734, 1)</f>
        <v>96.7</v>
      </c>
    </row>
    <row r="41" spans="1:3" x14ac:dyDescent="0.3">
      <c r="A41" s="27" t="str">
        <f>TEXT([3]Commodities!AF4735, "dd mmm yy")</f>
        <v>19 Feb 15</v>
      </c>
      <c r="B41" s="28">
        <f>ROUND([3]Commodities!AH4735, 1)</f>
        <v>111.3</v>
      </c>
      <c r="C41" s="28">
        <f>ROUND([3]Commodities!AI4735, 1)</f>
        <v>96.5</v>
      </c>
    </row>
    <row r="42" spans="1:3" x14ac:dyDescent="0.3">
      <c r="A42" s="27" t="str">
        <f>TEXT([3]Commodities!AF4736, "dd mmm yy")</f>
        <v>20 Feb 15</v>
      </c>
      <c r="B42" s="28">
        <f>ROUND([3]Commodities!AH4736, 1)</f>
        <v>109.9</v>
      </c>
      <c r="C42" s="28">
        <f>ROUND([3]Commodities!AI4736, 1)</f>
        <v>95.4</v>
      </c>
    </row>
    <row r="43" spans="1:3" x14ac:dyDescent="0.3">
      <c r="A43" s="27" t="str">
        <f>TEXT([3]Commodities!AF4737, "dd mmm yy")</f>
        <v>23 Feb 15</v>
      </c>
      <c r="B43" s="28">
        <f>ROUND([3]Commodities!AH4737, 1)</f>
        <v>109.1</v>
      </c>
      <c r="C43" s="28">
        <f>ROUND([3]Commodities!AI4737, 1)</f>
        <v>95.3</v>
      </c>
    </row>
    <row r="44" spans="1:3" x14ac:dyDescent="0.3">
      <c r="A44" s="27" t="str">
        <f>TEXT([3]Commodities!AF4738, "dd mmm yy")</f>
        <v>24 Feb 15</v>
      </c>
      <c r="B44" s="28">
        <f>ROUND([3]Commodities!AH4738, 1)</f>
        <v>109.1</v>
      </c>
      <c r="C44" s="28">
        <f>ROUND([3]Commodities!AI4738, 1)</f>
        <v>96.7</v>
      </c>
    </row>
    <row r="45" spans="1:3" x14ac:dyDescent="0.3">
      <c r="A45" s="27" t="str">
        <f>TEXT([3]Commodities!AF4739, "dd mmm yy")</f>
        <v>25 Feb 15</v>
      </c>
      <c r="B45" s="28">
        <f>ROUND([3]Commodities!AH4739, 1)</f>
        <v>108.6</v>
      </c>
      <c r="C45" s="28">
        <f>ROUND([3]Commodities!AI4739, 1)</f>
        <v>96.3</v>
      </c>
    </row>
    <row r="46" spans="1:3" x14ac:dyDescent="0.3">
      <c r="A46" s="27" t="str">
        <f>TEXT([3]Commodities!AF4740, "dd mmm yy")</f>
        <v>26 Feb 15</v>
      </c>
      <c r="B46" s="28">
        <f>ROUND([3]Commodities!AH4740, 1)</f>
        <v>109.4</v>
      </c>
      <c r="C46" s="28">
        <f>ROUND([3]Commodities!AI4740, 1)</f>
        <v>97.4</v>
      </c>
    </row>
    <row r="47" spans="1:3" x14ac:dyDescent="0.3">
      <c r="A47" s="27" t="str">
        <f>TEXT([3]Commodities!AF4741, "dd mmm yy")</f>
        <v>27 Feb 15</v>
      </c>
      <c r="B47" s="28">
        <f>ROUND([3]Commodities!AH4741, 1)</f>
        <v>110.4</v>
      </c>
      <c r="C47" s="28">
        <f>ROUND([3]Commodities!AI4741, 1)</f>
        <v>97.3</v>
      </c>
    </row>
    <row r="48" spans="1:3" x14ac:dyDescent="0.3">
      <c r="A48" s="27" t="str">
        <f>TEXT([3]Commodities!AF4742, "dd mmm yy")</f>
        <v>02 Mar 15</v>
      </c>
      <c r="B48" s="28">
        <f>ROUND([3]Commodities!AH4742, 1)</f>
        <v>109.6</v>
      </c>
      <c r="C48" s="28">
        <f>ROUND([3]Commodities!AI4742, 1)</f>
        <v>97</v>
      </c>
    </row>
    <row r="49" spans="1:3" x14ac:dyDescent="0.3">
      <c r="A49" s="27" t="str">
        <f>TEXT([3]Commodities!AF4743, "dd mmm yy")</f>
        <v>03 Mar 15</v>
      </c>
      <c r="B49" s="28">
        <f>ROUND([3]Commodities!AH4743, 1)</f>
        <v>108.8</v>
      </c>
      <c r="C49" s="28">
        <f>ROUND([3]Commodities!AI4743, 1)</f>
        <v>96</v>
      </c>
    </row>
    <row r="50" spans="1:3" x14ac:dyDescent="0.3">
      <c r="A50" s="27" t="str">
        <f>TEXT([3]Commodities!AF4744, "dd mmm yy")</f>
        <v>04 Mar 15</v>
      </c>
      <c r="B50" s="28">
        <f>ROUND([3]Commodities!AH4744, 1)</f>
        <v>109.2</v>
      </c>
      <c r="C50" s="28">
        <f>ROUND([3]Commodities!AI4744, 1)</f>
        <v>96.5</v>
      </c>
    </row>
    <row r="51" spans="1:3" x14ac:dyDescent="0.3">
      <c r="A51" s="27" t="str">
        <f>TEXT([3]Commodities!AF4745, "dd mmm yy")</f>
        <v>05 Mar 15</v>
      </c>
      <c r="B51" s="28">
        <f>ROUND([3]Commodities!AH4745, 1)</f>
        <v>108.2</v>
      </c>
      <c r="C51" s="28">
        <f>ROUND([3]Commodities!AI4745, 1)</f>
        <v>96.7</v>
      </c>
    </row>
    <row r="52" spans="1:3" x14ac:dyDescent="0.3">
      <c r="A52" s="27" t="str">
        <f>TEXT([3]Commodities!AF4746, "dd mmm yy")</f>
        <v>06 Mar 15</v>
      </c>
      <c r="B52" s="28">
        <f>ROUND([3]Commodities!AH4746, 1)</f>
        <v>108.5</v>
      </c>
      <c r="C52" s="28">
        <f>ROUND([3]Commodities!AI4746, 1)</f>
        <v>95.9</v>
      </c>
    </row>
    <row r="53" spans="1:3" x14ac:dyDescent="0.3">
      <c r="A53" s="27" t="str">
        <f>TEXT([3]Commodities!AF4747, "dd mmm yy")</f>
        <v>09 Mar 15</v>
      </c>
      <c r="B53" s="28">
        <f>ROUND([3]Commodities!AH4747, 1)</f>
        <v>108.8</v>
      </c>
      <c r="C53" s="28">
        <f>ROUND([3]Commodities!AI4747, 1)</f>
        <v>96.9</v>
      </c>
    </row>
    <row r="54" spans="1:3" x14ac:dyDescent="0.3">
      <c r="A54" s="27" t="str">
        <f>TEXT([3]Commodities!AF4748, "dd mmm yy")</f>
        <v>10 Mar 15</v>
      </c>
      <c r="B54" s="28">
        <f>ROUND([3]Commodities!AH4748, 1)</f>
        <v>108.6</v>
      </c>
      <c r="C54" s="28">
        <f>ROUND([3]Commodities!AI4748, 1)</f>
        <v>95.4</v>
      </c>
    </row>
    <row r="55" spans="1:3" x14ac:dyDescent="0.3">
      <c r="A55" s="27" t="str">
        <f>TEXT([3]Commodities!AF4749, "dd mmm yy")</f>
        <v>11 Mar 15</v>
      </c>
      <c r="B55" s="28">
        <f>ROUND([3]Commodities!AH4749, 1)</f>
        <v>108.9</v>
      </c>
      <c r="C55" s="28">
        <f>ROUND([3]Commodities!AI4749, 1)</f>
        <v>94.6</v>
      </c>
    </row>
    <row r="56" spans="1:3" x14ac:dyDescent="0.3">
      <c r="A56" s="27" t="str">
        <f>TEXT([3]Commodities!AF4750, "dd mmm yy")</f>
        <v>12 Mar 15</v>
      </c>
      <c r="B56" s="28">
        <f>ROUND([3]Commodities!AH4750, 1)</f>
        <v>109.2</v>
      </c>
      <c r="C56" s="28">
        <f>ROUND([3]Commodities!AI4750, 1)</f>
        <v>95.6</v>
      </c>
    </row>
    <row r="57" spans="1:3" x14ac:dyDescent="0.3">
      <c r="A57" s="27" t="str">
        <f>TEXT([3]Commodities!AF4751, "dd mmm yy")</f>
        <v>13 Mar 15</v>
      </c>
      <c r="B57" s="28">
        <f>ROUND([3]Commodities!AH4751, 1)</f>
        <v>107.6</v>
      </c>
      <c r="C57" s="28">
        <f>ROUND([3]Commodities!AI4751, 1)</f>
        <v>96.1</v>
      </c>
    </row>
    <row r="58" spans="1:3" x14ac:dyDescent="0.3">
      <c r="A58" s="27" t="str">
        <f>TEXT([3]Commodities!AF4752, "dd mmm yy")</f>
        <v>16 Mar 15</v>
      </c>
      <c r="B58" s="28">
        <f>ROUND([3]Commodities!AH4752, 1)</f>
        <v>108.3</v>
      </c>
      <c r="C58" s="28">
        <f>ROUND([3]Commodities!AI4752, 1)</f>
        <v>95.8</v>
      </c>
    </row>
    <row r="59" spans="1:3" x14ac:dyDescent="0.3">
      <c r="A59" s="27" t="str">
        <f>TEXT([3]Commodities!AF4753, "dd mmm yy")</f>
        <v>17 Mar 15</v>
      </c>
      <c r="B59" s="28">
        <f>ROUND([3]Commodities!AH4753, 1)</f>
        <v>107.2</v>
      </c>
      <c r="C59" s="28">
        <f>ROUND([3]Commodities!AI4753, 1)</f>
        <v>95.5</v>
      </c>
    </row>
    <row r="60" spans="1:3" x14ac:dyDescent="0.3">
      <c r="A60" s="27" t="str">
        <f>TEXT([3]Commodities!AF4754, "dd mmm yy")</f>
        <v>18 Mar 15</v>
      </c>
      <c r="B60" s="28">
        <f>ROUND([3]Commodities!AH4754, 1)</f>
        <v>108.5</v>
      </c>
      <c r="C60" s="28">
        <f>ROUND([3]Commodities!AI4754, 1)</f>
        <v>94</v>
      </c>
    </row>
    <row r="61" spans="1:3" x14ac:dyDescent="0.3">
      <c r="A61" s="27" t="str">
        <f>TEXT([3]Commodities!AF4755, "dd mmm yy")</f>
        <v>19 Mar 15</v>
      </c>
      <c r="B61" s="28">
        <f>ROUND([3]Commodities!AH4755, 1)</f>
        <v>108.7</v>
      </c>
      <c r="C61" s="28">
        <f>ROUND([3]Commodities!AI4755, 1)</f>
        <v>96</v>
      </c>
    </row>
    <row r="62" spans="1:3" x14ac:dyDescent="0.3">
      <c r="A62" s="27" t="str">
        <f>TEXT([3]Commodities!AF4756, "dd mmm yy")</f>
        <v>20 Mar 15</v>
      </c>
      <c r="B62" s="28">
        <f>ROUND([3]Commodities!AH4756, 1)</f>
        <v>110.1</v>
      </c>
      <c r="C62" s="28">
        <f>ROUND([3]Commodities!AI4756, 1)</f>
        <v>98.4</v>
      </c>
    </row>
    <row r="63" spans="1:3" x14ac:dyDescent="0.3">
      <c r="A63" s="27" t="str">
        <f>TEXT([3]Commodities!AF4757, "dd mmm yy")</f>
        <v>23 Mar 15</v>
      </c>
      <c r="B63" s="28">
        <f>ROUND([3]Commodities!AH4757, 1)</f>
        <v>111.2</v>
      </c>
      <c r="C63" s="28">
        <f>ROUND([3]Commodities!AI4757, 1)</f>
        <v>99.3</v>
      </c>
    </row>
    <row r="64" spans="1:3" x14ac:dyDescent="0.3">
      <c r="A64" s="27" t="str">
        <f>TEXT([3]Commodities!AF4758, "dd mmm yy")</f>
        <v>24 Mar 15</v>
      </c>
      <c r="B64" s="28">
        <f>ROUND([3]Commodities!AH4758, 1)</f>
        <v>110.8</v>
      </c>
      <c r="C64" s="28">
        <f>ROUND([3]Commodities!AI4758, 1)</f>
        <v>99.2</v>
      </c>
    </row>
    <row r="65" spans="1:3" x14ac:dyDescent="0.3">
      <c r="A65" s="27" t="str">
        <f>TEXT([3]Commodities!AF4759, "dd mmm yy")</f>
        <v>25 Mar 15</v>
      </c>
      <c r="B65" s="28">
        <f>ROUND([3]Commodities!AH4759, 1)</f>
        <v>110.6</v>
      </c>
      <c r="C65" s="28">
        <f>ROUND([3]Commodities!AI4759, 1)</f>
        <v>98.5</v>
      </c>
    </row>
    <row r="66" spans="1:3" x14ac:dyDescent="0.3">
      <c r="A66" s="27" t="str">
        <f>TEXT([3]Commodities!AF4760, "dd mmm yy")</f>
        <v>26 Mar 15</v>
      </c>
      <c r="B66" s="28">
        <f>ROUND([3]Commodities!AH4760, 1)</f>
        <v>109.5</v>
      </c>
      <c r="C66" s="28">
        <f>ROUND([3]Commodities!AI4760, 1)</f>
        <v>99.2</v>
      </c>
    </row>
    <row r="67" spans="1:3" x14ac:dyDescent="0.3">
      <c r="A67" s="27" t="str">
        <f>TEXT([3]Commodities!AF4761, "dd mmm yy")</f>
        <v>27 Mar 15</v>
      </c>
      <c r="B67" s="28">
        <f>ROUND([3]Commodities!AH4761, 1)</f>
        <v>109.7</v>
      </c>
      <c r="C67" s="28">
        <f>ROUND([3]Commodities!AI4761, 1)</f>
        <v>97.8</v>
      </c>
    </row>
    <row r="68" spans="1:3" x14ac:dyDescent="0.3">
      <c r="A68" s="27" t="str">
        <f>TEXT([3]Commodities!AF4762, "dd mmm yy")</f>
        <v>30 Mar 15</v>
      </c>
      <c r="B68" s="28">
        <f>ROUND([3]Commodities!AH4762, 1)</f>
        <v>110.5</v>
      </c>
      <c r="C68" s="28">
        <f>ROUND([3]Commodities!AI4762, 1)</f>
        <v>98.2</v>
      </c>
    </row>
    <row r="69" spans="1:3" x14ac:dyDescent="0.3">
      <c r="A69" s="27" t="str">
        <f>TEXT([3]Commodities!AF4763, "dd mmm yy")</f>
        <v>31 Mar 15</v>
      </c>
      <c r="B69" s="28">
        <f>ROUND([3]Commodities!AH4763, 1)</f>
        <v>108.9</v>
      </c>
      <c r="C69" s="28">
        <f>ROUND([3]Commodities!AI4763, 1)</f>
        <v>97.3</v>
      </c>
    </row>
    <row r="70" spans="1:3" x14ac:dyDescent="0.3">
      <c r="A70" s="27" t="str">
        <f>TEXT([3]Commodities!AF4764, "dd mmm yy")</f>
        <v>01 Apr 15</v>
      </c>
      <c r="B70" s="28">
        <f>ROUND([3]Commodities!AH4764, 1)</f>
        <v>110.3</v>
      </c>
      <c r="C70" s="28">
        <f>ROUND([3]Commodities!AI4764, 1)</f>
        <v>97.5</v>
      </c>
    </row>
    <row r="71" spans="1:3" x14ac:dyDescent="0.3">
      <c r="A71" s="27" t="str">
        <f>TEXT([3]Commodities!AF4765, "dd mmm yy")</f>
        <v>02 Apr 15</v>
      </c>
      <c r="B71" s="28">
        <f>ROUND([3]Commodities!AH4765, 1)</f>
        <v>111.4</v>
      </c>
      <c r="C71" s="28">
        <f>ROUND([3]Commodities!AI4765, 1)</f>
        <v>97.5</v>
      </c>
    </row>
    <row r="72" spans="1:3" x14ac:dyDescent="0.3">
      <c r="A72" s="27" t="str">
        <f>TEXT([3]Commodities!AF4766, "dd mmm yy")</f>
        <v>03 Apr 15</v>
      </c>
      <c r="B72" s="28">
        <f>ROUND([3]Commodities!AH4766, 1)</f>
        <v>111.4</v>
      </c>
      <c r="C72" s="28">
        <f>ROUND([3]Commodities!AI4766, 1)</f>
        <v>97.5</v>
      </c>
    </row>
    <row r="73" spans="1:3" x14ac:dyDescent="0.3">
      <c r="A73" s="27" t="str">
        <f>TEXT([3]Commodities!AF4767, "dd mmm yy")</f>
        <v>06 Apr 15</v>
      </c>
      <c r="B73" s="28">
        <f>ROUND([3]Commodities!AH4767, 1)</f>
        <v>111</v>
      </c>
      <c r="C73" s="28">
        <f>ROUND([3]Commodities!AI4767, 1)</f>
        <v>97.5</v>
      </c>
    </row>
    <row r="74" spans="1:3" x14ac:dyDescent="0.3">
      <c r="A74" s="27" t="str">
        <f>TEXT([3]Commodities!AF4768, "dd mmm yy")</f>
        <v>07 Apr 15</v>
      </c>
      <c r="B74" s="28">
        <f>ROUND([3]Commodities!AH4768, 1)</f>
        <v>110.8</v>
      </c>
      <c r="C74" s="28">
        <f>ROUND([3]Commodities!AI4768, 1)</f>
        <v>98.1</v>
      </c>
    </row>
    <row r="75" spans="1:3" x14ac:dyDescent="0.3">
      <c r="A75" s="27" t="str">
        <f>TEXT([3]Commodities!AF4769, "dd mmm yy")</f>
        <v>08 Apr 15</v>
      </c>
      <c r="B75" s="28">
        <f>ROUND([3]Commodities!AH4769, 1)</f>
        <v>110.6</v>
      </c>
      <c r="C75" s="28">
        <f>ROUND([3]Commodities!AI4769, 1)</f>
        <v>97.5</v>
      </c>
    </row>
    <row r="76" spans="1:3" x14ac:dyDescent="0.3">
      <c r="A76" s="27" t="str">
        <f>TEXT([3]Commodities!AF4770, "dd mmm yy")</f>
        <v>09 Apr 15</v>
      </c>
      <c r="B76" s="28">
        <f>ROUND([3]Commodities!AH4770, 1)</f>
        <v>109.9</v>
      </c>
      <c r="C76" s="28">
        <f>ROUND([3]Commodities!AI4770, 1)</f>
        <v>97.5</v>
      </c>
    </row>
    <row r="77" spans="1:3" x14ac:dyDescent="0.3">
      <c r="A77" s="27" t="str">
        <f>TEXT([3]Commodities!AF4771, "dd mmm yy")</f>
        <v>10 Apr 15</v>
      </c>
      <c r="B77" s="28">
        <f>ROUND([3]Commodities!AH4771, 1)</f>
        <v>109.8</v>
      </c>
      <c r="C77" s="28">
        <f>ROUND([3]Commodities!AI4771, 1)</f>
        <v>98.2</v>
      </c>
    </row>
    <row r="78" spans="1:3" x14ac:dyDescent="0.3">
      <c r="A78" s="27" t="str">
        <f>TEXT([3]Commodities!AF4772, "dd mmm yy")</f>
        <v>13 Apr 15</v>
      </c>
      <c r="B78" s="28">
        <f>ROUND([3]Commodities!AH4772, 1)</f>
        <v>108.7</v>
      </c>
      <c r="C78" s="28">
        <f>ROUND([3]Commodities!AI4772, 1)</f>
        <v>97.7</v>
      </c>
    </row>
    <row r="79" spans="1:3" x14ac:dyDescent="0.3">
      <c r="A79" s="27" t="str">
        <f>TEXT([3]Commodities!AF4773, "dd mmm yy")</f>
        <v>14 Apr 15</v>
      </c>
      <c r="B79" s="28">
        <f>ROUND([3]Commodities!AH4773, 1)</f>
        <v>109.2</v>
      </c>
      <c r="C79" s="28">
        <f>ROUND([3]Commodities!AI4773, 1)</f>
        <v>97.8</v>
      </c>
    </row>
    <row r="80" spans="1:3" x14ac:dyDescent="0.3">
      <c r="A80" s="27" t="str">
        <f>TEXT([3]Commodities!AF4774, "dd mmm yy")</f>
        <v>15 Apr 15</v>
      </c>
      <c r="B80" s="28">
        <f>ROUND([3]Commodities!AH4774, 1)</f>
        <v>108.8</v>
      </c>
      <c r="C80" s="28">
        <f>ROUND([3]Commodities!AI4774, 1)</f>
        <v>98.4</v>
      </c>
    </row>
    <row r="81" spans="1:3" x14ac:dyDescent="0.3">
      <c r="A81" s="27" t="str">
        <f>TEXT([3]Commodities!AF4775, "dd mmm yy")</f>
        <v>16 Apr 15</v>
      </c>
      <c r="B81" s="28">
        <f>ROUND([3]Commodities!AH4775, 1)</f>
        <v>109.4</v>
      </c>
      <c r="C81" s="28">
        <f>ROUND([3]Commodities!AI4775, 1)</f>
        <v>99.8</v>
      </c>
    </row>
    <row r="82" spans="1:3" x14ac:dyDescent="0.3">
      <c r="A82" s="27" t="str">
        <f>TEXT([3]Commodities!AF4776, "dd mmm yy")</f>
        <v>17 Apr 15</v>
      </c>
      <c r="B82" s="28">
        <f>ROUND([3]Commodities!AH4776, 1)</f>
        <v>108.8</v>
      </c>
      <c r="C82" s="28">
        <f>ROUND([3]Commodities!AI4776, 1)</f>
        <v>99.4</v>
      </c>
    </row>
    <row r="83" spans="1:3" x14ac:dyDescent="0.3">
      <c r="A83" s="27" t="str">
        <f>TEXT([3]Commodities!AF4777, "dd mmm yy")</f>
        <v>20 Apr 15</v>
      </c>
      <c r="B83" s="28">
        <f>ROUND([3]Commodities!AH4777, 1)</f>
        <v>108.1</v>
      </c>
      <c r="C83" s="28">
        <f>ROUND([3]Commodities!AI4777, 1)</f>
        <v>98.7</v>
      </c>
    </row>
    <row r="84" spans="1:3" x14ac:dyDescent="0.3">
      <c r="A84" s="27" t="str">
        <f>TEXT([3]Commodities!AF4778, "dd mmm yy")</f>
        <v>21 Apr 15</v>
      </c>
      <c r="B84" s="28">
        <f>ROUND([3]Commodities!AH4778, 1)</f>
        <v>108.2</v>
      </c>
      <c r="C84" s="28">
        <f>ROUND([3]Commodities!AI4778, 1)</f>
        <v>98.6</v>
      </c>
    </row>
    <row r="85" spans="1:3" x14ac:dyDescent="0.3">
      <c r="A85" s="27" t="str">
        <f>TEXT([3]Commodities!AF4779, "dd mmm yy")</f>
        <v>22 Apr 15</v>
      </c>
      <c r="B85" s="28">
        <f>ROUND([3]Commodities!AH4779, 1)</f>
        <v>107.9</v>
      </c>
      <c r="C85" s="28">
        <f>ROUND([3]Commodities!AI4779, 1)</f>
        <v>98.3</v>
      </c>
    </row>
    <row r="86" spans="1:3" x14ac:dyDescent="0.3">
      <c r="A86" s="27" t="str">
        <f>TEXT([3]Commodities!AF4780, "dd mmm yy")</f>
        <v>23 Apr 15</v>
      </c>
      <c r="B86" s="28">
        <f>ROUND([3]Commodities!AH4780, 1)</f>
        <v>109.3</v>
      </c>
      <c r="C86" s="28">
        <f>ROUND([3]Commodities!AI4780, 1)</f>
        <v>97.9</v>
      </c>
    </row>
    <row r="87" spans="1:3" x14ac:dyDescent="0.3">
      <c r="A87" s="27" t="str">
        <f>TEXT([3]Commodities!AF4781, "dd mmm yy")</f>
        <v>24 Apr 15</v>
      </c>
      <c r="B87" s="28">
        <f>ROUND([3]Commodities!AH4781, 1)</f>
        <v>109</v>
      </c>
      <c r="C87" s="28">
        <f>ROUND([3]Commodities!AI4781, 1)</f>
        <v>99.9</v>
      </c>
    </row>
    <row r="88" spans="1:3" x14ac:dyDescent="0.3">
      <c r="A88" s="27" t="str">
        <f>TEXT([3]Commodities!AF4782, "dd mmm yy")</f>
        <v>27 Apr 15</v>
      </c>
      <c r="B88" s="28">
        <f>ROUND([3]Commodities!AH4782, 1)</f>
        <v>108</v>
      </c>
      <c r="C88" s="28">
        <f>ROUND([3]Commodities!AI4782, 1)</f>
        <v>101</v>
      </c>
    </row>
    <row r="89" spans="1:3" x14ac:dyDescent="0.3">
      <c r="A89" s="27" t="str">
        <f>TEXT([3]Commodities!AF4783, "dd mmm yy")</f>
        <v>28 Apr 15</v>
      </c>
      <c r="B89" s="28">
        <f>ROUND([3]Commodities!AH4783, 1)</f>
        <v>108.4</v>
      </c>
      <c r="C89" s="28">
        <f>ROUND([3]Commodities!AI4783, 1)</f>
        <v>101.9</v>
      </c>
    </row>
    <row r="90" spans="1:3" x14ac:dyDescent="0.3">
      <c r="A90" s="27" t="str">
        <f>TEXT([3]Commodities!AF4784, "dd mmm yy")</f>
        <v>29 Apr 15</v>
      </c>
      <c r="B90" s="28">
        <f>ROUND([3]Commodities!AH4784, 1)</f>
        <v>109.2</v>
      </c>
      <c r="C90" s="28">
        <f>ROUND([3]Commodities!AI4784, 1)</f>
        <v>102.3</v>
      </c>
    </row>
    <row r="91" spans="1:3" ht="15.75" customHeight="1" x14ac:dyDescent="0.3">
      <c r="A91" s="27" t="str">
        <f>TEXT([3]Commodities!AF4785, "dd mmm yy")</f>
        <v>30 Apr 15</v>
      </c>
      <c r="B91" s="28">
        <f>ROUND([3]Commodities!AH4785, 1)</f>
        <v>108.5</v>
      </c>
      <c r="C91" s="28">
        <f>ROUND([3]Commodities!AI4785, 1)</f>
        <v>105.1</v>
      </c>
    </row>
    <row r="92" spans="1:3" ht="15.75" customHeight="1" x14ac:dyDescent="0.3">
      <c r="A92" s="27" t="str">
        <f>TEXT([3]Commodities!AF4786, "dd mmm yy")</f>
        <v>01 May 15</v>
      </c>
      <c r="B92" s="28">
        <f>ROUND([3]Commodities!AH4786, 1)</f>
        <v>107.7</v>
      </c>
      <c r="C92" s="28">
        <f>ROUND([3]Commodities!AI4786, 1)</f>
        <v>105.1</v>
      </c>
    </row>
    <row r="93" spans="1:3" ht="15.75" customHeight="1" x14ac:dyDescent="0.3">
      <c r="A93" s="27" t="str">
        <f>TEXT([3]Commodities!AF4787, "dd mmm yy")</f>
        <v>04 May 15</v>
      </c>
      <c r="B93" s="28">
        <f>ROUND([3]Commodities!AH4787, 1)</f>
        <v>107.8</v>
      </c>
      <c r="C93" s="28">
        <f>ROUND([3]Commodities!AI4787, 1)</f>
        <v>105.1</v>
      </c>
    </row>
    <row r="94" spans="1:3" ht="15.75" customHeight="1" x14ac:dyDescent="0.3">
      <c r="A94" s="27" t="str">
        <f>TEXT([3]Commodities!AF4788, "dd mmm yy")</f>
        <v>05 May 15</v>
      </c>
      <c r="B94" s="28">
        <f>ROUND([3]Commodities!AH4788, 1)</f>
        <v>108.2</v>
      </c>
      <c r="C94" s="28">
        <f>ROUND([3]Commodities!AI4788, 1)</f>
        <v>107.5</v>
      </c>
    </row>
    <row r="95" spans="1:3" ht="15.75" customHeight="1" x14ac:dyDescent="0.3">
      <c r="A95" s="27" t="str">
        <f>TEXT([3]Commodities!AF4789, "dd mmm yy")</f>
        <v>06 May 15</v>
      </c>
      <c r="B95" s="28">
        <f>ROUND([3]Commodities!AH4789, 1)</f>
        <v>108.7</v>
      </c>
      <c r="C95" s="28">
        <f>ROUND([3]Commodities!AI4789, 1)</f>
        <v>105.2</v>
      </c>
    </row>
    <row r="96" spans="1:3" ht="15.75" customHeight="1" x14ac:dyDescent="0.3">
      <c r="A96" s="27" t="str">
        <f>TEXT([3]Commodities!AF4790, "dd mmm yy")</f>
        <v>07 May 15</v>
      </c>
      <c r="B96" s="28">
        <f>ROUND([3]Commodities!AH4790, 1)</f>
        <v>107.9</v>
      </c>
      <c r="C96" s="28">
        <f>ROUND([3]Commodities!AI4790, 1)</f>
        <v>104.6</v>
      </c>
    </row>
    <row r="97" spans="1:3" ht="15.75" customHeight="1" x14ac:dyDescent="0.3">
      <c r="A97" s="27" t="str">
        <f>TEXT([3]Commodities!AF4791, "dd mmm yy")</f>
        <v>08 May 15</v>
      </c>
      <c r="B97" s="28">
        <f>ROUND([3]Commodities!AH4791, 1)</f>
        <v>109.2</v>
      </c>
      <c r="C97" s="28">
        <f>ROUND([3]Commodities!AI4791, 1)</f>
        <v>104.5</v>
      </c>
    </row>
    <row r="98" spans="1:3" ht="15.75" customHeight="1" x14ac:dyDescent="0.3">
      <c r="A98" s="27" t="str">
        <f>TEXT([3]Commodities!AF4792, "dd mmm yy")</f>
        <v>11 May 15</v>
      </c>
      <c r="B98" s="28">
        <f>ROUND([3]Commodities!AH4792, 1)</f>
        <v>108.7</v>
      </c>
      <c r="C98" s="28">
        <f>ROUND([3]Commodities!AI4792, 1)</f>
        <v>103.8</v>
      </c>
    </row>
    <row r="99" spans="1:3" ht="15.75" customHeight="1" x14ac:dyDescent="0.3">
      <c r="A99" s="27" t="str">
        <f>TEXT([3]Commodities!AF4793, "dd mmm yy")</f>
        <v>12 May 15</v>
      </c>
      <c r="B99" s="28">
        <f>ROUND([3]Commodities!AH4793, 1)</f>
        <v>108.7</v>
      </c>
      <c r="C99" s="28">
        <f>ROUND([3]Commodities!AI4793, 1)</f>
        <v>105.1</v>
      </c>
    </row>
    <row r="100" spans="1:3" ht="15.75" customHeight="1" x14ac:dyDescent="0.3">
      <c r="A100" s="27" t="str">
        <f>TEXT([3]Commodities!AF4794, "dd mmm yy")</f>
        <v>13 May 15</v>
      </c>
      <c r="B100" s="28">
        <f>ROUND([3]Commodities!AH4794, 1)</f>
        <v>108.8</v>
      </c>
      <c r="C100" s="28">
        <f>ROUND([3]Commodities!AI4794, 1)</f>
        <v>104.3</v>
      </c>
    </row>
    <row r="101" spans="1:3" ht="15.75" customHeight="1" x14ac:dyDescent="0.3">
      <c r="A101" s="27" t="str">
        <f>TEXT([3]Commodities!AF4795, "dd mmm yy")</f>
        <v>14 May 15</v>
      </c>
      <c r="B101" s="28">
        <f>ROUND([3]Commodities!AH4795, 1)</f>
        <v>110.6</v>
      </c>
      <c r="C101" s="28">
        <f>ROUND([3]Commodities!AI4795, 1)</f>
        <v>103.5</v>
      </c>
    </row>
    <row r="102" spans="1:3" ht="15.75" customHeight="1" x14ac:dyDescent="0.3">
      <c r="A102" s="27" t="str">
        <f>TEXT([3]Commodities!AF4796, "dd mmm yy")</f>
        <v>15 May 15</v>
      </c>
      <c r="B102" s="28">
        <f>ROUND([3]Commodities!AH4796, 1)</f>
        <v>110.1</v>
      </c>
      <c r="C102" s="28">
        <f>ROUND([3]Commodities!AI4796, 1)</f>
        <v>103.4</v>
      </c>
    </row>
    <row r="103" spans="1:3" ht="15.75" customHeight="1" x14ac:dyDescent="0.3">
      <c r="A103" s="27" t="str">
        <f>TEXT([3]Commodities!AF4797, "dd mmm yy")</f>
        <v>18 May 15</v>
      </c>
      <c r="B103" s="28">
        <f>ROUND([3]Commodities!AH4797, 1)</f>
        <v>110.3</v>
      </c>
      <c r="C103" s="28">
        <f>ROUND([3]Commodities!AI4797, 1)</f>
        <v>102.3</v>
      </c>
    </row>
    <row r="104" spans="1:3" ht="15.75" customHeight="1" x14ac:dyDescent="0.3">
      <c r="A104" s="27" t="str">
        <f>TEXT([3]Commodities!AF4798, "dd mmm yy")</f>
        <v>19 May 15</v>
      </c>
      <c r="B104" s="28">
        <f>ROUND([3]Commodities!AH4798, 1)</f>
        <v>109.3</v>
      </c>
      <c r="C104" s="28">
        <f>ROUND([3]Commodities!AI4798, 1)</f>
        <v>99.9</v>
      </c>
    </row>
    <row r="105" spans="1:3" ht="15.75" customHeight="1" x14ac:dyDescent="0.3">
      <c r="A105" s="27" t="str">
        <f>TEXT([3]Commodities!AF4799, "dd mmm yy")</f>
        <v>20 May 15</v>
      </c>
      <c r="B105" s="28">
        <f>ROUND([3]Commodities!AH4799, 1)</f>
        <v>109</v>
      </c>
      <c r="C105" s="28">
        <f>ROUND([3]Commodities!AI4799, 1)</f>
        <v>99.6</v>
      </c>
    </row>
    <row r="106" spans="1:3" ht="15.75" customHeight="1" x14ac:dyDescent="0.3">
      <c r="A106" s="27" t="str">
        <f>TEXT([3]Commodities!AF4800, "dd mmm yy")</f>
        <v>21 May 15</v>
      </c>
      <c r="B106" s="28">
        <f>ROUND([3]Commodities!AH4800, 1)</f>
        <v>109.5</v>
      </c>
      <c r="C106" s="28">
        <f>ROUND([3]Commodities!AI4800, 1)</f>
        <v>99.7</v>
      </c>
    </row>
    <row r="107" spans="1:3" ht="15.75" customHeight="1" x14ac:dyDescent="0.3">
      <c r="A107" s="27" t="str">
        <f>TEXT([3]Commodities!AF4801, "dd mmm yy")</f>
        <v>22 May 15</v>
      </c>
      <c r="B107" s="28">
        <f>ROUND([3]Commodities!AH4801, 1)</f>
        <v>108.6</v>
      </c>
      <c r="C107" s="28">
        <f>ROUND([3]Commodities!AI4801, 1)</f>
        <v>98.6</v>
      </c>
    </row>
    <row r="108" spans="1:3" ht="15.75" customHeight="1" x14ac:dyDescent="0.3">
      <c r="A108" s="27" t="str">
        <f>TEXT([3]Commodities!AF4802, "dd mmm yy")</f>
        <v>25 May 15</v>
      </c>
      <c r="B108" s="28">
        <f>ROUND([3]Commodities!AH4802, 1)</f>
        <v>108.6</v>
      </c>
      <c r="C108" s="28">
        <f>ROUND([3]Commodities!AI4802, 1)</f>
        <v>98.6</v>
      </c>
    </row>
    <row r="109" spans="1:3" ht="15.75" customHeight="1" x14ac:dyDescent="0.3">
      <c r="A109" s="27" t="str">
        <f>TEXT([3]Commodities!AF4803, "dd mmm yy")</f>
        <v>26 May 15</v>
      </c>
      <c r="B109" s="28">
        <f>ROUND([3]Commodities!AH4803, 1)</f>
        <v>107.1</v>
      </c>
      <c r="C109" s="28">
        <f>ROUND([3]Commodities!AI4803, 1)</f>
        <v>97.9</v>
      </c>
    </row>
    <row r="110" spans="1:3" ht="15.75" customHeight="1" x14ac:dyDescent="0.3">
      <c r="A110" s="27" t="str">
        <f>TEXT([3]Commodities!AF4804, "dd mmm yy")</f>
        <v>27 May 15</v>
      </c>
      <c r="B110" s="28">
        <f>ROUND([3]Commodities!AH4804, 1)</f>
        <v>106.8</v>
      </c>
      <c r="C110" s="28">
        <f>ROUND([3]Commodities!AI4804, 1)</f>
        <v>97.6</v>
      </c>
    </row>
    <row r="111" spans="1:3" ht="15.75" customHeight="1" x14ac:dyDescent="0.3">
      <c r="A111" s="27" t="str">
        <f>TEXT([3]Commodities!AF4805, "dd mmm yy")</f>
        <v>28 May 15</v>
      </c>
      <c r="B111" s="28">
        <f>ROUND([3]Commodities!AH4805, 1)</f>
        <v>107.6</v>
      </c>
      <c r="C111" s="28">
        <f>ROUND([3]Commodities!AI4805, 1)</f>
        <v>98.7</v>
      </c>
    </row>
    <row r="112" spans="1:3" ht="15.75" customHeight="1" x14ac:dyDescent="0.3">
      <c r="A112" s="27" t="str">
        <f>TEXT([3]Commodities!AF4806, "dd mmm yy")</f>
        <v>29 May 15</v>
      </c>
      <c r="B112" s="28">
        <f>ROUND([3]Commodities!AH4806, 1)</f>
        <v>106.7</v>
      </c>
      <c r="C112" s="28">
        <f>ROUND([3]Commodities!AI4806, 1)</f>
        <v>97</v>
      </c>
    </row>
    <row r="113" spans="1:3" ht="15.75" customHeight="1" x14ac:dyDescent="0.3">
      <c r="A113" s="27" t="str">
        <f>TEXT([3]Commodities!AF4807, "dd mmm yy")</f>
        <v>01 Jun 15</v>
      </c>
      <c r="B113" s="28">
        <f>ROUND([3]Commodities!AH4807, 1)</f>
        <v>107.8</v>
      </c>
      <c r="C113" s="28">
        <f>ROUND([3]Commodities!AI4807, 1)</f>
        <v>97.4</v>
      </c>
    </row>
    <row r="114" spans="1:3" ht="15.75" customHeight="1" x14ac:dyDescent="0.3">
      <c r="A114" s="27" t="str">
        <f>TEXT([3]Commodities!AF4808, "dd mmm yy")</f>
        <v>02 Jun 15</v>
      </c>
      <c r="B114" s="28">
        <f>ROUND([3]Commodities!AH4808, 1)</f>
        <v>109.1</v>
      </c>
      <c r="C114" s="28">
        <f>ROUND([3]Commodities!AI4808, 1)</f>
        <v>97.2</v>
      </c>
    </row>
    <row r="115" spans="1:3" ht="15.75" customHeight="1" x14ac:dyDescent="0.3">
      <c r="A115" s="27" t="str">
        <f>TEXT([3]Commodities!AF4809, "dd mmm yy")</f>
        <v>03 Jun 15</v>
      </c>
      <c r="B115" s="28">
        <f>ROUND([3]Commodities!AH4809, 1)</f>
        <v>108.6</v>
      </c>
      <c r="C115" s="28">
        <f>ROUND([3]Commodities!AI4809, 1)</f>
        <v>97.3</v>
      </c>
    </row>
    <row r="116" spans="1:3" ht="15.75" customHeight="1" x14ac:dyDescent="0.3">
      <c r="A116" s="27" t="str">
        <f>TEXT([3]Commodities!AF4810, "dd mmm yy")</f>
        <v>04 Jun 15</v>
      </c>
      <c r="B116" s="28">
        <f>ROUND([3]Commodities!AH4810, 1)</f>
        <v>109.4</v>
      </c>
      <c r="C116" s="28">
        <f>ROUND([3]Commodities!AI4810, 1)</f>
        <v>96.2</v>
      </c>
    </row>
    <row r="117" spans="1:3" ht="15.75" customHeight="1" x14ac:dyDescent="0.3">
      <c r="A117" s="27" t="str">
        <f>TEXT([3]Commodities!AF4811, "dd mmm yy")</f>
        <v>05 Jun 15</v>
      </c>
      <c r="B117" s="28">
        <f>ROUND([3]Commodities!AH4811, 1)</f>
        <v>108.7</v>
      </c>
      <c r="C117" s="28">
        <f>ROUND([3]Commodities!AI4811, 1)</f>
        <v>96.5</v>
      </c>
    </row>
    <row r="118" spans="1:3" ht="15.75" customHeight="1" x14ac:dyDescent="0.3">
      <c r="A118" s="27" t="str">
        <f>TEXT([3]Commodities!AF4812, "dd mmm yy")</f>
        <v>08 Jun 15</v>
      </c>
      <c r="B118" s="28">
        <f>ROUND([3]Commodities!AH4812, 1)</f>
        <v>109.9</v>
      </c>
      <c r="C118" s="28">
        <f>ROUND([3]Commodities!AI4812, 1)</f>
        <v>96.8</v>
      </c>
    </row>
    <row r="119" spans="1:3" ht="15.75" customHeight="1" x14ac:dyDescent="0.3">
      <c r="A119" s="27" t="str">
        <f>TEXT([3]Commodities!AF4813, "dd mmm yy")</f>
        <v>09 Jun 15</v>
      </c>
      <c r="B119" s="28">
        <f>ROUND([3]Commodities!AH4813, 1)</f>
        <v>110.3</v>
      </c>
      <c r="C119" s="28">
        <f>ROUND([3]Commodities!AI4813, 1)</f>
        <v>97.2</v>
      </c>
    </row>
    <row r="120" spans="1:3" ht="15.75" customHeight="1" x14ac:dyDescent="0.3">
      <c r="A120" s="27" t="str">
        <f>TEXT([3]Commodities!AF4814, "dd mmm yy")</f>
        <v>10 Jun 15</v>
      </c>
      <c r="B120" s="28">
        <f>ROUND([3]Commodities!AH4814, 1)</f>
        <v>109.4</v>
      </c>
      <c r="C120" s="28">
        <f>ROUND([3]Commodities!AI4814, 1)</f>
        <v>97.9</v>
      </c>
    </row>
    <row r="121" spans="1:3" ht="15.75" customHeight="1" x14ac:dyDescent="0.3">
      <c r="A121" s="27" t="str">
        <f>TEXT([3]Commodities!AF4815, "dd mmm yy")</f>
        <v>11 Jun 15</v>
      </c>
      <c r="B121" s="28">
        <f>ROUND([3]Commodities!AH4815, 1)</f>
        <v>108.3</v>
      </c>
      <c r="C121" s="28">
        <f>ROUND([3]Commodities!AI4815, 1)</f>
        <v>96.2</v>
      </c>
    </row>
    <row r="122" spans="1:3" ht="15.75" customHeight="1" x14ac:dyDescent="0.3">
      <c r="A122" s="27" t="str">
        <f>TEXT([3]Commodities!AF4816, "dd mmm yy")</f>
        <v>12 Jun 15</v>
      </c>
      <c r="B122" s="28">
        <f>ROUND([3]Commodities!AH4816, 1)</f>
        <v>107.4</v>
      </c>
      <c r="C122" s="28">
        <f>ROUND([3]Commodities!AI4816, 1)</f>
        <v>96.1</v>
      </c>
    </row>
    <row r="123" spans="1:3" ht="15.75" customHeight="1" x14ac:dyDescent="0.3">
      <c r="A123" s="27" t="str">
        <f>TEXT([3]Commodities!AF4817, "dd mmm yy")</f>
        <v>15 Jun 15</v>
      </c>
      <c r="B123" s="28">
        <f>ROUND([3]Commodities!AH4817, 1)</f>
        <v>106.1</v>
      </c>
      <c r="C123" s="28">
        <f>ROUND([3]Commodities!AI4817, 1)</f>
        <v>94.7</v>
      </c>
    </row>
    <row r="124" spans="1:3" ht="15.75" customHeight="1" x14ac:dyDescent="0.3">
      <c r="A124" s="27" t="str">
        <f>TEXT([3]Commodities!AF4818, "dd mmm yy")</f>
        <v>16 Jun 15</v>
      </c>
      <c r="B124" s="28">
        <f>ROUND([3]Commodities!AH4818, 1)</f>
        <v>106.9</v>
      </c>
      <c r="C124" s="28">
        <f>ROUND([3]Commodities!AI4818, 1)</f>
        <v>93.7</v>
      </c>
    </row>
    <row r="125" spans="1:3" ht="15.75" customHeight="1" x14ac:dyDescent="0.3">
      <c r="A125" s="27" t="str">
        <f>TEXT([3]Commodities!AF4819, "dd mmm yy")</f>
        <v>17 Jun 15</v>
      </c>
      <c r="B125" s="28">
        <f>ROUND([3]Commodities!AH4819, 1)</f>
        <v>107.4</v>
      </c>
      <c r="C125" s="28">
        <f>ROUND([3]Commodities!AI4819, 1)</f>
        <v>93.7</v>
      </c>
    </row>
    <row r="126" spans="1:3" ht="15.75" customHeight="1" x14ac:dyDescent="0.3">
      <c r="A126" s="27" t="str">
        <f>TEXT([3]Commodities!AF4820, "dd mmm yy")</f>
        <v>18 Jun 15</v>
      </c>
      <c r="B126" s="28">
        <f>ROUND([3]Commodities!AH4820, 1)</f>
        <v>106.9</v>
      </c>
      <c r="C126" s="28">
        <f>ROUND([3]Commodities!AI4820, 1)</f>
        <v>93.6</v>
      </c>
    </row>
    <row r="127" spans="1:3" ht="15.75" customHeight="1" x14ac:dyDescent="0.3">
      <c r="A127" s="27" t="str">
        <f>TEXT([3]Commodities!AF4821, "dd mmm yy")</f>
        <v>19 Jun 15</v>
      </c>
      <c r="B127" s="28">
        <f>ROUND([3]Commodities!AH4821, 1)</f>
        <v>106.4</v>
      </c>
      <c r="C127" s="28">
        <f>ROUND([3]Commodities!AI4821, 1)</f>
        <v>92.6</v>
      </c>
    </row>
    <row r="128" spans="1:3" ht="15.75" customHeight="1" x14ac:dyDescent="0.3">
      <c r="A128" s="27" t="str">
        <f>TEXT([3]Commodities!AF4822, "dd mmm yy")</f>
        <v>22 Jun 15</v>
      </c>
      <c r="B128" s="28">
        <f>ROUND([3]Commodities!AH4822, 1)</f>
        <v>107.8</v>
      </c>
      <c r="C128" s="28">
        <f>ROUND([3]Commodities!AI4822, 1)</f>
        <v>92.5</v>
      </c>
    </row>
    <row r="129" spans="1:3" ht="15.75" customHeight="1" x14ac:dyDescent="0.3">
      <c r="A129" s="27" t="str">
        <f>TEXT([3]Commodities!AF4823, "dd mmm yy")</f>
        <v>23 Jun 15</v>
      </c>
      <c r="B129" s="28">
        <f>ROUND([3]Commodities!AH4823, 1)</f>
        <v>108.8</v>
      </c>
      <c r="C129" s="28">
        <f>ROUND([3]Commodities!AI4823, 1)</f>
        <v>94.1</v>
      </c>
    </row>
    <row r="130" spans="1:3" ht="15.75" customHeight="1" x14ac:dyDescent="0.3">
      <c r="A130" s="27" t="str">
        <f>TEXT([3]Commodities!AF4824, "dd mmm yy")</f>
        <v>24 Jun 15</v>
      </c>
      <c r="B130" s="28">
        <f>ROUND([3]Commodities!AH4824, 1)</f>
        <v>108.6</v>
      </c>
      <c r="C130" s="28">
        <f>ROUND([3]Commodities!AI4824, 1)</f>
        <v>93.6</v>
      </c>
    </row>
    <row r="131" spans="1:3" ht="15.75" customHeight="1" x14ac:dyDescent="0.3">
      <c r="A131" s="27" t="str">
        <f>TEXT([3]Commodities!AF4825, "dd mmm yy")</f>
        <v>25 Jun 15</v>
      </c>
      <c r="B131" s="28">
        <f>ROUND([3]Commodities!AH4825, 1)</f>
        <v>109.6</v>
      </c>
      <c r="C131" s="28">
        <f>ROUND([3]Commodities!AI4825, 1)</f>
        <v>93.8</v>
      </c>
    </row>
    <row r="132" spans="1:3" ht="15.75" customHeight="1" x14ac:dyDescent="0.3">
      <c r="A132" s="27" t="str">
        <f>TEXT([3]Commodities!AF4826, "dd mmm yy")</f>
        <v>26 Jun 15</v>
      </c>
      <c r="B132" s="28">
        <f>ROUND([3]Commodities!AH4826, 1)</f>
        <v>111.6</v>
      </c>
      <c r="C132" s="28">
        <f>ROUND([3]Commodities!AI4826, 1)</f>
        <v>93.2</v>
      </c>
    </row>
    <row r="133" spans="1:3" ht="15.75" customHeight="1" x14ac:dyDescent="0.3">
      <c r="A133" s="27" t="str">
        <f>TEXT([3]Commodities!AF4827, "dd mmm yy")</f>
        <v>29 Jun 15</v>
      </c>
      <c r="B133" s="28">
        <f>ROUND([3]Commodities!AH4827, 1)</f>
        <v>112.2</v>
      </c>
      <c r="C133" s="28">
        <f>ROUND([3]Commodities!AI4827, 1)</f>
        <v>93</v>
      </c>
    </row>
    <row r="134" spans="1:3" ht="15.75" customHeight="1" x14ac:dyDescent="0.3">
      <c r="A134" s="27" t="str">
        <f>TEXT([3]Commodities!AF4828, "dd mmm yy")</f>
        <v>30 Jun 15</v>
      </c>
      <c r="B134" s="28">
        <f>ROUND([3]Commodities!AH4828, 1)</f>
        <v>116</v>
      </c>
      <c r="C134" s="28">
        <f>ROUND([3]Commodities!AI4828, 1)</f>
        <v>92.5</v>
      </c>
    </row>
    <row r="135" spans="1:3" ht="15.75" customHeight="1" x14ac:dyDescent="0.3">
      <c r="A135" s="27" t="str">
        <f>TEXT([3]Commodities!AF4829, "dd mmm yy")</f>
        <v>01 Jul 15</v>
      </c>
      <c r="B135" s="28">
        <f>ROUND([3]Commodities!AH4829, 1)</f>
        <v>115.3</v>
      </c>
      <c r="C135" s="28">
        <f>ROUND([3]Commodities!AI4829, 1)</f>
        <v>93.6</v>
      </c>
    </row>
    <row r="136" spans="1:3" ht="15.75" customHeight="1" x14ac:dyDescent="0.3">
      <c r="A136" s="27" t="str">
        <f>TEXT([3]Commodities!AF4830, "dd mmm yy")</f>
        <v>02 Jul 15</v>
      </c>
      <c r="B136" s="28">
        <f>ROUND([3]Commodities!AH4830, 1)</f>
        <v>115.8</v>
      </c>
      <c r="C136" s="28">
        <f>ROUND([3]Commodities!AI4830, 1)</f>
        <v>93.6</v>
      </c>
    </row>
    <row r="137" spans="1:3" ht="15.75" customHeight="1" x14ac:dyDescent="0.3">
      <c r="A137" s="27" t="str">
        <f>TEXT([3]Commodities!AF4831, "dd mmm yy")</f>
        <v>03 Jul 15</v>
      </c>
      <c r="B137" s="28">
        <f>ROUND([3]Commodities!AH4831, 1)</f>
        <v>115.8</v>
      </c>
      <c r="C137" s="28">
        <f>ROUND([3]Commodities!AI4831, 1)</f>
        <v>93.6</v>
      </c>
    </row>
    <row r="138" spans="1:3" ht="15.75" customHeight="1" x14ac:dyDescent="0.3">
      <c r="A138" s="27" t="str">
        <f>TEXT([3]Commodities!AF4832, "dd mmm yy")</f>
        <v>06 Jul 15</v>
      </c>
      <c r="B138" s="28">
        <f>ROUND([3]Commodities!AH4832, 1)</f>
        <v>115.5</v>
      </c>
      <c r="C138" s="28">
        <f>ROUND([3]Commodities!AI4832, 1)</f>
        <v>91.2</v>
      </c>
    </row>
    <row r="139" spans="1:3" ht="15.75" customHeight="1" x14ac:dyDescent="0.3">
      <c r="A139" s="27" t="str">
        <f>TEXT([3]Commodities!AF4833, "dd mmm yy")</f>
        <v>07 Jul 15</v>
      </c>
      <c r="B139" s="28">
        <f>ROUND([3]Commodities!AH4833, 1)</f>
        <v>114.5</v>
      </c>
      <c r="C139" s="28">
        <f>ROUND([3]Commodities!AI4833, 1)</f>
        <v>87.8</v>
      </c>
    </row>
    <row r="140" spans="1:3" ht="15.75" customHeight="1" x14ac:dyDescent="0.3">
      <c r="A140" s="27" t="str">
        <f>TEXT([3]Commodities!AF4834, "dd mmm yy")</f>
        <v>08 Jul 15</v>
      </c>
      <c r="B140" s="28">
        <f>ROUND([3]Commodities!AH4834, 1)</f>
        <v>113.6</v>
      </c>
      <c r="C140" s="28">
        <f>ROUND([3]Commodities!AI4834, 1)</f>
        <v>89.9</v>
      </c>
    </row>
    <row r="141" spans="1:3" ht="15.75" customHeight="1" x14ac:dyDescent="0.3">
      <c r="A141" s="27" t="str">
        <f>TEXT([3]Commodities!AF4835, "dd mmm yy")</f>
        <v>09 Jul 15</v>
      </c>
      <c r="B141" s="28">
        <f>ROUND([3]Commodities!AH4835, 1)</f>
        <v>113.4</v>
      </c>
      <c r="C141" s="28">
        <f>ROUND([3]Commodities!AI4835, 1)</f>
        <v>91.7</v>
      </c>
    </row>
    <row r="142" spans="1:3" ht="15.75" customHeight="1" x14ac:dyDescent="0.3">
      <c r="A142" s="27" t="str">
        <f>TEXT([3]Commodities!AF4836, "dd mmm yy")</f>
        <v>10 Jul 15</v>
      </c>
      <c r="B142" s="28">
        <f>ROUND([3]Commodities!AH4836, 1)</f>
        <v>113.6</v>
      </c>
      <c r="C142" s="28">
        <f>ROUND([3]Commodities!AI4836, 1)</f>
        <v>91.2</v>
      </c>
    </row>
    <row r="143" spans="1:3" ht="15.75" customHeight="1" x14ac:dyDescent="0.3">
      <c r="A143" s="27" t="str">
        <f>TEXT([3]Commodities!AF4837, "dd mmm yy")</f>
        <v>13 Jul 15</v>
      </c>
      <c r="B143" s="28">
        <f>ROUND([3]Commodities!AH4837, 1)</f>
        <v>113.8</v>
      </c>
      <c r="C143" s="28">
        <f>ROUND([3]Commodities!AI4837, 1)</f>
        <v>92.1</v>
      </c>
    </row>
    <row r="144" spans="1:3" ht="15.75" customHeight="1" x14ac:dyDescent="0.3">
      <c r="A144" s="27" t="str">
        <f>TEXT([3]Commodities!AF4838, "dd mmm yy")</f>
        <v>14 Jul 15</v>
      </c>
      <c r="B144" s="28">
        <f>ROUND([3]Commodities!AH4838, 1)</f>
        <v>113.4</v>
      </c>
      <c r="C144" s="28">
        <f>ROUND([3]Commodities!AI4838, 1)</f>
        <v>91.8</v>
      </c>
    </row>
    <row r="145" spans="1:3" ht="15.75" customHeight="1" x14ac:dyDescent="0.3">
      <c r="A145" s="27" t="str">
        <f>TEXT([3]Commodities!AF4839, "dd mmm yy")</f>
        <v>15 Jul 15</v>
      </c>
      <c r="B145" s="28">
        <f>ROUND([3]Commodities!AH4839, 1)</f>
        <v>112.9</v>
      </c>
      <c r="C145" s="28">
        <f>ROUND([3]Commodities!AI4839, 1)</f>
        <v>91.9</v>
      </c>
    </row>
    <row r="146" spans="1:3" ht="15.75" customHeight="1" x14ac:dyDescent="0.3">
      <c r="A146" s="27" t="str">
        <f>TEXT([3]Commodities!AF4840, "dd mmm yy")</f>
        <v>16 Jul 15</v>
      </c>
      <c r="B146" s="28">
        <f>ROUND([3]Commodities!AH4840, 1)</f>
        <v>112.4</v>
      </c>
      <c r="C146" s="28">
        <f>ROUND([3]Commodities!AI4840, 1)</f>
        <v>92</v>
      </c>
    </row>
    <row r="147" spans="1:3" ht="15.75" customHeight="1" x14ac:dyDescent="0.3">
      <c r="A147" s="27" t="str">
        <f>TEXT([3]Commodities!AF4841, "dd mmm yy")</f>
        <v>17 Jul 15</v>
      </c>
      <c r="B147" s="28">
        <f>ROUND([3]Commodities!AH4841, 1)</f>
        <v>111.1</v>
      </c>
      <c r="C147" s="28">
        <f>ROUND([3]Commodities!AI4841, 1)</f>
        <v>91</v>
      </c>
    </row>
    <row r="148" spans="1:3" ht="15.75" customHeight="1" x14ac:dyDescent="0.3">
      <c r="A148" s="27" t="str">
        <f>TEXT([3]Commodities!AF4842, "dd mmm yy")</f>
        <v>20 Jul 15</v>
      </c>
      <c r="B148" s="28">
        <f>ROUND([3]Commodities!AH4842, 1)</f>
        <v>109</v>
      </c>
      <c r="C148" s="28">
        <f>ROUND([3]Commodities!AI4842, 1)</f>
        <v>90.7</v>
      </c>
    </row>
    <row r="149" spans="1:3" ht="15.75" customHeight="1" x14ac:dyDescent="0.3">
      <c r="A149" s="27" t="str">
        <f>TEXT([3]Commodities!AF4843, "dd mmm yy")</f>
        <v>21 Jul 15</v>
      </c>
      <c r="B149" s="28">
        <f>ROUND([3]Commodities!AH4843, 1)</f>
        <v>108.4</v>
      </c>
      <c r="C149" s="28">
        <f>ROUND([3]Commodities!AI4843, 1)</f>
        <v>89.9</v>
      </c>
    </row>
    <row r="150" spans="1:3" ht="15.75" customHeight="1" x14ac:dyDescent="0.3">
      <c r="A150" s="27" t="str">
        <f>TEXT([3]Commodities!AF4844, "dd mmm yy")</f>
        <v>22 Jul 15</v>
      </c>
      <c r="B150" s="28">
        <f>ROUND([3]Commodities!AH4844, 1)</f>
        <v>107.9</v>
      </c>
      <c r="C150" s="28">
        <f>ROUND([3]Commodities!AI4844, 1)</f>
        <v>88.8</v>
      </c>
    </row>
    <row r="151" spans="1:3" ht="15.75" customHeight="1" x14ac:dyDescent="0.3">
      <c r="A151" s="27" t="str">
        <f>TEXT([3]Commodities!AF4845, "dd mmm yy")</f>
        <v>23 Jul 15</v>
      </c>
      <c r="B151" s="28">
        <f>ROUND([3]Commodities!AH4845, 1)</f>
        <v>107.5</v>
      </c>
      <c r="C151" s="28">
        <f>ROUND([3]Commodities!AI4845, 1)</f>
        <v>87.5</v>
      </c>
    </row>
    <row r="152" spans="1:3" ht="15.75" customHeight="1" x14ac:dyDescent="0.3">
      <c r="A152" s="27" t="str">
        <f>TEXT([3]Commodities!AF4846, "dd mmm yy")</f>
        <v>24 Jul 15</v>
      </c>
      <c r="B152" s="28">
        <f>ROUND([3]Commodities!AH4846, 1)</f>
        <v>106</v>
      </c>
      <c r="C152" s="28">
        <f>ROUND([3]Commodities!AI4846, 1)</f>
        <v>87.4</v>
      </c>
    </row>
    <row r="153" spans="1:3" ht="15.75" customHeight="1" x14ac:dyDescent="0.3">
      <c r="A153" s="27" t="str">
        <f>TEXT([3]Commodities!AF4847, "dd mmm yy")</f>
        <v>27 Jul 15</v>
      </c>
      <c r="B153" s="28">
        <f>ROUND([3]Commodities!AH4847, 1)</f>
        <v>103.9</v>
      </c>
      <c r="C153" s="28">
        <f>ROUND([3]Commodities!AI4847, 1)</f>
        <v>86.4</v>
      </c>
    </row>
    <row r="154" spans="1:3" ht="15.75" customHeight="1" x14ac:dyDescent="0.3">
      <c r="A154" s="27" t="str">
        <f>TEXT([3]Commodities!AF4848, "dd mmm yy")</f>
        <v>28 Jul 15</v>
      </c>
      <c r="B154" s="28">
        <f>ROUND([3]Commodities!AH4848, 1)</f>
        <v>105.2</v>
      </c>
      <c r="C154" s="28">
        <f>ROUND([3]Commodities!AI4848, 1)</f>
        <v>88</v>
      </c>
    </row>
    <row r="155" spans="1:3" ht="15.75" customHeight="1" x14ac:dyDescent="0.3">
      <c r="A155" s="27" t="str">
        <f>TEXT([3]Commodities!AF4849, "dd mmm yy")</f>
        <v>29 Jul 15</v>
      </c>
      <c r="B155" s="28">
        <f>ROUND([3]Commodities!AH4849, 1)</f>
        <v>104.5</v>
      </c>
      <c r="C155" s="28">
        <f>ROUND([3]Commodities!AI4849, 1)</f>
        <v>88.2</v>
      </c>
    </row>
    <row r="156" spans="1:3" ht="15.75" customHeight="1" x14ac:dyDescent="0.3">
      <c r="A156" s="27" t="str">
        <f>TEXT([3]Commodities!AF4850, "dd mmm yy")</f>
        <v>30 Jul 15</v>
      </c>
      <c r="B156" s="28">
        <f>ROUND([3]Commodities!AH4850, 1)</f>
        <v>104.8</v>
      </c>
      <c r="C156" s="28">
        <f>ROUND([3]Commodities!AI4850, 1)</f>
        <v>87.2</v>
      </c>
    </row>
    <row r="157" spans="1:3" ht="15.75" customHeight="1" x14ac:dyDescent="0.3">
      <c r="A157" s="27" t="str">
        <f>TEXT([3]Commodities!AF4851, "dd mmm yy")</f>
        <v>31 Jul 15</v>
      </c>
      <c r="B157" s="28">
        <f>ROUND([3]Commodities!AH4851, 1)</f>
        <v>104.3</v>
      </c>
      <c r="C157" s="28">
        <f>ROUND([3]Commodities!AI4851, 1)</f>
        <v>86.3</v>
      </c>
    </row>
    <row r="158" spans="1:3" ht="15.75" customHeight="1" x14ac:dyDescent="0.3">
      <c r="A158" s="27" t="str">
        <f>TEXT([3]Commodities!AF4852, "dd mmm yy")</f>
        <v>03 Aug 15</v>
      </c>
      <c r="B158" s="28">
        <f>ROUND([3]Commodities!AH4852, 1)</f>
        <v>104.3</v>
      </c>
      <c r="C158" s="28">
        <f>ROUND([3]Commodities!AI4852, 1)</f>
        <v>85.9</v>
      </c>
    </row>
    <row r="159" spans="1:3" ht="15.75" customHeight="1" x14ac:dyDescent="0.3">
      <c r="A159" s="27" t="str">
        <f>TEXT([3]Commodities!AF4853, "dd mmm yy")</f>
        <v>04 Aug 15</v>
      </c>
      <c r="B159" s="28">
        <f>ROUND([3]Commodities!AH4853, 1)</f>
        <v>104.7</v>
      </c>
      <c r="C159" s="28">
        <f>ROUND([3]Commodities!AI4853, 1)</f>
        <v>86.4</v>
      </c>
    </row>
    <row r="160" spans="1:3" ht="15.75" customHeight="1" x14ac:dyDescent="0.3">
      <c r="A160" s="27" t="str">
        <f>TEXT([3]Commodities!AF4854, "dd mmm yy")</f>
        <v>05 Aug 15</v>
      </c>
      <c r="B160" s="28">
        <f>ROUND([3]Commodities!AH4854, 1)</f>
        <v>105.1</v>
      </c>
      <c r="C160" s="28">
        <f>ROUND([3]Commodities!AI4854, 1)</f>
        <v>85.4</v>
      </c>
    </row>
    <row r="161" spans="1:3" ht="15.75" customHeight="1" x14ac:dyDescent="0.3">
      <c r="A161" s="27" t="str">
        <f>TEXT([3]Commodities!AF4855, "dd mmm yy")</f>
        <v>06 Aug 15</v>
      </c>
      <c r="B161" s="28">
        <f>ROUND([3]Commodities!AH4855, 1)</f>
        <v>104.5</v>
      </c>
      <c r="C161" s="28">
        <f>ROUND([3]Commodities!AI4855, 1)</f>
        <v>85.2</v>
      </c>
    </row>
    <row r="162" spans="1:3" ht="15.75" customHeight="1" x14ac:dyDescent="0.3">
      <c r="A162" s="27" t="str">
        <f>TEXT([3]Commodities!AF4856, "dd mmm yy")</f>
        <v>07 Aug 15</v>
      </c>
      <c r="B162" s="28">
        <f>ROUND([3]Commodities!AH4856, 1)</f>
        <v>105.3</v>
      </c>
      <c r="C162" s="28">
        <f>ROUND([3]Commodities!AI4856, 1)</f>
        <v>85.2</v>
      </c>
    </row>
    <row r="163" spans="1:3" ht="15.75" customHeight="1" x14ac:dyDescent="0.3">
      <c r="A163" s="27" t="str">
        <f>TEXT([3]Commodities!AF4857, "dd mmm yy")</f>
        <v>10 Aug 15</v>
      </c>
      <c r="B163" s="28">
        <f>ROUND([3]Commodities!AH4857, 1)</f>
        <v>107.4</v>
      </c>
      <c r="C163" s="28">
        <f>ROUND([3]Commodities!AI4857, 1)</f>
        <v>87.1</v>
      </c>
    </row>
    <row r="164" spans="1:3" ht="15.75" customHeight="1" x14ac:dyDescent="0.3">
      <c r="A164" s="27" t="str">
        <f>TEXT([3]Commodities!AF4858, "dd mmm yy")</f>
        <v>11 Aug 15</v>
      </c>
      <c r="B164" s="28">
        <f>ROUND([3]Commodities!AH4858, 1)</f>
        <v>105.9</v>
      </c>
      <c r="C164" s="28">
        <f>ROUND([3]Commodities!AI4858, 1)</f>
        <v>84.6</v>
      </c>
    </row>
    <row r="165" spans="1:3" ht="15.75" customHeight="1" x14ac:dyDescent="0.3">
      <c r="A165" s="27" t="str">
        <f>TEXT([3]Commodities!AF4859, "dd mmm yy")</f>
        <v>12 Aug 15</v>
      </c>
      <c r="B165" s="28">
        <f>ROUND([3]Commodities!AH4859, 1)</f>
        <v>103.4</v>
      </c>
      <c r="C165" s="28">
        <f>ROUND([3]Commodities!AI4859, 1)</f>
        <v>85.3</v>
      </c>
    </row>
    <row r="166" spans="1:3" ht="15.75" customHeight="1" x14ac:dyDescent="0.3">
      <c r="A166" s="27" t="str">
        <f>TEXT([3]Commodities!AF4860, "dd mmm yy")</f>
        <v>13 Aug 15</v>
      </c>
      <c r="B166" s="28">
        <f>ROUND([3]Commodities!AH4860, 1)</f>
        <v>105.3</v>
      </c>
      <c r="C166" s="28">
        <f>ROUND([3]Commodities!AI4860, 1)</f>
        <v>85</v>
      </c>
    </row>
    <row r="167" spans="1:3" ht="15.75" customHeight="1" x14ac:dyDescent="0.3">
      <c r="A167" s="27" t="str">
        <f>TEXT([3]Commodities!AF4861, "dd mmm yy")</f>
        <v>14 Aug 15</v>
      </c>
      <c r="B167" s="28">
        <f>ROUND([3]Commodities!AH4861, 1)</f>
        <v>105.3</v>
      </c>
      <c r="C167" s="28">
        <f>ROUND([3]Commodities!AI4861, 1)</f>
        <v>85.1</v>
      </c>
    </row>
    <row r="168" spans="1:3" ht="15.75" customHeight="1" x14ac:dyDescent="0.3">
      <c r="A168" s="27" t="str">
        <f>TEXT([3]Commodities!AF4862, "dd mmm yy")</f>
        <v>17 Aug 15</v>
      </c>
      <c r="B168" s="28">
        <f>ROUND([3]Commodities!AH4862, 1)</f>
        <v>105.1</v>
      </c>
      <c r="C168" s="28">
        <f>ROUND([3]Commodities!AI4862, 1)</f>
        <v>84.3</v>
      </c>
    </row>
    <row r="169" spans="1:3" ht="15.75" customHeight="1" x14ac:dyDescent="0.3">
      <c r="A169" s="27" t="str">
        <f>TEXT([3]Commodities!AF4863, "dd mmm yy")</f>
        <v>18 Aug 15</v>
      </c>
      <c r="B169" s="28">
        <f>ROUND([3]Commodities!AH4863, 1)</f>
        <v>104.9</v>
      </c>
      <c r="C169" s="28">
        <f>ROUND([3]Commodities!AI4863, 1)</f>
        <v>83.1</v>
      </c>
    </row>
    <row r="170" spans="1:3" ht="15.75" customHeight="1" x14ac:dyDescent="0.3">
      <c r="A170" s="27" t="str">
        <f>TEXT([3]Commodities!AF4864, "dd mmm yy")</f>
        <v>19 Aug 15</v>
      </c>
      <c r="B170" s="28">
        <f>ROUND([3]Commodities!AH4864, 1)</f>
        <v>104.2</v>
      </c>
      <c r="C170" s="28">
        <f>ROUND([3]Commodities!AI4864, 1)</f>
        <v>83</v>
      </c>
    </row>
    <row r="171" spans="1:3" ht="15.75" customHeight="1" x14ac:dyDescent="0.3">
      <c r="A171" s="27" t="str">
        <f>TEXT([3]Commodities!AF4865, "dd mmm yy")</f>
        <v>20 Aug 15</v>
      </c>
      <c r="B171" s="28">
        <f>ROUND([3]Commodities!AH4865, 1)</f>
        <v>105</v>
      </c>
      <c r="C171" s="28">
        <f>ROUND([3]Commodities!AI4865, 1)</f>
        <v>84.4</v>
      </c>
    </row>
    <row r="172" spans="1:3" ht="15.75" customHeight="1" x14ac:dyDescent="0.3">
      <c r="A172" s="27" t="str">
        <f>TEXT([3]Commodities!AF4866, "dd mmm yy")</f>
        <v>21 Aug 15</v>
      </c>
      <c r="B172" s="28">
        <f>ROUND([3]Commodities!AH4866, 1)</f>
        <v>103.2</v>
      </c>
      <c r="C172" s="28">
        <f>ROUND([3]Commodities!AI4866, 1)</f>
        <v>83.1</v>
      </c>
    </row>
    <row r="173" spans="1:3" ht="15.75" customHeight="1" x14ac:dyDescent="0.3">
      <c r="A173" s="27" t="str">
        <f>TEXT([3]Commodities!AF4867, "dd mmm yy")</f>
        <v>24 Aug 15</v>
      </c>
      <c r="B173" s="28">
        <f>ROUND([3]Commodities!AH4867, 1)</f>
        <v>103</v>
      </c>
      <c r="C173" s="28">
        <f>ROUND([3]Commodities!AI4867, 1)</f>
        <v>81.099999999999994</v>
      </c>
    </row>
    <row r="174" spans="1:3" ht="15.75" customHeight="1" x14ac:dyDescent="0.3">
      <c r="A174" s="27" t="str">
        <f>TEXT([3]Commodities!AF4868, "dd mmm yy")</f>
        <v>25 Aug 15</v>
      </c>
      <c r="B174" s="28">
        <f>ROUND([3]Commodities!AH4868, 1)</f>
        <v>102.7</v>
      </c>
      <c r="C174" s="28">
        <f>ROUND([3]Commodities!AI4868, 1)</f>
        <v>83</v>
      </c>
    </row>
    <row r="175" spans="1:3" ht="15.75" customHeight="1" x14ac:dyDescent="0.3">
      <c r="A175" s="27" t="str">
        <f>TEXT([3]Commodities!AF4869, "dd mmm yy")</f>
        <v>26 Aug 15</v>
      </c>
      <c r="B175" s="28">
        <f>ROUND([3]Commodities!AH4869, 1)</f>
        <v>101.8</v>
      </c>
      <c r="C175" s="28">
        <f>ROUND([3]Commodities!AI4869, 1)</f>
        <v>81.2</v>
      </c>
    </row>
    <row r="176" spans="1:3" ht="15.75" customHeight="1" x14ac:dyDescent="0.3">
      <c r="A176" s="27" t="str">
        <f>TEXT([3]Commodities!AF4870, "dd mmm yy")</f>
        <v>27 Aug 15</v>
      </c>
      <c r="B176" s="28">
        <f>ROUND([3]Commodities!AH4870, 1)</f>
        <v>102.8</v>
      </c>
      <c r="C176" s="28">
        <f>ROUND([3]Commodities!AI4870, 1)</f>
        <v>83.9</v>
      </c>
    </row>
    <row r="177" spans="1:3" ht="15.75" customHeight="1" x14ac:dyDescent="0.3">
      <c r="A177" s="27" t="str">
        <f>TEXT([3]Commodities!AF4871, "dd mmm yy")</f>
        <v>28 Aug 15</v>
      </c>
      <c r="B177" s="28">
        <f>ROUND([3]Commodities!AH4871, 1)</f>
        <v>102.7</v>
      </c>
      <c r="C177" s="28">
        <f>ROUND([3]Commodities!AI4871, 1)</f>
        <v>85</v>
      </c>
    </row>
    <row r="178" spans="1:3" ht="15.75" customHeight="1" x14ac:dyDescent="0.3">
      <c r="A178" s="27" t="str">
        <f>TEXT([3]Commodities!AF4872, "dd mmm yy")</f>
        <v>31 Aug 15</v>
      </c>
      <c r="B178" s="28">
        <f>ROUND([3]Commodities!AH4872, 1)</f>
        <v>102.7</v>
      </c>
      <c r="C178" s="28">
        <f>ROUND([3]Commodities!AI4872, 1)</f>
        <v>85</v>
      </c>
    </row>
    <row r="179" spans="1:3" ht="15.75" customHeight="1" x14ac:dyDescent="0.3">
      <c r="A179" s="27" t="str">
        <f>TEXT([3]Commodities!AF4873, "dd mmm yy")</f>
        <v>01 Sep 15</v>
      </c>
      <c r="B179" s="28">
        <f>ROUND([3]Commodities!AH4873, 1)</f>
        <v>101.8</v>
      </c>
      <c r="C179" s="28">
        <f>ROUND([3]Commodities!AI4873, 1)</f>
        <v>84.3</v>
      </c>
    </row>
    <row r="180" spans="1:3" ht="15.75" customHeight="1" x14ac:dyDescent="0.3">
      <c r="A180" s="27" t="str">
        <f>TEXT([3]Commodities!AF4874, "dd mmm yy")</f>
        <v>02 Sep 15</v>
      </c>
      <c r="B180" s="28">
        <f>ROUND([3]Commodities!AH4874, 1)</f>
        <v>101.6</v>
      </c>
      <c r="C180" s="28">
        <f>ROUND([3]Commodities!AI4874, 1)</f>
        <v>84.6</v>
      </c>
    </row>
    <row r="181" spans="1:3" ht="15.75" customHeight="1" x14ac:dyDescent="0.3">
      <c r="A181" s="27" t="str">
        <f>TEXT([3]Commodities!AF4875, "dd mmm yy")</f>
        <v>03 Sep 15</v>
      </c>
      <c r="B181" s="28">
        <f>ROUND([3]Commodities!AH4875, 1)</f>
        <v>101.2</v>
      </c>
      <c r="C181" s="28">
        <f>ROUND([3]Commodities!AI4875, 1)</f>
        <v>86.1</v>
      </c>
    </row>
    <row r="182" spans="1:3" ht="15.75" customHeight="1" x14ac:dyDescent="0.3">
      <c r="A182" s="27" t="str">
        <f>TEXT([3]Commodities!AF4876, "dd mmm yy")</f>
        <v>04 Sep 15</v>
      </c>
      <c r="B182" s="28">
        <f>ROUND([3]Commodities!AH4876, 1)</f>
        <v>101</v>
      </c>
      <c r="C182" s="28">
        <f>ROUND([3]Commodities!AI4876, 1)</f>
        <v>84.4</v>
      </c>
    </row>
    <row r="183" spans="1:3" ht="15.75" customHeight="1" x14ac:dyDescent="0.3">
      <c r="A183" s="27" t="str">
        <f>TEXT([3]Commodities!AF4877, "dd mmm yy")</f>
        <v>07 Sep 15</v>
      </c>
      <c r="B183" s="28">
        <f>ROUND([3]Commodities!AH4877, 1)</f>
        <v>101</v>
      </c>
      <c r="C183" s="28">
        <f>ROUND([3]Commodities!AI4877, 1)</f>
        <v>84.4</v>
      </c>
    </row>
    <row r="184" spans="1:3" ht="15.75" customHeight="1" x14ac:dyDescent="0.3">
      <c r="A184" s="27" t="str">
        <f>TEXT([3]Commodities!AF4878, "dd mmm yy")</f>
        <v>08 Sep 15</v>
      </c>
      <c r="B184" s="28">
        <f>ROUND([3]Commodities!AH4878, 1)</f>
        <v>102.2</v>
      </c>
      <c r="C184" s="28">
        <f>ROUND([3]Commodities!AI4878, 1)</f>
        <v>86.7</v>
      </c>
    </row>
    <row r="185" spans="1:3" ht="15.75" customHeight="1" x14ac:dyDescent="0.3">
      <c r="A185" s="27" t="str">
        <f>TEXT([3]Commodities!AF4879, "dd mmm yy")</f>
        <v>09 Sep 15</v>
      </c>
      <c r="B185" s="28">
        <f>ROUND([3]Commodities!AH4879, 1)</f>
        <v>102.2</v>
      </c>
      <c r="C185" s="28">
        <f>ROUND([3]Commodities!AI4879, 1)</f>
        <v>86.9</v>
      </c>
    </row>
    <row r="186" spans="1:3" ht="15.75" customHeight="1" x14ac:dyDescent="0.3">
      <c r="A186" s="27" t="str">
        <f>TEXT([3]Commodities!AF4880, "dd mmm yy")</f>
        <v>10 Sep 15</v>
      </c>
      <c r="B186" s="28">
        <f>ROUND([3]Commodities!AH4880, 1)</f>
        <v>102.5</v>
      </c>
      <c r="C186" s="28">
        <f>ROUND([3]Commodities!AI4880, 1)</f>
        <v>87.4</v>
      </c>
    </row>
    <row r="187" spans="1:3" ht="15.75" customHeight="1" x14ac:dyDescent="0.3">
      <c r="A187" s="27" t="str">
        <f>TEXT([3]Commodities!AF4881, "dd mmm yy")</f>
        <v>11 Sep 15</v>
      </c>
      <c r="B187" s="28">
        <f>ROUND([3]Commodities!AH4881, 1)</f>
        <v>103</v>
      </c>
      <c r="C187" s="28">
        <f>ROUND([3]Commodities!AI4881, 1)</f>
        <v>87.1</v>
      </c>
    </row>
    <row r="188" spans="1:3" ht="15.75" customHeight="1" x14ac:dyDescent="0.3">
      <c r="A188" s="27" t="str">
        <f>TEXT([3]Commodities!AF4882, "dd mmm yy")</f>
        <v>14 Sep 15</v>
      </c>
      <c r="B188" s="28">
        <f>ROUND([3]Commodities!AH4882, 1)</f>
        <v>104.2</v>
      </c>
      <c r="C188" s="28">
        <f>ROUND([3]Commodities!AI4882, 1)</f>
        <v>85.7</v>
      </c>
    </row>
    <row r="189" spans="1:3" ht="15.75" customHeight="1" x14ac:dyDescent="0.3">
      <c r="A189" s="27" t="str">
        <f>TEXT([3]Commodities!AF4883, "dd mmm yy")</f>
        <v>15 Sep 15</v>
      </c>
      <c r="B189" s="28">
        <f>ROUND([3]Commodities!AH4883, 1)</f>
        <v>103.8</v>
      </c>
      <c r="C189" s="28">
        <f>ROUND([3]Commodities!AI4883, 1)</f>
        <v>85.9</v>
      </c>
    </row>
    <row r="190" spans="1:3" ht="15.75" customHeight="1" x14ac:dyDescent="0.3">
      <c r="A190" s="27" t="str">
        <f>TEXT([3]Commodities!AF4884, "dd mmm yy")</f>
        <v>16 Sep 15</v>
      </c>
      <c r="B190" s="28">
        <f>ROUND([3]Commodities!AH4884, 1)</f>
        <v>102.6</v>
      </c>
      <c r="C190" s="28">
        <f>ROUND([3]Commodities!AI4884, 1)</f>
        <v>86.6</v>
      </c>
    </row>
    <row r="191" spans="1:3" ht="15.75" customHeight="1" x14ac:dyDescent="0.3">
      <c r="A191" s="27" t="str">
        <f>TEXT([3]Commodities!AF4885, "dd mmm yy")</f>
        <v>17 Sep 15</v>
      </c>
      <c r="B191" s="28">
        <f>ROUND([3]Commodities!AH4885, 1)</f>
        <v>102.1</v>
      </c>
      <c r="C191" s="28">
        <f>ROUND([3]Commodities!AI4885, 1)</f>
        <v>86.6</v>
      </c>
    </row>
    <row r="192" spans="1:3" ht="15.75" customHeight="1" x14ac:dyDescent="0.3">
      <c r="A192" s="27" t="str">
        <f>TEXT([3]Commodities!AF4886, "dd mmm yy")</f>
        <v>18 Sep 15</v>
      </c>
      <c r="B192" s="28">
        <f>ROUND([3]Commodities!AH4886, 1)</f>
        <v>101.3</v>
      </c>
      <c r="C192" s="28">
        <f>ROUND([3]Commodities!AI4886, 1)</f>
        <v>85.1</v>
      </c>
    </row>
    <row r="193" spans="1:3" ht="15.75" customHeight="1" x14ac:dyDescent="0.3">
      <c r="A193" s="27" t="str">
        <f>TEXT([3]Commodities!AF4887, "dd mmm yy")</f>
        <v>21 Sep 15</v>
      </c>
      <c r="B193" s="28">
        <f>ROUND([3]Commodities!AH4887, 1)</f>
        <v>102.5</v>
      </c>
      <c r="C193" s="28">
        <f>ROUND([3]Commodities!AI4887, 1)</f>
        <v>85</v>
      </c>
    </row>
    <row r="194" spans="1:3" ht="15.75" customHeight="1" x14ac:dyDescent="0.3">
      <c r="A194" s="27" t="str">
        <f>TEXT([3]Commodities!AF4888, "dd mmm yy")</f>
        <v>22 Sep 15</v>
      </c>
      <c r="B194" s="28">
        <f>ROUND([3]Commodities!AH4888, 1)</f>
        <v>101.6</v>
      </c>
      <c r="C194" s="28">
        <f>ROUND([3]Commodities!AI4888, 1)</f>
        <v>82.8</v>
      </c>
    </row>
    <row r="195" spans="1:3" ht="15.75" customHeight="1" x14ac:dyDescent="0.3">
      <c r="A195" s="27" t="str">
        <f>TEXT([3]Commodities!AF4889, "dd mmm yy")</f>
        <v>23 Sep 15</v>
      </c>
      <c r="B195" s="28">
        <f>ROUND([3]Commodities!AH4889, 1)</f>
        <v>101.7</v>
      </c>
      <c r="C195" s="28">
        <f>ROUND([3]Commodities!AI4889, 1)</f>
        <v>82.6</v>
      </c>
    </row>
    <row r="196" spans="1:3" ht="15.75" customHeight="1" x14ac:dyDescent="0.3">
      <c r="A196" s="27" t="str">
        <f>TEXT([3]Commodities!AF4890, "dd mmm yy")</f>
        <v>24 Sep 15</v>
      </c>
      <c r="B196" s="28">
        <f>ROUND([3]Commodities!AH4890, 1)</f>
        <v>101.4</v>
      </c>
      <c r="C196" s="28">
        <f>ROUND([3]Commodities!AI4890, 1)</f>
        <v>82.8</v>
      </c>
    </row>
    <row r="197" spans="1:3" ht="15.75" customHeight="1" x14ac:dyDescent="0.3">
      <c r="A197" s="27" t="str">
        <f>TEXT([3]Commodities!AF4891, "dd mmm yy")</f>
        <v>25 Sep 15</v>
      </c>
      <c r="B197" s="28">
        <f>ROUND([3]Commodities!AH4891, 1)</f>
        <v>103.4</v>
      </c>
      <c r="C197" s="28">
        <f>ROUND([3]Commodities!AI4891, 1)</f>
        <v>82.1</v>
      </c>
    </row>
    <row r="198" spans="1:3" ht="15.75" customHeight="1" x14ac:dyDescent="0.3">
      <c r="A198" s="27" t="str">
        <f>TEXT([3]Commodities!AF4892, "dd mmm yy")</f>
        <v>28 Sep 15</v>
      </c>
      <c r="B198" s="28">
        <f>ROUND([3]Commodities!AH4892, 1)</f>
        <v>103</v>
      </c>
      <c r="C198" s="28">
        <f>ROUND([3]Commodities!AI4892, 1)</f>
        <v>81.3</v>
      </c>
    </row>
    <row r="199" spans="1:3" ht="15.75" customHeight="1" x14ac:dyDescent="0.3">
      <c r="A199" s="27" t="str">
        <f>TEXT([3]Commodities!AF4893, "dd mmm yy")</f>
        <v>29 Sep 15</v>
      </c>
      <c r="B199" s="28">
        <f>ROUND([3]Commodities!AH4893, 1)</f>
        <v>102.8</v>
      </c>
      <c r="C199" s="28">
        <f>ROUND([3]Commodities!AI4893, 1)</f>
        <v>81.599999999999994</v>
      </c>
    </row>
    <row r="200" spans="1:3" ht="15.75" customHeight="1" x14ac:dyDescent="0.3">
      <c r="A200" s="27" t="str">
        <f>TEXT([3]Commodities!AF4894, "dd mmm yy")</f>
        <v>30 Sep 15</v>
      </c>
      <c r="B200" s="28">
        <f>ROUND([3]Commodities!AH4894, 1)</f>
        <v>102.7</v>
      </c>
      <c r="C200" s="28">
        <f>ROUND([3]Commodities!AI4894, 1)</f>
        <v>83.7</v>
      </c>
    </row>
    <row r="201" spans="1:3" ht="15.75" customHeight="1" x14ac:dyDescent="0.3">
      <c r="A201" s="27" t="str">
        <f>TEXT([3]Commodities!AF4895, "dd mmm yy")</f>
        <v>01 Oct 15</v>
      </c>
      <c r="B201" s="28">
        <f>ROUND([3]Commodities!AH4895, 1)</f>
        <v>102.5</v>
      </c>
      <c r="C201" s="28">
        <f>ROUND([3]Commodities!AI4895, 1)</f>
        <v>82.7</v>
      </c>
    </row>
    <row r="202" spans="1:3" ht="15.75" customHeight="1" x14ac:dyDescent="0.3">
      <c r="A202" s="27" t="str">
        <f>TEXT([3]Commodities!AF4896, "dd mmm yy")</f>
        <v>02 Oct 15</v>
      </c>
      <c r="B202" s="28">
        <f>ROUND([3]Commodities!AH4896, 1)</f>
        <v>102.9</v>
      </c>
      <c r="C202" s="28">
        <f>ROUND([3]Commodities!AI4896, 1)</f>
        <v>82.5</v>
      </c>
    </row>
    <row r="203" spans="1:3" ht="15.75" customHeight="1" x14ac:dyDescent="0.3">
      <c r="A203" s="27" t="str">
        <f>TEXT([3]Commodities!AF4897, "dd mmm yy")</f>
        <v>05 Oct 15</v>
      </c>
      <c r="B203" s="28">
        <f>ROUND([3]Commodities!AH4897, 1)</f>
        <v>103.3</v>
      </c>
      <c r="C203" s="28">
        <f>ROUND([3]Commodities!AI4897, 1)</f>
        <v>83</v>
      </c>
    </row>
    <row r="204" spans="1:3" ht="15.75" customHeight="1" x14ac:dyDescent="0.3">
      <c r="A204" s="27" t="str">
        <f>TEXT([3]Commodities!AF4898, "dd mmm yy")</f>
        <v>06 Oct 15</v>
      </c>
      <c r="B204" s="28">
        <f>ROUND([3]Commodities!AH4898, 1)</f>
        <v>104.9</v>
      </c>
      <c r="C204" s="28">
        <f>ROUND([3]Commodities!AI4898, 1)</f>
        <v>82.8</v>
      </c>
    </row>
    <row r="205" spans="1:3" ht="15.75" customHeight="1" x14ac:dyDescent="0.3">
      <c r="A205" s="27" t="str">
        <f>TEXT([3]Commodities!AF4899, "dd mmm yy")</f>
        <v>07 Oct 15</v>
      </c>
      <c r="B205" s="28">
        <f>ROUND([3]Commodities!AH4899, 1)</f>
        <v>105</v>
      </c>
      <c r="C205" s="28">
        <f>ROUND([3]Commodities!AI4899, 1)</f>
        <v>83.7</v>
      </c>
    </row>
    <row r="206" spans="1:3" ht="15.75" customHeight="1" x14ac:dyDescent="0.3">
      <c r="A206" s="27" t="str">
        <f>TEXT([3]Commodities!AF4900, "dd mmm yy")</f>
        <v>08 Oct 15</v>
      </c>
      <c r="B206" s="28">
        <f>ROUND([3]Commodities!AH4900, 1)</f>
        <v>104.8</v>
      </c>
      <c r="C206" s="28">
        <f>ROUND([3]Commodities!AI4900, 1)</f>
        <v>82.9</v>
      </c>
    </row>
    <row r="207" spans="1:3" ht="15.75" customHeight="1" x14ac:dyDescent="0.3">
      <c r="A207" s="27" t="str">
        <f>TEXT([3]Commodities!AF4901, "dd mmm yy")</f>
        <v>09 Oct 15</v>
      </c>
      <c r="B207" s="28">
        <f>ROUND([3]Commodities!AH4901, 1)</f>
        <v>104.5</v>
      </c>
      <c r="C207" s="28">
        <f>ROUND([3]Commodities!AI4901, 1)</f>
        <v>86.4</v>
      </c>
    </row>
    <row r="208" spans="1:3" ht="15.75" customHeight="1" x14ac:dyDescent="0.3">
      <c r="A208" s="27" t="str">
        <f>TEXT([3]Commodities!AF4902, "dd mmm yy")</f>
        <v>12 Oct 15</v>
      </c>
      <c r="B208" s="28">
        <f>ROUND([3]Commodities!AH4902, 1)</f>
        <v>104.5</v>
      </c>
      <c r="C208" s="28">
        <f>ROUND([3]Commodities!AI4902, 1)</f>
        <v>86.4</v>
      </c>
    </row>
    <row r="209" spans="1:3" ht="15.75" customHeight="1" x14ac:dyDescent="0.3">
      <c r="A209" s="27" t="str">
        <f>TEXT([3]Commodities!AF4903, "dd mmm yy")</f>
        <v>13 Oct 15</v>
      </c>
      <c r="B209" s="28">
        <f>ROUND([3]Commodities!AH4903, 1)</f>
        <v>105.6</v>
      </c>
      <c r="C209" s="28">
        <f>ROUND([3]Commodities!AI4903, 1)</f>
        <v>85.8</v>
      </c>
    </row>
    <row r="210" spans="1:3" ht="15.75" customHeight="1" x14ac:dyDescent="0.3">
      <c r="A210" s="27" t="str">
        <f>TEXT([3]Commodities!AF4904, "dd mmm yy")</f>
        <v>14 Oct 15</v>
      </c>
      <c r="B210" s="28">
        <f>ROUND([3]Commodities!AH4904, 1)</f>
        <v>104.9</v>
      </c>
      <c r="C210" s="28">
        <f>ROUND([3]Commodities!AI4904, 1)</f>
        <v>86</v>
      </c>
    </row>
    <row r="211" spans="1:3" ht="15.75" customHeight="1" x14ac:dyDescent="0.3">
      <c r="A211" s="27" t="str">
        <f>TEXT([3]Commodities!AF4905, "dd mmm yy")</f>
        <v>15 Oct 15</v>
      </c>
      <c r="B211" s="28">
        <f>ROUND([3]Commodities!AH4905, 1)</f>
        <v>104.2</v>
      </c>
      <c r="C211" s="28">
        <f>ROUND([3]Commodities!AI4905, 1)</f>
        <v>85.8</v>
      </c>
    </row>
    <row r="212" spans="1:3" ht="15.75" customHeight="1" x14ac:dyDescent="0.3">
      <c r="A212" s="27" t="str">
        <f>TEXT([3]Commodities!AF4906, "dd mmm yy")</f>
        <v>16 Oct 15</v>
      </c>
      <c r="B212" s="28">
        <f>ROUND([3]Commodities!AH4906, 1)</f>
        <v>104</v>
      </c>
      <c r="C212" s="28">
        <f>ROUND([3]Commodities!AI4906, 1)</f>
        <v>85.6</v>
      </c>
    </row>
    <row r="213" spans="1:3" ht="15.75" customHeight="1" x14ac:dyDescent="0.3">
      <c r="A213" s="27" t="str">
        <f>TEXT([3]Commodities!AF4907, "dd mmm yy")</f>
        <v>19 Oct 15</v>
      </c>
      <c r="B213" s="28">
        <f>ROUND([3]Commodities!AH4907, 1)</f>
        <v>103.8</v>
      </c>
      <c r="C213" s="28">
        <f>ROUND([3]Commodities!AI4907, 1)</f>
        <v>84.4</v>
      </c>
    </row>
    <row r="214" spans="1:3" ht="15.75" customHeight="1" x14ac:dyDescent="0.3">
      <c r="A214" s="27" t="str">
        <f>TEXT([3]Commodities!AF4908, "dd mmm yy")</f>
        <v>20 Oct 15</v>
      </c>
      <c r="B214" s="28">
        <f>ROUND([3]Commodities!AH4908, 1)</f>
        <v>104.7</v>
      </c>
      <c r="C214" s="28">
        <f>ROUND([3]Commodities!AI4908, 1)</f>
        <v>84.1</v>
      </c>
    </row>
    <row r="215" spans="1:3" ht="15.75" customHeight="1" x14ac:dyDescent="0.3">
      <c r="A215" s="27" t="str">
        <f>TEXT([3]Commodities!AF4909, "dd mmm yy")</f>
        <v>21 Oct 15</v>
      </c>
      <c r="B215" s="28">
        <f>ROUND([3]Commodities!AH4909, 1)</f>
        <v>105</v>
      </c>
      <c r="C215" s="28">
        <f>ROUND([3]Commodities!AI4909, 1)</f>
        <v>83</v>
      </c>
    </row>
    <row r="216" spans="1:3" ht="15.75" customHeight="1" x14ac:dyDescent="0.3">
      <c r="A216" s="27" t="str">
        <f>TEXT([3]Commodities!AF4910, "dd mmm yy")</f>
        <v>22 Oct 15</v>
      </c>
      <c r="B216" s="28">
        <f>ROUND([3]Commodities!AH4910, 1)</f>
        <v>104.7</v>
      </c>
      <c r="C216" s="28">
        <f>ROUND([3]Commodities!AI4910, 1)</f>
        <v>83.3</v>
      </c>
    </row>
    <row r="217" spans="1:3" ht="15.75" customHeight="1" x14ac:dyDescent="0.3">
      <c r="A217" s="27" t="str">
        <f>TEXT([3]Commodities!AF4911, "dd mmm yy")</f>
        <v>23 Oct 15</v>
      </c>
      <c r="B217" s="28">
        <f>ROUND([3]Commodities!AH4911, 1)</f>
        <v>104.1</v>
      </c>
      <c r="C217" s="28">
        <f>ROUND([3]Commodities!AI4911, 1)</f>
        <v>83</v>
      </c>
    </row>
    <row r="218" spans="1:3" ht="15.75" customHeight="1" x14ac:dyDescent="0.3">
      <c r="A218" s="27" t="str">
        <f>TEXT([3]Commodities!AF4912, "dd mmm yy")</f>
        <v>26 Oct 15</v>
      </c>
      <c r="B218" s="28">
        <f>ROUND([3]Commodities!AH4912, 1)</f>
        <v>104.6</v>
      </c>
      <c r="C218" s="28">
        <f>ROUND([3]Commodities!AI4912, 1)</f>
        <v>82.7</v>
      </c>
    </row>
    <row r="219" spans="1:3" ht="15.75" customHeight="1" x14ac:dyDescent="0.3">
      <c r="A219" s="27" t="str">
        <f>TEXT([3]Commodities!AF4913, "dd mmm yy")</f>
        <v>27 Oct 15</v>
      </c>
      <c r="B219" s="28">
        <f>ROUND([3]Commodities!AH4913, 1)</f>
        <v>103.9</v>
      </c>
      <c r="C219" s="28">
        <f>ROUND([3]Commodities!AI4913, 1)</f>
        <v>82.9</v>
      </c>
    </row>
    <row r="220" spans="1:3" ht="15.75" customHeight="1" x14ac:dyDescent="0.3">
      <c r="A220" s="27" t="str">
        <f>TEXT([3]Commodities!AF4914, "dd mmm yy")</f>
        <v>28 Oct 15</v>
      </c>
      <c r="B220" s="28">
        <f>ROUND([3]Commodities!AH4914, 1)</f>
        <v>104.2</v>
      </c>
      <c r="C220" s="28">
        <f>ROUND([3]Commodities!AI4914, 1)</f>
        <v>83</v>
      </c>
    </row>
    <row r="221" spans="1:3" ht="15.75" customHeight="1" x14ac:dyDescent="0.3">
      <c r="A221" s="27" t="str">
        <f>TEXT([3]Commodities!AF4915, "dd mmm yy")</f>
        <v>29 Oct 15</v>
      </c>
      <c r="B221" s="28">
        <f>ROUND([3]Commodities!AH4915, 1)</f>
        <v>104.3</v>
      </c>
      <c r="C221" s="28">
        <f>ROUND([3]Commodities!AI4915, 1)</f>
        <v>81.8</v>
      </c>
    </row>
    <row r="222" spans="1:3" ht="15.75" customHeight="1" x14ac:dyDescent="0.3">
      <c r="A222" s="27" t="str">
        <f>TEXT([3]Commodities!AF4916, "dd mmm yy")</f>
        <v>30 Oct 15</v>
      </c>
      <c r="B222" s="28">
        <f>ROUND([3]Commodities!AH4916, 1)</f>
        <v>104.6</v>
      </c>
      <c r="C222" s="28">
        <f>ROUND([3]Commodities!AI4916, 1)</f>
        <v>81.599999999999994</v>
      </c>
    </row>
    <row r="223" spans="1:3" ht="15.75" customHeight="1" x14ac:dyDescent="0.3">
      <c r="A223" s="27" t="str">
        <f>TEXT([3]Commodities!AF4917, "dd mmm yy")</f>
        <v>02 Nov 15</v>
      </c>
      <c r="B223" s="28">
        <f>ROUND([3]Commodities!AH4917, 1)</f>
        <v>103.9</v>
      </c>
      <c r="C223" s="28">
        <f>ROUND([3]Commodities!AI4917, 1)</f>
        <v>81.900000000000006</v>
      </c>
    </row>
    <row r="224" spans="1:3" ht="15.75" customHeight="1" x14ac:dyDescent="0.3">
      <c r="A224" s="27" t="str">
        <f>TEXT([3]Commodities!AF4918, "dd mmm yy")</f>
        <v>03 Nov 15</v>
      </c>
      <c r="B224" s="28">
        <f>ROUND([3]Commodities!AH4918, 1)</f>
        <v>104.3</v>
      </c>
      <c r="C224" s="28">
        <f>ROUND([3]Commodities!AI4918, 1)</f>
        <v>81.900000000000006</v>
      </c>
    </row>
    <row r="225" spans="1:3" ht="15.75" customHeight="1" x14ac:dyDescent="0.3">
      <c r="A225" s="27" t="str">
        <f>TEXT([3]Commodities!AF4919, "dd mmm yy")</f>
        <v>04 Nov 15</v>
      </c>
      <c r="B225" s="28">
        <f>ROUND([3]Commodities!AH4919, 1)</f>
        <v>103.5</v>
      </c>
      <c r="C225" s="28">
        <f>ROUND([3]Commodities!AI4919, 1)</f>
        <v>81.900000000000006</v>
      </c>
    </row>
    <row r="226" spans="1:3" ht="15.75" customHeight="1" x14ac:dyDescent="0.3">
      <c r="A226" s="27" t="str">
        <f>TEXT([3]Commodities!AF4920, "dd mmm yy")</f>
        <v>05 Nov 15</v>
      </c>
      <c r="B226" s="28">
        <f>ROUND([3]Commodities!AH4920, 1)</f>
        <v>102.2</v>
      </c>
      <c r="C226" s="28">
        <f>ROUND([3]Commodities!AI4920, 1)</f>
        <v>81</v>
      </c>
    </row>
    <row r="227" spans="1:3" ht="15.75" customHeight="1" x14ac:dyDescent="0.3">
      <c r="A227" s="27" t="str">
        <f>TEXT([3]Commodities!AF4921, "dd mmm yy")</f>
        <v>06 Nov 15</v>
      </c>
      <c r="B227" s="28">
        <f>ROUND([3]Commodities!AH4921, 1)</f>
        <v>102.1</v>
      </c>
      <c r="C227" s="28">
        <f>ROUND([3]Commodities!AI4921, 1)</f>
        <v>81</v>
      </c>
    </row>
    <row r="228" spans="1:3" ht="15.75" customHeight="1" x14ac:dyDescent="0.3">
      <c r="A228" s="27" t="str">
        <f>TEXT([3]Commodities!AF4922, "dd mmm yy")</f>
        <v>09 Nov 15</v>
      </c>
      <c r="B228" s="28">
        <f>ROUND([3]Commodities!AH4922, 1)</f>
        <v>100.2</v>
      </c>
      <c r="C228" s="28">
        <f>ROUND([3]Commodities!AI4922, 1)</f>
        <v>80.599999999999994</v>
      </c>
    </row>
    <row r="229" spans="1:3" ht="15.75" customHeight="1" x14ac:dyDescent="0.3">
      <c r="A229" s="27" t="str">
        <f>TEXT([3]Commodities!AF4923, "dd mmm yy")</f>
        <v>10 Nov 15</v>
      </c>
      <c r="B229" s="28">
        <f>ROUND([3]Commodities!AH4923, 1)</f>
        <v>99.2</v>
      </c>
      <c r="C229" s="28">
        <f>ROUND([3]Commodities!AI4923, 1)</f>
        <v>80.099999999999994</v>
      </c>
    </row>
    <row r="230" spans="1:3" ht="15.75" customHeight="1" x14ac:dyDescent="0.3">
      <c r="A230" s="27" t="str">
        <f>TEXT([3]Commodities!AF4924, "dd mmm yy")</f>
        <v>11 Nov 15</v>
      </c>
      <c r="B230" s="28">
        <f>ROUND([3]Commodities!AH4924, 1)</f>
        <v>100.5</v>
      </c>
      <c r="C230" s="28">
        <f>ROUND([3]Commodities!AI4924, 1)</f>
        <v>80.5</v>
      </c>
    </row>
    <row r="231" spans="1:3" ht="15.75" customHeight="1" x14ac:dyDescent="0.3">
      <c r="A231" s="27" t="str">
        <f>TEXT([3]Commodities!AF4925, "dd mmm yy")</f>
        <v>12 Nov 15</v>
      </c>
      <c r="B231" s="28">
        <f>ROUND([3]Commodities!AH4925, 1)</f>
        <v>101.5</v>
      </c>
      <c r="C231" s="28">
        <f>ROUND([3]Commodities!AI4925, 1)</f>
        <v>79</v>
      </c>
    </row>
    <row r="232" spans="1:3" ht="15.75" customHeight="1" x14ac:dyDescent="0.3">
      <c r="A232" s="27" t="str">
        <f>TEXT([3]Commodities!AF4926, "dd mmm yy")</f>
        <v>13 Nov 15</v>
      </c>
      <c r="B232" s="28">
        <f>ROUND([3]Commodities!AH4926, 1)</f>
        <v>100.5</v>
      </c>
      <c r="C232" s="28">
        <f>ROUND([3]Commodities!AI4926, 1)</f>
        <v>79.099999999999994</v>
      </c>
    </row>
    <row r="233" spans="1:3" ht="15.75" customHeight="1" x14ac:dyDescent="0.3">
      <c r="A233" s="27" t="str">
        <f>TEXT([3]Commodities!AF4927, "dd mmm yy")</f>
        <v>16 Nov 15</v>
      </c>
      <c r="B233" s="28">
        <f>ROUND([3]Commodities!AH4927, 1)</f>
        <v>99.8</v>
      </c>
      <c r="C233" s="28">
        <f>ROUND([3]Commodities!AI4927, 1)</f>
        <v>77.3</v>
      </c>
    </row>
    <row r="234" spans="1:3" ht="15.75" customHeight="1" x14ac:dyDescent="0.3">
      <c r="A234" s="27" t="str">
        <f>TEXT([3]Commodities!AF4928, "dd mmm yy")</f>
        <v>17 Nov 15</v>
      </c>
      <c r="B234" s="28">
        <f>ROUND([3]Commodities!AH4928, 1)</f>
        <v>99.9</v>
      </c>
      <c r="C234" s="28">
        <f>ROUND([3]Commodities!AI4928, 1)</f>
        <v>77.099999999999994</v>
      </c>
    </row>
    <row r="235" spans="1:3" ht="15.75" customHeight="1" x14ac:dyDescent="0.3">
      <c r="A235" s="27" t="str">
        <f>TEXT([3]Commodities!AF4929, "dd mmm yy")</f>
        <v>18 Nov 15</v>
      </c>
      <c r="B235" s="28">
        <f>ROUND([3]Commodities!AH4929, 1)</f>
        <v>99.9</v>
      </c>
      <c r="C235" s="28">
        <f>ROUND([3]Commodities!AI4929, 1)</f>
        <v>76.400000000000006</v>
      </c>
    </row>
    <row r="236" spans="1:3" ht="15.75" customHeight="1" x14ac:dyDescent="0.3">
      <c r="A236" s="27" t="str">
        <f>TEXT([3]Commodities!AF4930, "dd mmm yy")</f>
        <v>19 Nov 15</v>
      </c>
      <c r="B236" s="28">
        <f>ROUND([3]Commodities!AH4930, 1)</f>
        <v>100.6</v>
      </c>
      <c r="C236" s="28">
        <f>ROUND([3]Commodities!AI4930, 1)</f>
        <v>76.5</v>
      </c>
    </row>
    <row r="237" spans="1:3" ht="15.75" customHeight="1" x14ac:dyDescent="0.3">
      <c r="A237" s="27" t="str">
        <f>TEXT([3]Commodities!AF4931, "dd mmm yy")</f>
        <v>20 Nov 15</v>
      </c>
      <c r="B237" s="28">
        <f>ROUND([3]Commodities!AH4931, 1)</f>
        <v>100.9</v>
      </c>
      <c r="C237" s="28">
        <f>ROUND([3]Commodities!AI4931, 1)</f>
        <v>75.8</v>
      </c>
    </row>
    <row r="238" spans="1:3" ht="15.75" customHeight="1" x14ac:dyDescent="0.3">
      <c r="A238" s="27" t="str">
        <f>TEXT([3]Commodities!AF4932, "dd mmm yy")</f>
        <v>23 Nov 15</v>
      </c>
      <c r="B238" s="28">
        <f>ROUND([3]Commodities!AH4932, 1)</f>
        <v>101.7</v>
      </c>
      <c r="C238" s="28">
        <f>ROUND([3]Commodities!AI4932, 1)</f>
        <v>74.599999999999994</v>
      </c>
    </row>
    <row r="239" spans="1:3" ht="15.75" customHeight="1" x14ac:dyDescent="0.3">
      <c r="A239" s="27" t="str">
        <f>TEXT([3]Commodities!AF4933, "dd mmm yy")</f>
        <v>24 Nov 15</v>
      </c>
      <c r="B239" s="28">
        <f>ROUND([3]Commodities!AH4933, 1)</f>
        <v>100.7</v>
      </c>
      <c r="C239" s="28">
        <f>ROUND([3]Commodities!AI4933, 1)</f>
        <v>76.2</v>
      </c>
    </row>
    <row r="240" spans="1:3" ht="15.75" customHeight="1" x14ac:dyDescent="0.3">
      <c r="A240" s="27" t="str">
        <f>TEXT([3]Commodities!AF4934, "dd mmm yy")</f>
        <v>25 Nov 15</v>
      </c>
      <c r="B240" s="28">
        <f>ROUND([3]Commodities!AH4934, 1)</f>
        <v>101.2</v>
      </c>
      <c r="C240" s="28">
        <f>ROUND([3]Commodities!AI4934, 1)</f>
        <v>76.099999999999994</v>
      </c>
    </row>
    <row r="241" spans="1:3" ht="15.75" customHeight="1" x14ac:dyDescent="0.3">
      <c r="A241" s="27" t="str">
        <f>TEXT([3]Commodities!AF4935, "dd mmm yy")</f>
        <v>26 Nov 15</v>
      </c>
      <c r="B241" s="28">
        <f>ROUND([3]Commodities!AH4935, 1)</f>
        <v>101.2</v>
      </c>
      <c r="C241" s="28">
        <f>ROUND([3]Commodities!AI4935, 1)</f>
        <v>76.099999999999994</v>
      </c>
    </row>
    <row r="242" spans="1:3" ht="15.75" customHeight="1" x14ac:dyDescent="0.3">
      <c r="A242" s="27" t="str">
        <f>TEXT([3]Commodities!AF4936, "dd mmm yy")</f>
        <v>27 Nov 15</v>
      </c>
      <c r="B242" s="28">
        <f>ROUND([3]Commodities!AH4936, 1)</f>
        <v>100.7</v>
      </c>
      <c r="C242" s="28">
        <f>ROUND([3]Commodities!AI4936, 1)</f>
        <v>76</v>
      </c>
    </row>
    <row r="243" spans="1:3" ht="15.75" customHeight="1" x14ac:dyDescent="0.3">
      <c r="A243" s="27" t="str">
        <f>TEXT([3]Commodities!AF4937, "dd mmm yy")</f>
        <v>30 Nov 15</v>
      </c>
      <c r="B243" s="28">
        <f>ROUND([3]Commodities!AH4937, 1)</f>
        <v>100.4</v>
      </c>
      <c r="C243" s="28">
        <f>ROUND([3]Commodities!AI4937, 1)</f>
        <v>76.099999999999994</v>
      </c>
    </row>
    <row r="244" spans="1:3" ht="15.75" customHeight="1" x14ac:dyDescent="0.3">
      <c r="A244" s="27" t="str">
        <f>TEXT([3]Commodities!AF4938, "dd mmm yy")</f>
        <v>01 Dec 15</v>
      </c>
      <c r="B244" s="28">
        <f>ROUND([3]Commodities!AH4938, 1)</f>
        <v>101.6</v>
      </c>
      <c r="C244" s="28">
        <f>ROUND([3]Commodities!AI4938, 1)</f>
        <v>76.900000000000006</v>
      </c>
    </row>
    <row r="245" spans="1:3" ht="15.75" customHeight="1" x14ac:dyDescent="0.3">
      <c r="A245" s="27" t="str">
        <f>TEXT([3]Commodities!AF4939, "dd mmm yy")</f>
        <v>02 Dec 15</v>
      </c>
      <c r="B245" s="28">
        <f>ROUND([3]Commodities!AH4939, 1)</f>
        <v>100.6</v>
      </c>
      <c r="C245" s="28">
        <f>ROUND([3]Commodities!AI4939, 1)</f>
        <v>76.599999999999994</v>
      </c>
    </row>
    <row r="246" spans="1:3" ht="15.75" customHeight="1" x14ac:dyDescent="0.3">
      <c r="A246" s="27" t="str">
        <f>TEXT([3]Commodities!AF4940, "dd mmm yy")</f>
        <v>03 Dec 15</v>
      </c>
      <c r="B246" s="28">
        <f>ROUND([3]Commodities!AH4940, 1)</f>
        <v>101.4</v>
      </c>
      <c r="C246" s="28">
        <f>ROUND([3]Commodities!AI4940, 1)</f>
        <v>76.099999999999994</v>
      </c>
    </row>
    <row r="247" spans="1:3" ht="15.75" customHeight="1" x14ac:dyDescent="0.3">
      <c r="A247" s="27" t="str">
        <f>TEXT([3]Commodities!AF4941, "dd mmm yy")</f>
        <v>04 Dec 15</v>
      </c>
      <c r="B247" s="28">
        <f>ROUND([3]Commodities!AH4941, 1)</f>
        <v>102</v>
      </c>
      <c r="C247" s="28">
        <f>ROUND([3]Commodities!AI4941, 1)</f>
        <v>77.5</v>
      </c>
    </row>
    <row r="248" spans="1:3" ht="15.75" customHeight="1" x14ac:dyDescent="0.3">
      <c r="A248" s="27" t="str">
        <f>TEXT([3]Commodities!AF4942, "dd mmm yy")</f>
        <v>07 Dec 15</v>
      </c>
      <c r="B248" s="28">
        <f>ROUND([3]Commodities!AH4942, 1)</f>
        <v>100.5</v>
      </c>
      <c r="C248" s="28">
        <f>ROUND([3]Commodities!AI4942, 1)</f>
        <v>76.400000000000006</v>
      </c>
    </row>
    <row r="249" spans="1:3" ht="15.75" customHeight="1" x14ac:dyDescent="0.3">
      <c r="A249" s="27" t="str">
        <f>TEXT([3]Commodities!AF4943, "dd mmm yy")</f>
        <v>08 Dec 15</v>
      </c>
      <c r="B249" s="28">
        <f>ROUND([3]Commodities!AH4943, 1)</f>
        <v>100.1</v>
      </c>
      <c r="C249" s="28">
        <f>ROUND([3]Commodities!AI4943, 1)</f>
        <v>76.400000000000006</v>
      </c>
    </row>
    <row r="250" spans="1:3" ht="15.75" customHeight="1" x14ac:dyDescent="0.3">
      <c r="A250" s="27" t="str">
        <f>TEXT([3]Commodities!AF4944, "dd mmm yy")</f>
        <v>09 Dec 15</v>
      </c>
      <c r="B250" s="28">
        <f>ROUND([3]Commodities!AH4944, 1)</f>
        <v>100.2</v>
      </c>
      <c r="C250" s="28">
        <f>ROUND([3]Commodities!AI4944, 1)</f>
        <v>76.7</v>
      </c>
    </row>
    <row r="251" spans="1:3" ht="15.75" customHeight="1" x14ac:dyDescent="0.3">
      <c r="A251" s="27" t="str">
        <f>TEXT([3]Commodities!AF4945, "dd mmm yy")</f>
        <v>10 Dec 15</v>
      </c>
      <c r="B251" s="28">
        <f>ROUND([3]Commodities!AH4945, 1)</f>
        <v>100.8</v>
      </c>
      <c r="C251" s="28">
        <f>ROUND([3]Commodities!AI4945, 1)</f>
        <v>76.7</v>
      </c>
    </row>
    <row r="252" spans="1:3" ht="15.75" customHeight="1" x14ac:dyDescent="0.3">
      <c r="A252" s="27" t="str">
        <f>TEXT([3]Commodities!AF4946, "dd mmm yy")</f>
        <v>11 Dec 15</v>
      </c>
      <c r="B252" s="28">
        <f>ROUND([3]Commodities!AH4946, 1)</f>
        <v>100.2</v>
      </c>
      <c r="C252" s="28">
        <f>ROUND([3]Commodities!AI4946, 1)</f>
        <v>77.599999999999994</v>
      </c>
    </row>
    <row r="253" spans="1:3" ht="15.75" customHeight="1" x14ac:dyDescent="0.3">
      <c r="A253" s="27" t="str">
        <f>TEXT([3]Commodities!AF4947, "dd mmm yy")</f>
        <v>14 Dec 15</v>
      </c>
      <c r="B253" s="28">
        <f>ROUND([3]Commodities!AH4947, 1)</f>
        <v>100.1</v>
      </c>
      <c r="C253" s="28">
        <f>ROUND([3]Commodities!AI4947, 1)</f>
        <v>77.599999999999994</v>
      </c>
    </row>
    <row r="254" spans="1:3" ht="15.75" customHeight="1" x14ac:dyDescent="0.3">
      <c r="A254" s="27" t="str">
        <f>TEXT([3]Commodities!AF4948, "dd mmm yy")</f>
        <v>15 Dec 15</v>
      </c>
      <c r="B254" s="28">
        <f>ROUND([3]Commodities!AH4948, 1)</f>
        <v>99.9</v>
      </c>
      <c r="C254" s="28">
        <f>ROUND([3]Commodities!AI4948, 1)</f>
        <v>76</v>
      </c>
    </row>
    <row r="255" spans="1:3" ht="15.75" customHeight="1" x14ac:dyDescent="0.3">
      <c r="A255" s="27" t="str">
        <f>TEXT([3]Commodities!AF4949, "dd mmm yy")</f>
        <v>16 Dec 15</v>
      </c>
      <c r="B255" s="28">
        <f>ROUND([3]Commodities!AH4949, 1)</f>
        <v>98.8</v>
      </c>
      <c r="C255" s="28">
        <f>ROUND([3]Commodities!AI4949, 1)</f>
        <v>76.7</v>
      </c>
    </row>
    <row r="256" spans="1:3" ht="15.75" customHeight="1" x14ac:dyDescent="0.3">
      <c r="A256" s="27" t="str">
        <f>TEXT([3]Commodities!AF4950, "dd mmm yy")</f>
        <v>17 Dec 15</v>
      </c>
      <c r="B256" s="28">
        <f>ROUND([3]Commodities!AH4950, 1)</f>
        <v>98.5</v>
      </c>
      <c r="C256" s="28">
        <f>ROUND([3]Commodities!AI4950, 1)</f>
        <v>75.7</v>
      </c>
    </row>
    <row r="257" spans="1:3" ht="15.75" customHeight="1" x14ac:dyDescent="0.3">
      <c r="A257" s="27" t="str">
        <f>TEXT([3]Commodities!AF4951, "dd mmm yy")</f>
        <v>18 Dec 15</v>
      </c>
      <c r="B257" s="28">
        <f>ROUND([3]Commodities!AH4951, 1)</f>
        <v>99.8</v>
      </c>
      <c r="C257" s="28">
        <f>ROUND([3]Commodities!AI4951, 1)</f>
        <v>77.599999999999994</v>
      </c>
    </row>
    <row r="258" spans="1:3" ht="15.75" customHeight="1" x14ac:dyDescent="0.3">
      <c r="A258" s="27" t="str">
        <f>TEXT([3]Commodities!AF4952, "dd mmm yy")</f>
        <v>21 Dec 15</v>
      </c>
      <c r="B258" s="28">
        <f>ROUND([3]Commodities!AH4952, 1)</f>
        <v>100</v>
      </c>
      <c r="C258" s="28">
        <f>ROUND([3]Commodities!AI4952, 1)</f>
        <v>78.400000000000006</v>
      </c>
    </row>
    <row r="259" spans="1:3" ht="15.75" customHeight="1" x14ac:dyDescent="0.3">
      <c r="A259" s="27" t="str">
        <f>TEXT([3]Commodities!AF4953, "dd mmm yy")</f>
        <v>22 Dec 15</v>
      </c>
      <c r="B259" s="28">
        <f>ROUND([3]Commodities!AH4953, 1)</f>
        <v>99.8</v>
      </c>
      <c r="C259" s="28">
        <f>ROUND([3]Commodities!AI4953, 1)</f>
        <v>77.5</v>
      </c>
    </row>
    <row r="260" spans="1:3" ht="15.75" customHeight="1" x14ac:dyDescent="0.3">
      <c r="A260" s="27" t="str">
        <f>TEXT([3]Commodities!AF4954, "dd mmm yy")</f>
        <v>23 Dec 15</v>
      </c>
      <c r="B260" s="28">
        <f>ROUND([3]Commodities!AH4954, 1)</f>
        <v>100.3</v>
      </c>
      <c r="C260" s="28">
        <f>ROUND([3]Commodities!AI4954, 1)</f>
        <v>78.7</v>
      </c>
    </row>
    <row r="261" spans="1:3" ht="15.75" customHeight="1" x14ac:dyDescent="0.3">
      <c r="A261" s="27" t="str">
        <f>TEXT([3]Commodities!AF4955, "dd mmm yy")</f>
        <v>24 Dec 15</v>
      </c>
      <c r="B261" s="28">
        <f>ROUND([3]Commodities!AH4955, 1)</f>
        <v>100.5</v>
      </c>
      <c r="C261" s="28">
        <f>ROUND([3]Commodities!AI4955, 1)</f>
        <v>78.5</v>
      </c>
    </row>
    <row r="262" spans="1:3" ht="15.75" customHeight="1" x14ac:dyDescent="0.3">
      <c r="A262" s="27" t="str">
        <f>TEXT([3]Commodities!AF4956, "dd mmm yy")</f>
        <v>25 Dec 15</v>
      </c>
      <c r="B262" s="28">
        <f>ROUND([3]Commodities!AH4956, 1)</f>
        <v>100.5</v>
      </c>
      <c r="C262" s="28">
        <f>ROUND([3]Commodities!AI4956, 1)</f>
        <v>78.5</v>
      </c>
    </row>
    <row r="263" spans="1:3" ht="15.75" customHeight="1" x14ac:dyDescent="0.3">
      <c r="A263" s="27" t="str">
        <f>TEXT([3]Commodities!AF4957, "dd mmm yy")</f>
        <v>28 Dec 15</v>
      </c>
      <c r="B263" s="28">
        <f>ROUND([3]Commodities!AH4957, 1)</f>
        <v>99.9</v>
      </c>
      <c r="C263" s="28">
        <f>ROUND([3]Commodities!AI4957, 1)</f>
        <v>78.5</v>
      </c>
    </row>
    <row r="264" spans="1:3" ht="15.75" customHeight="1" x14ac:dyDescent="0.3">
      <c r="A264" s="27" t="str">
        <f>TEXT([3]Commodities!AF4958, "dd mmm yy")</f>
        <v>29 Dec 15</v>
      </c>
      <c r="B264" s="28">
        <f>ROUND([3]Commodities!AH4958, 1)</f>
        <v>100.3</v>
      </c>
      <c r="C264" s="28">
        <f>ROUND([3]Commodities!AI4958, 1)</f>
        <v>79.2</v>
      </c>
    </row>
    <row r="265" spans="1:3" ht="15.75" customHeight="1" x14ac:dyDescent="0.3">
      <c r="A265" s="27" t="str">
        <f>TEXT([3]Commodities!AF4959, "dd mmm yy")</f>
        <v>30 Dec 15</v>
      </c>
      <c r="B265" s="28">
        <f>ROUND([3]Commodities!AH4959, 1)</f>
        <v>100.6</v>
      </c>
      <c r="C265" s="28">
        <f>ROUND([3]Commodities!AI4959, 1)</f>
        <v>79.2</v>
      </c>
    </row>
    <row r="266" spans="1:3" ht="15.75" customHeight="1" x14ac:dyDescent="0.3">
      <c r="A266" s="27" t="str">
        <f>TEXT([3]Commodities!AF4960, "dd mmm yy")</f>
        <v>31 Dec 15</v>
      </c>
      <c r="B266" s="28">
        <f>ROUND([3]Commodities!AH4960, 1)</f>
        <v>100.7</v>
      </c>
      <c r="C266" s="28">
        <f>ROUND([3]Commodities!AI4960, 1)</f>
        <v>78.7</v>
      </c>
    </row>
    <row r="267" spans="1:3" ht="15.75" customHeight="1" x14ac:dyDescent="0.3">
      <c r="A267" s="27" t="str">
        <f>TEXT([3]Commodities!AF4961, "dd mmm yy")</f>
        <v>01 Jan 16</v>
      </c>
      <c r="B267" s="28">
        <f>ROUND([3]Commodities!AH4961, 1)</f>
        <v>100.7</v>
      </c>
      <c r="C267" s="28">
        <f>ROUND([3]Commodities!AI4961, 1)</f>
        <v>78.7</v>
      </c>
    </row>
    <row r="268" spans="1:3" ht="15.75" customHeight="1" x14ac:dyDescent="0.3">
      <c r="A268" s="27" t="str">
        <f>TEXT([3]Commodities!AF4962, "dd mmm yy")</f>
        <v>04 Jan 16</v>
      </c>
      <c r="B268" s="28">
        <f>ROUND([3]Commodities!AH4962, 1)</f>
        <v>99.3</v>
      </c>
      <c r="C268" s="28">
        <f>ROUND([3]Commodities!AI4962, 1)</f>
        <v>76.8</v>
      </c>
    </row>
    <row r="269" spans="1:3" ht="15.75" customHeight="1" x14ac:dyDescent="0.3">
      <c r="A269" s="27" t="str">
        <f>TEXT([3]Commodities!AF4963, "dd mmm yy")</f>
        <v>05 Jan 16</v>
      </c>
      <c r="B269" s="28">
        <f>ROUND([3]Commodities!AH4963, 1)</f>
        <v>99.5</v>
      </c>
      <c r="C269" s="28">
        <f>ROUND([3]Commodities!AI4963, 1)</f>
        <v>76.8</v>
      </c>
    </row>
    <row r="270" spans="1:3" ht="15.75" customHeight="1" x14ac:dyDescent="0.3">
      <c r="A270" s="27" t="str">
        <f>TEXT([3]Commodities!AF4964, "dd mmm yy")</f>
        <v>06 Jan 16</v>
      </c>
      <c r="B270" s="28">
        <f>ROUND([3]Commodities!AH4964, 1)</f>
        <v>99.3</v>
      </c>
      <c r="C270" s="28">
        <f>ROUND([3]Commodities!AI4964, 1)</f>
        <v>76.599999999999994</v>
      </c>
    </row>
    <row r="271" spans="1:3" ht="15.75" customHeight="1" x14ac:dyDescent="0.3">
      <c r="A271" s="27" t="str">
        <f>TEXT([3]Commodities!AF4965, "dd mmm yy")</f>
        <v>07 Jan 16</v>
      </c>
      <c r="B271" s="28">
        <f>ROUND([3]Commodities!AH4965, 1)</f>
        <v>98.9</v>
      </c>
      <c r="C271" s="28">
        <f>ROUND([3]Commodities!AI4965, 1)</f>
        <v>75.599999999999994</v>
      </c>
    </row>
    <row r="272" spans="1:3" ht="15.75" customHeight="1" x14ac:dyDescent="0.3">
      <c r="A272" s="27" t="str">
        <f>TEXT([3]Commodities!AF4966, "dd mmm yy")</f>
        <v>08 Jan 16</v>
      </c>
      <c r="B272" s="28">
        <f>ROUND([3]Commodities!AH4966, 1)</f>
        <v>99.4</v>
      </c>
      <c r="C272" s="28">
        <f>ROUND([3]Commodities!AI4966, 1)</f>
        <v>75.5</v>
      </c>
    </row>
    <row r="273" spans="1:3" ht="15.75" customHeight="1" x14ac:dyDescent="0.3">
      <c r="A273" s="27" t="str">
        <f>TEXT([3]Commodities!AF4967, "dd mmm yy")</f>
        <v>11 Jan 16</v>
      </c>
      <c r="B273" s="28">
        <f>ROUND([3]Commodities!AH4967, 1)</f>
        <v>98.4</v>
      </c>
      <c r="C273" s="28">
        <f>ROUND([3]Commodities!AI4967, 1)</f>
        <v>73.900000000000006</v>
      </c>
    </row>
    <row r="274" spans="1:3" ht="15.75" customHeight="1" x14ac:dyDescent="0.3">
      <c r="A274" s="27" t="str">
        <f>TEXT([3]Commodities!AF4968, "dd mmm yy")</f>
        <v>12 Jan 16</v>
      </c>
      <c r="B274" s="28">
        <f>ROUND([3]Commodities!AH4968, 1)</f>
        <v>99.6</v>
      </c>
      <c r="C274" s="28">
        <f>ROUND([3]Commodities!AI4968, 1)</f>
        <v>73.400000000000006</v>
      </c>
    </row>
    <row r="275" spans="1:3" ht="15.75" customHeight="1" x14ac:dyDescent="0.3">
      <c r="A275" s="27" t="str">
        <f>TEXT([3]Commodities!AF4969, "dd mmm yy")</f>
        <v>13 Jan 16</v>
      </c>
      <c r="B275" s="28">
        <f>ROUND([3]Commodities!AH4969, 1)</f>
        <v>100.2</v>
      </c>
      <c r="C275" s="28">
        <f>ROUND([3]Commodities!AI4969, 1)</f>
        <v>74.2</v>
      </c>
    </row>
    <row r="276" spans="1:3" ht="15.75" customHeight="1" x14ac:dyDescent="0.3">
      <c r="A276" s="27" t="str">
        <f>TEXT([3]Commodities!AF4970, "dd mmm yy")</f>
        <v>14 Jan 16</v>
      </c>
      <c r="B276" s="28">
        <f>ROUND([3]Commodities!AH4970, 1)</f>
        <v>100</v>
      </c>
      <c r="C276" s="28">
        <f>ROUND([3]Commodities!AI4970, 1)</f>
        <v>75</v>
      </c>
    </row>
    <row r="277" spans="1:3" ht="15.75" customHeight="1" x14ac:dyDescent="0.3">
      <c r="A277" s="27" t="str">
        <f>TEXT([3]Commodities!AF4971, "dd mmm yy")</f>
        <v>15 Jan 16</v>
      </c>
      <c r="B277" s="28">
        <f>ROUND([3]Commodities!AH4971, 1)</f>
        <v>99.8</v>
      </c>
      <c r="C277" s="28">
        <f>ROUND([3]Commodities!AI4971, 1)</f>
        <v>73.8</v>
      </c>
    </row>
    <row r="278" spans="1:3" ht="15.75" customHeight="1" x14ac:dyDescent="0.3">
      <c r="A278" s="27" t="str">
        <f>TEXT([3]Commodities!AF4972, "dd mmm yy")</f>
        <v>18 Jan 16</v>
      </c>
      <c r="B278" s="28">
        <f>ROUND([3]Commodities!AH4972, 1)</f>
        <v>99.8</v>
      </c>
      <c r="C278" s="28">
        <f>ROUND([3]Commodities!AI4972, 1)</f>
        <v>73.8</v>
      </c>
    </row>
    <row r="279" spans="1:3" ht="15.75" customHeight="1" x14ac:dyDescent="0.3">
      <c r="A279" s="27" t="str">
        <f>TEXT([3]Commodities!AF4973, "dd mmm yy")</f>
        <v>19 Jan 16</v>
      </c>
      <c r="B279" s="28">
        <f>ROUND([3]Commodities!AH4973, 1)</f>
        <v>100.5</v>
      </c>
      <c r="C279" s="28">
        <f>ROUND([3]Commodities!AI4973, 1)</f>
        <v>74.900000000000006</v>
      </c>
    </row>
    <row r="280" spans="1:3" ht="15.75" customHeight="1" x14ac:dyDescent="0.3">
      <c r="A280" s="27" t="str">
        <f>TEXT([3]Commodities!AF4974, "dd mmm yy")</f>
        <v>20 Jan 16</v>
      </c>
      <c r="B280" s="28">
        <f>ROUND([3]Commodities!AH4974, 1)</f>
        <v>99.3</v>
      </c>
      <c r="C280" s="28">
        <f>ROUND([3]Commodities!AI4974, 1)</f>
        <v>74.099999999999994</v>
      </c>
    </row>
    <row r="281" spans="1:3" ht="15.75" customHeight="1" x14ac:dyDescent="0.3">
      <c r="A281" s="27" t="str">
        <f>TEXT([3]Commodities!AF4975, "dd mmm yy")</f>
        <v>21 Jan 16</v>
      </c>
      <c r="B281" s="28">
        <f>ROUND([3]Commodities!AH4975, 1)</f>
        <v>100.5</v>
      </c>
      <c r="C281" s="28">
        <f>ROUND([3]Commodities!AI4975, 1)</f>
        <v>75.2</v>
      </c>
    </row>
    <row r="282" spans="1:3" ht="15.75" customHeight="1" x14ac:dyDescent="0.3">
      <c r="A282" s="27" t="str">
        <f>TEXT([3]Commodities!AF4976, "dd mmm yy")</f>
        <v>22 Jan 16</v>
      </c>
      <c r="B282" s="28">
        <f>ROUND([3]Commodities!AH4976, 1)</f>
        <v>101.1</v>
      </c>
      <c r="C282" s="28">
        <f>ROUND([3]Commodities!AI4976, 1)</f>
        <v>75.3</v>
      </c>
    </row>
    <row r="283" spans="1:3" ht="15.75" customHeight="1" x14ac:dyDescent="0.3">
      <c r="A283" s="27" t="str">
        <f>TEXT([3]Commodities!AF4977, "dd mmm yy")</f>
        <v>25 Jan 16</v>
      </c>
      <c r="B283" s="28">
        <f>ROUND([3]Commodities!AH4977, 1)</f>
        <v>100.9</v>
      </c>
      <c r="C283" s="28">
        <f>ROUND([3]Commodities!AI4977, 1)</f>
        <v>74.8</v>
      </c>
    </row>
    <row r="284" spans="1:3" ht="15.75" customHeight="1" x14ac:dyDescent="0.3">
      <c r="A284" s="27" t="str">
        <f>TEXT([3]Commodities!AF4978, "dd mmm yy")</f>
        <v>26 Jan 16</v>
      </c>
      <c r="B284" s="28">
        <f>ROUND([3]Commodities!AH4978, 1)</f>
        <v>101.2</v>
      </c>
      <c r="C284" s="28">
        <f>ROUND([3]Commodities!AI4978, 1)</f>
        <v>76.599999999999994</v>
      </c>
    </row>
    <row r="285" spans="1:3" ht="15.75" customHeight="1" x14ac:dyDescent="0.3">
      <c r="A285" s="27" t="str">
        <f>TEXT([3]Commodities!AF4979, "dd mmm yy")</f>
        <v>27 Jan 16</v>
      </c>
      <c r="B285" s="28">
        <f>ROUND([3]Commodities!AH4979, 1)</f>
        <v>101.1</v>
      </c>
      <c r="C285" s="28">
        <f>ROUND([3]Commodities!AI4979, 1)</f>
        <v>77.599999999999994</v>
      </c>
    </row>
    <row r="286" spans="1:3" ht="15.75" customHeight="1" x14ac:dyDescent="0.3">
      <c r="A286" s="27" t="str">
        <f>TEXT([3]Commodities!AF4980, "dd mmm yy")</f>
        <v>28 Jan 16</v>
      </c>
      <c r="B286" s="28">
        <f>ROUND([3]Commodities!AH4980, 1)</f>
        <v>100.2</v>
      </c>
      <c r="C286" s="28">
        <f>ROUND([3]Commodities!AI4980, 1)</f>
        <v>76.8</v>
      </c>
    </row>
    <row r="287" spans="1:3" ht="15.75" customHeight="1" x14ac:dyDescent="0.3">
      <c r="A287" s="27" t="str">
        <f>TEXT([3]Commodities!AF4981, "dd mmm yy")</f>
        <v>29 Jan 16</v>
      </c>
      <c r="B287" s="28">
        <f>ROUND([3]Commodities!AH4981, 1)</f>
        <v>100.9</v>
      </c>
      <c r="C287" s="28">
        <f>ROUND([3]Commodities!AI4981, 1)</f>
        <v>77.5</v>
      </c>
    </row>
    <row r="288" spans="1:3" ht="15.75" customHeight="1" x14ac:dyDescent="0.3">
      <c r="A288" s="27" t="str">
        <f>TEXT([3]Commodities!AF4982, "dd mmm yy")</f>
        <v>01 Feb 16</v>
      </c>
      <c r="B288" s="28">
        <f>ROUND([3]Commodities!AH4982, 1)</f>
        <v>100.7</v>
      </c>
      <c r="C288" s="28">
        <f>ROUND([3]Commodities!AI4982, 1)</f>
        <v>77.599999999999994</v>
      </c>
    </row>
    <row r="289" spans="1:3" ht="15.75" customHeight="1" x14ac:dyDescent="0.3">
      <c r="A289" s="27" t="str">
        <f>TEXT([3]Commodities!AF4983, "dd mmm yy")</f>
        <v>02 Feb 16</v>
      </c>
      <c r="B289" s="28">
        <f>ROUND([3]Commodities!AH4983, 1)</f>
        <v>100.8</v>
      </c>
      <c r="C289" s="28">
        <f>ROUND([3]Commodities!AI4983, 1)</f>
        <v>77.3</v>
      </c>
    </row>
    <row r="290" spans="1:3" ht="15.75" customHeight="1" x14ac:dyDescent="0.3">
      <c r="A290" s="27" t="str">
        <f>TEXT([3]Commodities!AF4984, "dd mmm yy")</f>
        <v>03 Feb 16</v>
      </c>
      <c r="B290" s="28">
        <f>ROUND([3]Commodities!AH4984, 1)</f>
        <v>101</v>
      </c>
      <c r="C290" s="28">
        <f>ROUND([3]Commodities!AI4984, 1)</f>
        <v>78.599999999999994</v>
      </c>
    </row>
    <row r="291" spans="1:3" ht="15.75" customHeight="1" x14ac:dyDescent="0.3">
      <c r="A291" s="27" t="str">
        <f>TEXT([3]Commodities!AF4985, "dd mmm yy")</f>
        <v>04 Feb 16</v>
      </c>
      <c r="B291" s="28">
        <f>ROUND([3]Commodities!AH4985, 1)</f>
        <v>100.4</v>
      </c>
      <c r="C291" s="28">
        <f>ROUND([3]Commodities!AI4985, 1)</f>
        <v>79.3</v>
      </c>
    </row>
    <row r="292" spans="1:3" ht="15.75" customHeight="1" x14ac:dyDescent="0.3">
      <c r="A292" s="27" t="str">
        <f>TEXT([3]Commodities!AF4986, "dd mmm yy")</f>
        <v>05 Feb 16</v>
      </c>
      <c r="B292" s="28">
        <f>ROUND([3]Commodities!AH4986, 1)</f>
        <v>99.9</v>
      </c>
      <c r="C292" s="28">
        <f>ROUND([3]Commodities!AI4986, 1)</f>
        <v>77.7</v>
      </c>
    </row>
    <row r="293" spans="1:3" ht="15.75" customHeight="1" x14ac:dyDescent="0.3">
      <c r="A293" s="27" t="str">
        <f>TEXT([3]Commodities!AF4987, "dd mmm yy")</f>
        <v>08 Feb 16</v>
      </c>
      <c r="B293" s="28">
        <f>ROUND([3]Commodities!AH4987, 1)</f>
        <v>98.8</v>
      </c>
      <c r="C293" s="28">
        <f>ROUND([3]Commodities!AI4987, 1)</f>
        <v>78</v>
      </c>
    </row>
    <row r="294" spans="1:3" ht="15.75" customHeight="1" x14ac:dyDescent="0.3">
      <c r="A294" s="27" t="str">
        <f>TEXT([3]Commodities!AF4988, "dd mmm yy")</f>
        <v>09 Feb 16</v>
      </c>
      <c r="B294" s="28">
        <f>ROUND([3]Commodities!AH4988, 1)</f>
        <v>98.6</v>
      </c>
      <c r="C294" s="28">
        <f>ROUND([3]Commodities!AI4988, 1)</f>
        <v>76.7</v>
      </c>
    </row>
    <row r="295" spans="1:3" ht="15.75" customHeight="1" x14ac:dyDescent="0.3">
      <c r="A295" s="27" t="str">
        <f>TEXT([3]Commodities!AF4989, "dd mmm yy")</f>
        <v>10 Feb 16</v>
      </c>
      <c r="B295" s="28">
        <f>ROUND([3]Commodities!AH4989, 1)</f>
        <v>98.8</v>
      </c>
      <c r="C295" s="28">
        <f>ROUND([3]Commodities!AI4989, 1)</f>
        <v>76.2</v>
      </c>
    </row>
    <row r="296" spans="1:3" ht="15.75" customHeight="1" x14ac:dyDescent="0.3">
      <c r="A296" s="27" t="str">
        <f>TEXT([3]Commodities!AF4990, "dd mmm yy")</f>
        <v>11 Feb 16</v>
      </c>
      <c r="B296" s="28">
        <f>ROUND([3]Commodities!AH4990, 1)</f>
        <v>98.5</v>
      </c>
      <c r="C296" s="28">
        <f>ROUND([3]Commodities!AI4990, 1)</f>
        <v>76.2</v>
      </c>
    </row>
    <row r="297" spans="1:3" ht="15.75" customHeight="1" x14ac:dyDescent="0.3">
      <c r="A297" s="27" t="str">
        <f>TEXT([3]Commodities!AF4991, "dd mmm yy")</f>
        <v>12 Feb 16</v>
      </c>
      <c r="B297" s="28">
        <f>ROUND([3]Commodities!AH4991, 1)</f>
        <v>98.6</v>
      </c>
      <c r="C297" s="28">
        <f>ROUND([3]Commodities!AI4991, 1)</f>
        <v>77.099999999999994</v>
      </c>
    </row>
    <row r="298" spans="1:3" ht="15.75" customHeight="1" x14ac:dyDescent="0.3">
      <c r="A298" s="27" t="str">
        <f>TEXT([3]Commodities!AF4992, "dd mmm yy")</f>
        <v>15 Feb 16</v>
      </c>
      <c r="B298" s="28">
        <f>ROUND([3]Commodities!AH4992, 1)</f>
        <v>98.6</v>
      </c>
      <c r="C298" s="28">
        <f>ROUND([3]Commodities!AI4992, 1)</f>
        <v>77.099999999999994</v>
      </c>
    </row>
    <row r="299" spans="1:3" ht="15.75" customHeight="1" x14ac:dyDescent="0.3">
      <c r="A299" s="27" t="str">
        <f>TEXT([3]Commodities!AF4993, "dd mmm yy")</f>
        <v>16 Feb 16</v>
      </c>
      <c r="B299" s="28">
        <f>ROUND([3]Commodities!AH4993, 1)</f>
        <v>99.8</v>
      </c>
      <c r="C299" s="28">
        <f>ROUND([3]Commodities!AI4993, 1)</f>
        <v>77.8</v>
      </c>
    </row>
    <row r="300" spans="1:3" ht="15.75" customHeight="1" x14ac:dyDescent="0.3">
      <c r="A300" s="27" t="str">
        <f>TEXT([3]Commodities!AF4994, "dd mmm yy")</f>
        <v>17 Feb 16</v>
      </c>
      <c r="B300" s="28">
        <f>ROUND([3]Commodities!AH4994, 1)</f>
        <v>100.5</v>
      </c>
      <c r="C300" s="28">
        <f>ROUND([3]Commodities!AI4994, 1)</f>
        <v>77.7</v>
      </c>
    </row>
    <row r="301" spans="1:3" ht="15.75" customHeight="1" x14ac:dyDescent="0.3">
      <c r="A301" s="27" t="str">
        <f>TEXT([3]Commodities!AF4995, "dd mmm yy")</f>
        <v>18 Feb 16</v>
      </c>
      <c r="B301" s="28">
        <f>ROUND([3]Commodities!AH4995, 1)</f>
        <v>100.2</v>
      </c>
      <c r="C301" s="28">
        <f>ROUND([3]Commodities!AI4995, 1)</f>
        <v>77.8</v>
      </c>
    </row>
    <row r="302" spans="1:3" ht="15.75" customHeight="1" x14ac:dyDescent="0.3">
      <c r="A302" s="27" t="str">
        <f>TEXT([3]Commodities!AF4996, "dd mmm yy")</f>
        <v>19 Feb 16</v>
      </c>
      <c r="B302" s="28">
        <f>ROUND([3]Commodities!AH4996, 1)</f>
        <v>99.6</v>
      </c>
      <c r="C302" s="28">
        <f>ROUND([3]Commodities!AI4996, 1)</f>
        <v>79.099999999999994</v>
      </c>
    </row>
    <row r="303" spans="1:3" ht="15.75" customHeight="1" x14ac:dyDescent="0.3">
      <c r="A303" s="27" t="str">
        <f>TEXT([3]Commodities!AF4997, "dd mmm yy")</f>
        <v>22 Feb 16</v>
      </c>
      <c r="B303" s="28">
        <f>ROUND([3]Commodities!AH4997, 1)</f>
        <v>100</v>
      </c>
      <c r="C303" s="28">
        <f>ROUND([3]Commodities!AI4997, 1)</f>
        <v>80.400000000000006</v>
      </c>
    </row>
    <row r="304" spans="1:3" ht="15.75" customHeight="1" x14ac:dyDescent="0.3">
      <c r="A304" s="27" t="str">
        <f>TEXT([3]Commodities!AF4998, "dd mmm yy")</f>
        <v>23 Feb 16</v>
      </c>
      <c r="B304" s="28">
        <f>ROUND([3]Commodities!AH4998, 1)</f>
        <v>100</v>
      </c>
      <c r="C304" s="28">
        <f>ROUND([3]Commodities!AI4998, 1)</f>
        <v>79.2</v>
      </c>
    </row>
    <row r="305" spans="1:3" ht="15.75" customHeight="1" x14ac:dyDescent="0.3">
      <c r="A305" s="27" t="str">
        <f>TEXT([3]Commodities!AF4999, "dd mmm yy")</f>
        <v>24 Feb 16</v>
      </c>
      <c r="B305" s="28">
        <f>ROUND([3]Commodities!AH4999, 1)</f>
        <v>100</v>
      </c>
      <c r="C305" s="28">
        <f>ROUND([3]Commodities!AI4999, 1)</f>
        <v>79.5</v>
      </c>
    </row>
    <row r="306" spans="1:3" ht="15.75" customHeight="1" x14ac:dyDescent="0.3">
      <c r="A306" s="27" t="str">
        <f>TEXT([3]Commodities!AF5000, "dd mmm yy")</f>
        <v>25 Feb 16</v>
      </c>
      <c r="B306" s="28">
        <f>ROUND([3]Commodities!AH5000, 1)</f>
        <v>100.1</v>
      </c>
      <c r="C306" s="28">
        <f>ROUND([3]Commodities!AI5000, 1)</f>
        <v>78.8</v>
      </c>
    </row>
    <row r="307" spans="1:3" ht="15.75" customHeight="1" x14ac:dyDescent="0.3">
      <c r="A307" s="27" t="str">
        <f>TEXT([3]Commodities!AF5001, "dd mmm yy")</f>
        <v>26 Feb 16</v>
      </c>
      <c r="B307" s="28">
        <f>ROUND([3]Commodities!AH5001, 1)</f>
        <v>99.7</v>
      </c>
      <c r="C307" s="28">
        <f>ROUND([3]Commodities!AI5001, 1)</f>
        <v>80</v>
      </c>
    </row>
    <row r="308" spans="1:3" ht="15.75" customHeight="1" x14ac:dyDescent="0.3">
      <c r="A308" s="27" t="str">
        <f>TEXT([3]Commodities!AF5002, "dd mmm yy")</f>
        <v>29 Feb 16</v>
      </c>
      <c r="B308" s="28">
        <f>ROUND([3]Commodities!AH5002, 1)</f>
        <v>99.6</v>
      </c>
      <c r="C308" s="28">
        <f>ROUND([3]Commodities!AI5002, 1)</f>
        <v>80.2</v>
      </c>
    </row>
    <row r="309" spans="1:3" ht="15.75" customHeight="1" x14ac:dyDescent="0.3">
      <c r="A309" s="27" t="str">
        <f>TEXT([3]Commodities!AF5003, "dd mmm yy")</f>
        <v>01 Mar 16</v>
      </c>
      <c r="B309" s="28">
        <f>ROUND([3]Commodities!AH5003, 1)</f>
        <v>99.2</v>
      </c>
      <c r="C309" s="28">
        <f>ROUND([3]Commodities!AI5003, 1)</f>
        <v>80.599999999999994</v>
      </c>
    </row>
    <row r="310" spans="1:3" ht="15.75" customHeight="1" x14ac:dyDescent="0.3">
      <c r="A310" s="27" t="str">
        <f>TEXT([3]Commodities!AF5004, "dd mmm yy")</f>
        <v>02 Mar 16</v>
      </c>
      <c r="B310" s="28">
        <f>ROUND([3]Commodities!AH5004, 1)</f>
        <v>99.5</v>
      </c>
      <c r="C310" s="28">
        <f>ROUND([3]Commodities!AI5004, 1)</f>
        <v>81.7</v>
      </c>
    </row>
    <row r="311" spans="1:3" ht="15.75" customHeight="1" x14ac:dyDescent="0.3">
      <c r="A311" s="27" t="str">
        <f>TEXT([3]Commodities!AF5005, "dd mmm yy")</f>
        <v>03 Mar 16</v>
      </c>
      <c r="B311" s="28">
        <f>ROUND([3]Commodities!AH5005, 1)</f>
        <v>100</v>
      </c>
      <c r="C311" s="28">
        <f>ROUND([3]Commodities!AI5005, 1)</f>
        <v>82.3</v>
      </c>
    </row>
    <row r="312" spans="1:3" ht="15.75" customHeight="1" x14ac:dyDescent="0.3">
      <c r="A312" s="27" t="str">
        <f>TEXT([3]Commodities!AF5006, "dd mmm yy")</f>
        <v>04 Mar 16</v>
      </c>
      <c r="B312" s="28">
        <f>ROUND([3]Commodities!AH5006, 1)</f>
        <v>100.7</v>
      </c>
      <c r="C312" s="28">
        <f>ROUND([3]Commodities!AI5006, 1)</f>
        <v>84.1</v>
      </c>
    </row>
    <row r="313" spans="1:3" ht="15.75" customHeight="1" x14ac:dyDescent="0.3">
      <c r="A313" s="27" t="str">
        <f>TEXT([3]Commodities!AF5007, "dd mmm yy")</f>
        <v>07 Mar 16</v>
      </c>
      <c r="B313" s="28">
        <f>ROUND([3]Commodities!AH5007, 1)</f>
        <v>100.7</v>
      </c>
      <c r="C313" s="28">
        <f>ROUND([3]Commodities!AI5007, 1)</f>
        <v>83.9</v>
      </c>
    </row>
    <row r="314" spans="1:3" ht="15.75" customHeight="1" x14ac:dyDescent="0.3">
      <c r="A314" s="27" t="str">
        <f>TEXT([3]Commodities!AF5008, "dd mmm yy")</f>
        <v>08 Mar 16</v>
      </c>
      <c r="B314" s="28">
        <f>ROUND([3]Commodities!AH5008, 1)</f>
        <v>101.1</v>
      </c>
      <c r="C314" s="28">
        <f>ROUND([3]Commodities!AI5008, 1)</f>
        <v>81.5</v>
      </c>
    </row>
    <row r="315" spans="1:3" ht="15.75" customHeight="1" x14ac:dyDescent="0.3">
      <c r="A315" s="27" t="str">
        <f>TEXT([3]Commodities!AF5009, "dd mmm yy")</f>
        <v>09 Mar 16</v>
      </c>
      <c r="B315" s="28">
        <f>ROUND([3]Commodities!AH5009, 1)</f>
        <v>101.3</v>
      </c>
      <c r="C315" s="28">
        <f>ROUND([3]Commodities!AI5009, 1)</f>
        <v>82.6</v>
      </c>
    </row>
    <row r="316" spans="1:3" ht="15.75" customHeight="1" x14ac:dyDescent="0.3">
      <c r="A316" s="27" t="str">
        <f>TEXT([3]Commodities!AF5010, "dd mmm yy")</f>
        <v>10 Mar 16</v>
      </c>
      <c r="B316" s="28">
        <f>ROUND([3]Commodities!AH5010, 1)</f>
        <v>102.3</v>
      </c>
      <c r="C316" s="28">
        <f>ROUND([3]Commodities!AI5010, 1)</f>
        <v>81.599999999999994</v>
      </c>
    </row>
    <row r="317" spans="1:3" ht="15.75" customHeight="1" x14ac:dyDescent="0.3">
      <c r="A317" s="27" t="str">
        <f>TEXT([3]Commodities!AF5011, "dd mmm yy")</f>
        <v>11 Mar 16</v>
      </c>
      <c r="B317" s="28">
        <f>ROUND([3]Commodities!AH5011, 1)</f>
        <v>102.9</v>
      </c>
      <c r="C317" s="28">
        <f>ROUND([3]Commodities!AI5011, 1)</f>
        <v>82.6</v>
      </c>
    </row>
    <row r="318" spans="1:3" ht="15.75" customHeight="1" x14ac:dyDescent="0.3">
      <c r="A318" s="27" t="str">
        <f>TEXT([3]Commodities!AF5012, "dd mmm yy")</f>
        <v>14 Mar 16</v>
      </c>
      <c r="B318" s="28">
        <f>ROUND([3]Commodities!AH5012, 1)</f>
        <v>103.6</v>
      </c>
      <c r="C318" s="28">
        <f>ROUND([3]Commodities!AI5012, 1)</f>
        <v>81.8</v>
      </c>
    </row>
    <row r="319" spans="1:3" ht="15.75" customHeight="1" x14ac:dyDescent="0.3">
      <c r="A319" s="27" t="str">
        <f>TEXT([3]Commodities!AF5013, "dd mmm yy")</f>
        <v>15 Mar 16</v>
      </c>
      <c r="B319" s="28">
        <f>ROUND([3]Commodities!AH5013, 1)</f>
        <v>103.7</v>
      </c>
      <c r="C319" s="28">
        <f>ROUND([3]Commodities!AI5013, 1)</f>
        <v>81</v>
      </c>
    </row>
    <row r="320" spans="1:3" ht="15.75" customHeight="1" x14ac:dyDescent="0.3">
      <c r="A320" s="27" t="str">
        <f>TEXT([3]Commodities!AF5014, "dd mmm yy")</f>
        <v>16 Mar 16</v>
      </c>
      <c r="B320" s="28">
        <f>ROUND([3]Commodities!AH5014, 1)</f>
        <v>103.8</v>
      </c>
      <c r="C320" s="28">
        <f>ROUND([3]Commodities!AI5014, 1)</f>
        <v>80.7</v>
      </c>
    </row>
    <row r="321" spans="1:3" ht="15.75" customHeight="1" x14ac:dyDescent="0.3">
      <c r="A321" s="27" t="str">
        <f>TEXT([3]Commodities!AF5015, "dd mmm yy")</f>
        <v>17 Mar 16</v>
      </c>
      <c r="B321" s="28">
        <f>ROUND([3]Commodities!AH5015, 1)</f>
        <v>103.9</v>
      </c>
      <c r="C321" s="28">
        <f>ROUND([3]Commodities!AI5015, 1)</f>
        <v>82.8</v>
      </c>
    </row>
    <row r="322" spans="1:3" ht="15.75" customHeight="1" x14ac:dyDescent="0.3">
      <c r="A322" s="27" t="str">
        <f>TEXT([3]Commodities!AF5016, "dd mmm yy")</f>
        <v>18 Mar 16</v>
      </c>
      <c r="B322" s="28">
        <f>ROUND([3]Commodities!AH5016, 1)</f>
        <v>103.4</v>
      </c>
      <c r="C322" s="28">
        <f>ROUND([3]Commodities!AI5016, 1)</f>
        <v>82.3</v>
      </c>
    </row>
    <row r="323" spans="1:3" ht="15.75" customHeight="1" x14ac:dyDescent="0.3">
      <c r="A323" s="27" t="str">
        <f>TEXT([3]Commodities!AF5017, "dd mmm yy")</f>
        <v>21 Mar 16</v>
      </c>
      <c r="B323" s="28">
        <f>ROUND([3]Commodities!AH5017, 1)</f>
        <v>103.3</v>
      </c>
      <c r="C323" s="28">
        <f>ROUND([3]Commodities!AI5017, 1)</f>
        <v>82.5</v>
      </c>
    </row>
    <row r="324" spans="1:3" ht="15.75" customHeight="1" x14ac:dyDescent="0.3">
      <c r="A324" s="27" t="str">
        <f>TEXT([3]Commodities!AF5018, "dd mmm yy")</f>
        <v>22 Mar 16</v>
      </c>
      <c r="B324" s="28">
        <f>ROUND([3]Commodities!AH5018, 1)</f>
        <v>103.6</v>
      </c>
      <c r="C324" s="28">
        <f>ROUND([3]Commodities!AI5018, 1)</f>
        <v>82.3</v>
      </c>
    </row>
    <row r="325" spans="1:3" ht="15.75" customHeight="1" x14ac:dyDescent="0.3">
      <c r="A325" s="27" t="str">
        <f>TEXT([3]Commodities!AF5019, "dd mmm yy")</f>
        <v>23 Mar 16</v>
      </c>
      <c r="B325" s="28">
        <f>ROUND([3]Commodities!AH5019, 1)</f>
        <v>103</v>
      </c>
      <c r="C325" s="28">
        <f>ROUND([3]Commodities!AI5019, 1)</f>
        <v>80.7</v>
      </c>
    </row>
    <row r="326" spans="1:3" ht="15.75" customHeight="1" x14ac:dyDescent="0.3">
      <c r="A326" s="27" t="str">
        <f>TEXT([3]Commodities!AF5020, "dd mmm yy")</f>
        <v>24 Mar 16</v>
      </c>
      <c r="B326" s="28">
        <f>ROUND([3]Commodities!AH5020, 1)</f>
        <v>102.3</v>
      </c>
      <c r="C326" s="28">
        <f>ROUND([3]Commodities!AI5020, 1)</f>
        <v>80.400000000000006</v>
      </c>
    </row>
    <row r="327" spans="1:3" ht="15.75" customHeight="1" x14ac:dyDescent="0.3">
      <c r="A327" s="27" t="str">
        <f>TEXT([3]Commodities!AF5021, "dd mmm yy")</f>
        <v>25 Mar 16</v>
      </c>
      <c r="B327" s="28">
        <f>ROUND([3]Commodities!AH5021, 1)</f>
        <v>102.3</v>
      </c>
      <c r="C327" s="28">
        <f>ROUND([3]Commodities!AI5021, 1)</f>
        <v>80.400000000000006</v>
      </c>
    </row>
    <row r="328" spans="1:3" ht="15.75" customHeight="1" x14ac:dyDescent="0.3">
      <c r="A328" s="27" t="str">
        <f>TEXT([3]Commodities!AF5022, "dd mmm yy")</f>
        <v>28 Mar 16</v>
      </c>
      <c r="B328" s="28">
        <f>ROUND([3]Commodities!AH5022, 1)</f>
        <v>102.9</v>
      </c>
      <c r="C328" s="28">
        <f>ROUND([3]Commodities!AI5022, 1)</f>
        <v>80.400000000000006</v>
      </c>
    </row>
    <row r="329" spans="1:3" ht="15.75" customHeight="1" x14ac:dyDescent="0.3">
      <c r="A329" s="27" t="str">
        <f>TEXT([3]Commodities!AF5023, "dd mmm yy")</f>
        <v>29 Mar 16</v>
      </c>
      <c r="B329" s="28">
        <f>ROUND([3]Commodities!AH5023, 1)</f>
        <v>103.3</v>
      </c>
      <c r="C329" s="28">
        <f>ROUND([3]Commodities!AI5023, 1)</f>
        <v>79.900000000000006</v>
      </c>
    </row>
    <row r="330" spans="1:3" ht="15.75" customHeight="1" x14ac:dyDescent="0.3">
      <c r="A330" s="27" t="str">
        <f>TEXT([3]Commodities!AF5024, "dd mmm yy")</f>
        <v>30 Mar 16</v>
      </c>
      <c r="B330" s="28">
        <f>ROUND([3]Commodities!AH5024, 1)</f>
        <v>101.8</v>
      </c>
      <c r="C330" s="28">
        <f>ROUND([3]Commodities!AI5024, 1)</f>
        <v>80</v>
      </c>
    </row>
    <row r="331" spans="1:3" ht="15.75" customHeight="1" x14ac:dyDescent="0.3">
      <c r="A331" s="27" t="str">
        <f>TEXT([3]Commodities!AF5025, "dd mmm yy")</f>
        <v>31 Mar 16</v>
      </c>
      <c r="B331" s="28">
        <f>ROUND([3]Commodities!AH5025, 1)</f>
        <v>101.3</v>
      </c>
      <c r="C331" s="28">
        <f>ROUND([3]Commodities!AI5025, 1)</f>
        <v>80.2</v>
      </c>
    </row>
    <row r="332" spans="1:3" ht="15.75" customHeight="1" x14ac:dyDescent="0.3">
      <c r="A332" s="27" t="str">
        <f>TEXT([3]Commodities!AF5026, "dd mmm yy")</f>
        <v>01 Apr 16</v>
      </c>
      <c r="B332" s="28">
        <f>ROUND([3]Commodities!AH5026, 1)</f>
        <v>101.3</v>
      </c>
      <c r="C332" s="28">
        <f>ROUND([3]Commodities!AI5026, 1)</f>
        <v>80.7</v>
      </c>
    </row>
    <row r="333" spans="1:3" ht="15.75" customHeight="1" x14ac:dyDescent="0.3">
      <c r="A333" s="27" t="str">
        <f>TEXT([3]Commodities!AF5027, "dd mmm yy")</f>
        <v>04 Apr 16</v>
      </c>
      <c r="B333" s="28">
        <f>ROUND([3]Commodities!AH5027, 1)</f>
        <v>100.7</v>
      </c>
      <c r="C333" s="28">
        <f>ROUND([3]Commodities!AI5027, 1)</f>
        <v>80</v>
      </c>
    </row>
    <row r="334" spans="1:3" ht="15.75" customHeight="1" x14ac:dyDescent="0.3">
      <c r="A334" s="27" t="str">
        <f>TEXT([3]Commodities!AF5028, "dd mmm yy")</f>
        <v>05 Apr 16</v>
      </c>
      <c r="B334" s="28">
        <f>ROUND([3]Commodities!AH5028, 1)</f>
        <v>100.1</v>
      </c>
      <c r="C334" s="28">
        <f>ROUND([3]Commodities!AI5028, 1)</f>
        <v>79.599999999999994</v>
      </c>
    </row>
    <row r="335" spans="1:3" ht="15.75" customHeight="1" x14ac:dyDescent="0.3">
      <c r="A335" s="27" t="str">
        <f>TEXT([3]Commodities!AF5029, "dd mmm yy")</f>
        <v>06 Apr 16</v>
      </c>
      <c r="B335" s="28">
        <f>ROUND([3]Commodities!AH5029, 1)</f>
        <v>100</v>
      </c>
      <c r="C335" s="28">
        <f>ROUND([3]Commodities!AI5029, 1)</f>
        <v>79.7</v>
      </c>
    </row>
    <row r="336" spans="1:3" ht="15.75" customHeight="1" x14ac:dyDescent="0.3">
      <c r="A336" s="27" t="str">
        <f>TEXT([3]Commodities!AF5030, "dd mmm yy")</f>
        <v>07 Apr 16</v>
      </c>
      <c r="B336" s="28">
        <f>ROUND([3]Commodities!AH5030, 1)</f>
        <v>100</v>
      </c>
      <c r="C336" s="28">
        <f>ROUND([3]Commodities!AI5030, 1)</f>
        <v>78.099999999999994</v>
      </c>
    </row>
    <row r="337" spans="1:3" ht="15.75" customHeight="1" x14ac:dyDescent="0.3">
      <c r="A337" s="27" t="str">
        <f>TEXT([3]Commodities!AF5031, "dd mmm yy")</f>
        <v>08 Apr 16</v>
      </c>
      <c r="B337" s="28">
        <f>ROUND([3]Commodities!AH5031, 1)</f>
        <v>101.2</v>
      </c>
      <c r="C337" s="28">
        <f>ROUND([3]Commodities!AI5031, 1)</f>
        <v>78.5</v>
      </c>
    </row>
    <row r="338" spans="1:3" ht="15.75" customHeight="1" x14ac:dyDescent="0.3">
      <c r="A338" s="27" t="str">
        <f>TEXT([3]Commodities!AF5032, "dd mmm yy")</f>
        <v>11 Apr 16</v>
      </c>
      <c r="B338" s="28">
        <f>ROUND([3]Commodities!AH5032, 1)</f>
        <v>100.3</v>
      </c>
      <c r="C338" s="28">
        <f>ROUND([3]Commodities!AI5032, 1)</f>
        <v>78.400000000000006</v>
      </c>
    </row>
    <row r="339" spans="1:3" ht="15.75" customHeight="1" x14ac:dyDescent="0.3">
      <c r="A339" s="27" t="str">
        <f>TEXT([3]Commodities!AF5033, "dd mmm yy")</f>
        <v>12 Apr 16</v>
      </c>
      <c r="B339" s="28">
        <f>ROUND([3]Commodities!AH5033, 1)</f>
        <v>100.9</v>
      </c>
      <c r="C339" s="28">
        <f>ROUND([3]Commodities!AI5033, 1)</f>
        <v>80.3</v>
      </c>
    </row>
    <row r="340" spans="1:3" ht="15.75" customHeight="1" x14ac:dyDescent="0.3">
      <c r="A340" s="27" t="str">
        <f>TEXT([3]Commodities!AF5034, "dd mmm yy")</f>
        <v>13 Apr 16</v>
      </c>
      <c r="B340" s="28">
        <f>ROUND([3]Commodities!AH5034, 1)</f>
        <v>101.9</v>
      </c>
      <c r="C340" s="28">
        <f>ROUND([3]Commodities!AI5034, 1)</f>
        <v>81.599999999999994</v>
      </c>
    </row>
    <row r="341" spans="1:3" ht="15.75" customHeight="1" x14ac:dyDescent="0.3">
      <c r="A341" s="27" t="str">
        <f>TEXT([3]Commodities!AF5035, "dd mmm yy")</f>
        <v>14 Apr 16</v>
      </c>
      <c r="B341" s="28">
        <f>ROUND([3]Commodities!AH5035, 1)</f>
        <v>101.7</v>
      </c>
      <c r="C341" s="28">
        <f>ROUND([3]Commodities!AI5035, 1)</f>
        <v>81.400000000000006</v>
      </c>
    </row>
    <row r="342" spans="1:3" ht="15.75" customHeight="1" x14ac:dyDescent="0.3">
      <c r="A342" s="27" t="str">
        <f>TEXT([3]Commodities!AF5036, "dd mmm yy")</f>
        <v>15 Apr 16</v>
      </c>
      <c r="B342" s="28">
        <f>ROUND([3]Commodities!AH5036, 1)</f>
        <v>102.6</v>
      </c>
      <c r="C342" s="28">
        <f>ROUND([3]Commodities!AI5036, 1)</f>
        <v>81.2</v>
      </c>
    </row>
    <row r="343" spans="1:3" ht="15.75" customHeight="1" x14ac:dyDescent="0.3">
      <c r="A343" s="27" t="str">
        <f>TEXT([3]Commodities!AF5037, "dd mmm yy")</f>
        <v>18 Apr 16</v>
      </c>
      <c r="B343" s="28">
        <f>ROUND([3]Commodities!AH5037, 1)</f>
        <v>103.1</v>
      </c>
      <c r="C343" s="28">
        <f>ROUND([3]Commodities!AI5037, 1)</f>
        <v>81.8</v>
      </c>
    </row>
    <row r="344" spans="1:3" ht="15.75" customHeight="1" x14ac:dyDescent="0.3">
      <c r="A344" s="27" t="str">
        <f>TEXT([3]Commodities!AF5038, "dd mmm yy")</f>
        <v>19 Apr 16</v>
      </c>
      <c r="B344" s="28">
        <f>ROUND([3]Commodities!AH5038, 1)</f>
        <v>104.4</v>
      </c>
      <c r="C344" s="28">
        <f>ROUND([3]Commodities!AI5038, 1)</f>
        <v>83.4</v>
      </c>
    </row>
    <row r="345" spans="1:3" ht="15.75" customHeight="1" x14ac:dyDescent="0.3">
      <c r="A345" s="27" t="str">
        <f>TEXT([3]Commodities!AF5039, "dd mmm yy")</f>
        <v>20 Apr 16</v>
      </c>
      <c r="B345" s="28">
        <f>ROUND([3]Commodities!AH5039, 1)</f>
        <v>106.2</v>
      </c>
      <c r="C345" s="28">
        <f>ROUND([3]Commodities!AI5039, 1)</f>
        <v>84.4</v>
      </c>
    </row>
    <row r="346" spans="1:3" ht="15.75" customHeight="1" x14ac:dyDescent="0.3">
      <c r="A346" s="27" t="str">
        <f>TEXT([3]Commodities!AF5040, "dd mmm yy")</f>
        <v>21 Apr 16</v>
      </c>
      <c r="B346" s="28">
        <f>ROUND([3]Commodities!AH5040, 1)</f>
        <v>105.3</v>
      </c>
      <c r="C346" s="28">
        <f>ROUND([3]Commodities!AI5040, 1)</f>
        <v>84.5</v>
      </c>
    </row>
    <row r="347" spans="1:3" ht="15.75" customHeight="1" x14ac:dyDescent="0.3">
      <c r="A347" s="27" t="str">
        <f>TEXT([3]Commodities!AF5041, "dd mmm yy")</f>
        <v>22 Apr 16</v>
      </c>
      <c r="B347" s="28">
        <f>ROUND([3]Commodities!AH5041, 1)</f>
        <v>102.3</v>
      </c>
      <c r="C347" s="28">
        <f>ROUND([3]Commodities!AI5041, 1)</f>
        <v>85.1</v>
      </c>
    </row>
    <row r="348" spans="1:3" ht="15.75" customHeight="1" x14ac:dyDescent="0.3">
      <c r="A348" s="27" t="str">
        <f>TEXT([3]Commodities!AF5042, "dd mmm yy")</f>
        <v>25 Apr 16</v>
      </c>
      <c r="B348" s="28">
        <f>ROUND([3]Commodities!AH5042, 1)</f>
        <v>103.4</v>
      </c>
      <c r="C348" s="28">
        <f>ROUND([3]Commodities!AI5042, 1)</f>
        <v>84.6</v>
      </c>
    </row>
    <row r="349" spans="1:3" ht="15.75" customHeight="1" x14ac:dyDescent="0.3">
      <c r="A349" s="27" t="str">
        <f>TEXT([3]Commodities!AF5043, "dd mmm yy")</f>
        <v>26 Apr 16</v>
      </c>
      <c r="B349" s="28">
        <f>ROUND([3]Commodities!AH5043, 1)</f>
        <v>104.7</v>
      </c>
      <c r="C349" s="28">
        <f>ROUND([3]Commodities!AI5043, 1)</f>
        <v>84.4</v>
      </c>
    </row>
    <row r="350" spans="1:3" ht="15.75" customHeight="1" x14ac:dyDescent="0.3">
      <c r="A350" s="27" t="str">
        <f>TEXT([3]Commodities!AF5044, "dd mmm yy")</f>
        <v>27 Apr 16</v>
      </c>
      <c r="B350" s="28">
        <f>ROUND([3]Commodities!AH5044, 1)</f>
        <v>104.3</v>
      </c>
      <c r="C350" s="28">
        <f>ROUND([3]Commodities!AI5044, 1)</f>
        <v>83.8</v>
      </c>
    </row>
    <row r="351" spans="1:3" ht="15.75" customHeight="1" x14ac:dyDescent="0.3">
      <c r="A351" s="27" t="str">
        <f>TEXT([3]Commodities!AF5045, "dd mmm yy")</f>
        <v>28 Apr 16</v>
      </c>
      <c r="B351" s="28">
        <f>ROUND([3]Commodities!AH5045, 1)</f>
        <v>104.2</v>
      </c>
      <c r="C351" s="28">
        <f>ROUND([3]Commodities!AI5045, 1)</f>
        <v>84.7</v>
      </c>
    </row>
    <row r="352" spans="1:3" ht="15.75" customHeight="1" x14ac:dyDescent="0.3">
      <c r="A352" s="27" t="str">
        <f>TEXT([3]Commodities!AF5046, "dd mmm yy")</f>
        <v>29 Apr 16</v>
      </c>
      <c r="B352" s="28">
        <f>ROUND([3]Commodities!AH5046, 1)</f>
        <v>104.9</v>
      </c>
      <c r="C352" s="28">
        <f>ROUND([3]Commodities!AI5046, 1)</f>
        <v>86</v>
      </c>
    </row>
    <row r="353" spans="1:3" ht="15.75" customHeight="1" x14ac:dyDescent="0.3">
      <c r="A353" s="27" t="str">
        <f>TEXT([3]Commodities!AF5047, "dd mmm yy")</f>
        <v>02 May 16</v>
      </c>
      <c r="B353" s="28">
        <f>ROUND([3]Commodities!AH5047, 1)</f>
        <v>105.2</v>
      </c>
      <c r="C353" s="28">
        <f>ROUND([3]Commodities!AI5047, 1)</f>
        <v>86</v>
      </c>
    </row>
    <row r="354" spans="1:3" ht="15.75" customHeight="1" x14ac:dyDescent="0.3">
      <c r="A354" s="27" t="str">
        <f>TEXT([3]Commodities!AF5048, "dd mmm yy")</f>
        <v>03 May 16</v>
      </c>
      <c r="B354" s="28">
        <f>ROUND([3]Commodities!AH5048, 1)</f>
        <v>103.8</v>
      </c>
      <c r="C354" s="28">
        <f>ROUND([3]Commodities!AI5048, 1)</f>
        <v>83.9</v>
      </c>
    </row>
    <row r="355" spans="1:3" ht="15.75" customHeight="1" x14ac:dyDescent="0.3">
      <c r="A355" s="27" t="str">
        <f>TEXT([3]Commodities!AF5049, "dd mmm yy")</f>
        <v>04 May 16</v>
      </c>
      <c r="B355" s="28">
        <f>ROUND([3]Commodities!AH5049, 1)</f>
        <v>104</v>
      </c>
      <c r="C355" s="28">
        <f>ROUND([3]Commodities!AI5049, 1)</f>
        <v>83.4</v>
      </c>
    </row>
    <row r="356" spans="1:3" ht="15.75" customHeight="1" x14ac:dyDescent="0.3">
      <c r="A356" s="27" t="str">
        <f>TEXT([3]Commodities!AF5050, "dd mmm yy")</f>
        <v>05 May 16</v>
      </c>
      <c r="B356" s="28">
        <f>ROUND([3]Commodities!AH5050, 1)</f>
        <v>103.2</v>
      </c>
      <c r="C356" s="28">
        <f>ROUND([3]Commodities!AI5050, 1)</f>
        <v>82</v>
      </c>
    </row>
    <row r="357" spans="1:3" ht="15.75" customHeight="1" x14ac:dyDescent="0.3">
      <c r="A357" s="27" t="str">
        <f>TEXT([3]Commodities!AF5051, "dd mmm yy")</f>
        <v>06 May 16</v>
      </c>
      <c r="B357" s="28">
        <f>ROUND([3]Commodities!AH5051, 1)</f>
        <v>103.7</v>
      </c>
      <c r="C357" s="28">
        <f>ROUND([3]Commodities!AI5051, 1)</f>
        <v>82.2</v>
      </c>
    </row>
    <row r="358" spans="1:3" ht="15.75" customHeight="1" x14ac:dyDescent="0.3">
      <c r="A358" s="27" t="str">
        <f>TEXT([3]Commodities!AF5052, "dd mmm yy")</f>
        <v>09 May 16</v>
      </c>
      <c r="B358" s="28">
        <f>ROUND([3]Commodities!AH5052, 1)</f>
        <v>103.2</v>
      </c>
      <c r="C358" s="28">
        <f>ROUND([3]Commodities!AI5052, 1)</f>
        <v>80</v>
      </c>
    </row>
    <row r="359" spans="1:3" ht="15.75" customHeight="1" x14ac:dyDescent="0.3">
      <c r="A359" s="27" t="str">
        <f>TEXT([3]Commodities!AF5053, "dd mmm yy")</f>
        <v>10 May 16</v>
      </c>
      <c r="B359" s="28">
        <f>ROUND([3]Commodities!AH5053, 1)</f>
        <v>104.9</v>
      </c>
      <c r="C359" s="28">
        <f>ROUND([3]Commodities!AI5053, 1)</f>
        <v>80.099999999999994</v>
      </c>
    </row>
    <row r="360" spans="1:3" ht="15.75" customHeight="1" x14ac:dyDescent="0.3">
      <c r="A360" s="27" t="str">
        <f>TEXT([3]Commodities!AF5054, "dd mmm yy")</f>
        <v>11 May 16</v>
      </c>
      <c r="B360" s="28">
        <f>ROUND([3]Commodities!AH5054, 1)</f>
        <v>104.9</v>
      </c>
      <c r="C360" s="28">
        <f>ROUND([3]Commodities!AI5054, 1)</f>
        <v>80.900000000000006</v>
      </c>
    </row>
    <row r="361" spans="1:3" ht="15.75" customHeight="1" x14ac:dyDescent="0.3">
      <c r="A361" s="27" t="str">
        <f>TEXT([3]Commodities!AF5055, "dd mmm yy")</f>
        <v>12 May 16</v>
      </c>
      <c r="B361" s="28">
        <f>ROUND([3]Commodities!AH5055, 1)</f>
        <v>105.7</v>
      </c>
      <c r="C361" s="28">
        <f>ROUND([3]Commodities!AI5055, 1)</f>
        <v>79.400000000000006</v>
      </c>
    </row>
    <row r="362" spans="1:3" ht="15.75" customHeight="1" x14ac:dyDescent="0.3">
      <c r="A362" s="27" t="str">
        <f>TEXT([3]Commodities!AF5056, "dd mmm yy")</f>
        <v>13 May 16</v>
      </c>
      <c r="B362" s="28">
        <f>ROUND([3]Commodities!AH5056, 1)</f>
        <v>105.6</v>
      </c>
      <c r="C362" s="28">
        <f>ROUND([3]Commodities!AI5056, 1)</f>
        <v>79.400000000000006</v>
      </c>
    </row>
    <row r="363" spans="1:3" ht="15.75" customHeight="1" x14ac:dyDescent="0.3">
      <c r="A363" s="27" t="str">
        <f>TEXT([3]Commodities!AF5057, "dd mmm yy")</f>
        <v>16 May 16</v>
      </c>
      <c r="B363" s="28">
        <f>ROUND([3]Commodities!AH5057, 1)</f>
        <v>106.2</v>
      </c>
      <c r="C363" s="28">
        <f>ROUND([3]Commodities!AI5057, 1)</f>
        <v>79.900000000000006</v>
      </c>
    </row>
    <row r="364" spans="1:3" ht="15.75" customHeight="1" x14ac:dyDescent="0.3">
      <c r="A364" s="27" t="str">
        <f>TEXT([3]Commodities!AF5058, "dd mmm yy")</f>
        <v>17 May 16</v>
      </c>
      <c r="B364" s="28">
        <f>ROUND([3]Commodities!AH5058, 1)</f>
        <v>106.9</v>
      </c>
      <c r="C364" s="28">
        <f>ROUND([3]Commodities!AI5058, 1)</f>
        <v>80</v>
      </c>
    </row>
    <row r="365" spans="1:3" ht="15.75" customHeight="1" x14ac:dyDescent="0.3">
      <c r="A365" s="27" t="str">
        <f>TEXT([3]Commodities!AF5059, "dd mmm yy")</f>
        <v>18 May 16</v>
      </c>
      <c r="B365" s="28">
        <f>ROUND([3]Commodities!AH5059, 1)</f>
        <v>106.7</v>
      </c>
      <c r="C365" s="28">
        <f>ROUND([3]Commodities!AI5059, 1)</f>
        <v>79.599999999999994</v>
      </c>
    </row>
    <row r="366" spans="1:3" ht="15.75" customHeight="1" x14ac:dyDescent="0.3">
      <c r="A366" s="27" t="str">
        <f>TEXT([3]Commodities!AF5060, "dd mmm yy")</f>
        <v>19 May 16</v>
      </c>
      <c r="B366" s="28">
        <f>ROUND([3]Commodities!AH5060, 1)</f>
        <v>105</v>
      </c>
      <c r="C366" s="28">
        <f>ROUND([3]Commodities!AI5060, 1)</f>
        <v>79</v>
      </c>
    </row>
    <row r="367" spans="1:3" ht="15.75" customHeight="1" x14ac:dyDescent="0.3">
      <c r="A367" s="27" t="str">
        <f>TEXT([3]Commodities!AF5061, "dd mmm yy")</f>
        <v>20 May 16</v>
      </c>
      <c r="B367" s="28">
        <f>ROUND([3]Commodities!AH5061, 1)</f>
        <v>105.3</v>
      </c>
      <c r="C367" s="28">
        <f>ROUND([3]Commodities!AI5061, 1)</f>
        <v>79</v>
      </c>
    </row>
    <row r="368" spans="1:3" ht="15.75" customHeight="1" x14ac:dyDescent="0.3">
      <c r="A368" s="27" t="str">
        <f>TEXT([3]Commodities!AF5062, "dd mmm yy")</f>
        <v>23 May 16</v>
      </c>
      <c r="B368" s="28">
        <f>ROUND([3]Commodities!AH5062, 1)</f>
        <v>104.1</v>
      </c>
      <c r="C368" s="28">
        <f>ROUND([3]Commodities!AI5062, 1)</f>
        <v>78.7</v>
      </c>
    </row>
    <row r="369" spans="1:3" ht="15.75" customHeight="1" x14ac:dyDescent="0.3">
      <c r="A369" s="27" t="str">
        <f>TEXT([3]Commodities!AF5063, "dd mmm yy")</f>
        <v>24 May 16</v>
      </c>
      <c r="B369" s="28">
        <f>ROUND([3]Commodities!AH5063, 1)</f>
        <v>103.9</v>
      </c>
      <c r="C369" s="28">
        <f>ROUND([3]Commodities!AI5063, 1)</f>
        <v>78.900000000000006</v>
      </c>
    </row>
    <row r="370" spans="1:3" ht="15.75" customHeight="1" x14ac:dyDescent="0.3">
      <c r="A370" s="27" t="str">
        <f>TEXT([3]Commodities!AF5064, "dd mmm yy")</f>
        <v>25 May 16</v>
      </c>
      <c r="B370" s="28">
        <f>ROUND([3]Commodities!AH5064, 1)</f>
        <v>105.2</v>
      </c>
      <c r="C370" s="28">
        <f>ROUND([3]Commodities!AI5064, 1)</f>
        <v>79.099999999999994</v>
      </c>
    </row>
    <row r="371" spans="1:3" ht="15.75" customHeight="1" x14ac:dyDescent="0.3">
      <c r="A371" s="27" t="str">
        <f>TEXT([3]Commodities!AF5065, "dd mmm yy")</f>
        <v>26 May 16</v>
      </c>
      <c r="B371" s="28">
        <f>ROUND([3]Commodities!AH5065, 1)</f>
        <v>106.7</v>
      </c>
      <c r="C371" s="28">
        <f>ROUND([3]Commodities!AI5065, 1)</f>
        <v>79.7</v>
      </c>
    </row>
    <row r="372" spans="1:3" ht="15.75" customHeight="1" x14ac:dyDescent="0.3">
      <c r="A372" s="27" t="str">
        <f>TEXT([3]Commodities!AF5066, "dd mmm yy")</f>
        <v>27 May 16</v>
      </c>
      <c r="B372" s="28">
        <f>ROUND([3]Commodities!AH5066, 1)</f>
        <v>107.3</v>
      </c>
      <c r="C372" s="28">
        <f>ROUND([3]Commodities!AI5066, 1)</f>
        <v>80.099999999999994</v>
      </c>
    </row>
    <row r="373" spans="1:3" ht="15.75" customHeight="1" x14ac:dyDescent="0.3">
      <c r="A373" s="27" t="str">
        <f>TEXT([3]Commodities!AF5067, "dd mmm yy")</f>
        <v>30 May 16</v>
      </c>
      <c r="B373" s="28">
        <f>ROUND([3]Commodities!AH5067, 1)</f>
        <v>107.3</v>
      </c>
      <c r="C373" s="28">
        <f>ROUND([3]Commodities!AI5067, 1)</f>
        <v>80.099999999999994</v>
      </c>
    </row>
    <row r="374" spans="1:3" ht="15.75" customHeight="1" x14ac:dyDescent="0.3">
      <c r="A374" s="27" t="str">
        <f>TEXT([3]Commodities!AF5068, "dd mmm yy")</f>
        <v>31 May 16</v>
      </c>
      <c r="B374" s="28">
        <f>ROUND([3]Commodities!AH5068, 1)</f>
        <v>106.4</v>
      </c>
      <c r="C374" s="28">
        <f>ROUND([3]Commodities!AI5068, 1)</f>
        <v>80</v>
      </c>
    </row>
    <row r="375" spans="1:3" ht="15.75" customHeight="1" x14ac:dyDescent="0.3">
      <c r="A375" s="27" t="str">
        <f>TEXT([3]Commodities!AF5069, "dd mmm yy")</f>
        <v>01 Jun 16</v>
      </c>
      <c r="B375" s="28">
        <f>ROUND([3]Commodities!AH5069, 1)</f>
        <v>107.5</v>
      </c>
      <c r="C375" s="28">
        <f>ROUND([3]Commodities!AI5069, 1)</f>
        <v>80.2</v>
      </c>
    </row>
    <row r="376" spans="1:3" ht="15.75" customHeight="1" x14ac:dyDescent="0.3">
      <c r="A376" s="27" t="str">
        <f>TEXT([3]Commodities!AF5070, "dd mmm yy")</f>
        <v>02 Jun 16</v>
      </c>
      <c r="B376" s="28">
        <f>ROUND([3]Commodities!AH5070, 1)</f>
        <v>109.2</v>
      </c>
      <c r="C376" s="28">
        <f>ROUND([3]Commodities!AI5070, 1)</f>
        <v>79.7</v>
      </c>
    </row>
    <row r="377" spans="1:3" ht="15.75" customHeight="1" x14ac:dyDescent="0.3">
      <c r="A377" s="27" t="str">
        <f>TEXT([3]Commodities!AF5071, "dd mmm yy")</f>
        <v>03 Jun 16</v>
      </c>
      <c r="B377" s="28">
        <f>ROUND([3]Commodities!AH5071, 1)</f>
        <v>110.4</v>
      </c>
      <c r="C377" s="28">
        <f>ROUND([3]Commodities!AI5071, 1)</f>
        <v>80.400000000000006</v>
      </c>
    </row>
    <row r="378" spans="1:3" ht="15.75" customHeight="1" x14ac:dyDescent="0.3">
      <c r="A378" s="27" t="str">
        <f>TEXT([3]Commodities!AF5072, "dd mmm yy")</f>
        <v>06 Jun 16</v>
      </c>
      <c r="B378" s="28">
        <f>ROUND([3]Commodities!AH5072, 1)</f>
        <v>111.6</v>
      </c>
      <c r="C378" s="28">
        <f>ROUND([3]Commodities!AI5072, 1)</f>
        <v>80.8</v>
      </c>
    </row>
    <row r="379" spans="1:3" ht="15.75" customHeight="1" x14ac:dyDescent="0.3">
      <c r="A379" s="27" t="str">
        <f>TEXT([3]Commodities!AF5073, "dd mmm yy")</f>
        <v>07 Jun 16</v>
      </c>
      <c r="B379" s="28">
        <f>ROUND([3]Commodities!AH5073, 1)</f>
        <v>111.8</v>
      </c>
      <c r="C379" s="28">
        <f>ROUND([3]Commodities!AI5073, 1)</f>
        <v>79.900000000000006</v>
      </c>
    </row>
    <row r="380" spans="1:3" ht="15.75" customHeight="1" x14ac:dyDescent="0.3">
      <c r="A380" s="27" t="str">
        <f>TEXT([3]Commodities!AF5074, "dd mmm yy")</f>
        <v>08 Jun 16</v>
      </c>
      <c r="B380" s="28">
        <f>ROUND([3]Commodities!AH5074, 1)</f>
        <v>114</v>
      </c>
      <c r="C380" s="28">
        <f>ROUND([3]Commodities!AI5074, 1)</f>
        <v>81.3</v>
      </c>
    </row>
    <row r="381" spans="1:3" ht="15.75" customHeight="1" x14ac:dyDescent="0.3">
      <c r="A381" s="27" t="str">
        <f>TEXT([3]Commodities!AF5075, "dd mmm yy")</f>
        <v>09 Jun 16</v>
      </c>
      <c r="B381" s="28">
        <f>ROUND([3]Commodities!AH5075, 1)</f>
        <v>113.3</v>
      </c>
      <c r="C381" s="28">
        <f>ROUND([3]Commodities!AI5075, 1)</f>
        <v>80.2</v>
      </c>
    </row>
    <row r="382" spans="1:3" ht="15.75" customHeight="1" x14ac:dyDescent="0.3">
      <c r="A382" s="27" t="str">
        <f>TEXT([3]Commodities!AF5076, "dd mmm yy")</f>
        <v>10 Jun 16</v>
      </c>
      <c r="B382" s="28">
        <f>ROUND([3]Commodities!AH5076, 1)</f>
        <v>112.6</v>
      </c>
      <c r="C382" s="28">
        <f>ROUND([3]Commodities!AI5076, 1)</f>
        <v>80.2</v>
      </c>
    </row>
    <row r="383" spans="1:3" ht="15.75" customHeight="1" x14ac:dyDescent="0.3">
      <c r="A383" s="27" t="str">
        <f>TEXT([3]Commodities!AF5077, "dd mmm yy")</f>
        <v>13 Jun 16</v>
      </c>
      <c r="B383" s="28">
        <f>ROUND([3]Commodities!AH5077, 1)</f>
        <v>112.4</v>
      </c>
      <c r="C383" s="28">
        <f>ROUND([3]Commodities!AI5077, 1)</f>
        <v>81</v>
      </c>
    </row>
    <row r="384" spans="1:3" ht="15.75" customHeight="1" x14ac:dyDescent="0.3">
      <c r="A384" s="27" t="str">
        <f>TEXT([3]Commodities!AF5078, "dd mmm yy")</f>
        <v>14 Jun 16</v>
      </c>
      <c r="B384" s="28">
        <f>ROUND([3]Commodities!AH5078, 1)</f>
        <v>112.5</v>
      </c>
      <c r="C384" s="28">
        <f>ROUND([3]Commodities!AI5078, 1)</f>
        <v>80.5</v>
      </c>
    </row>
    <row r="385" spans="1:3" ht="15.75" customHeight="1" x14ac:dyDescent="0.3">
      <c r="A385" s="27" t="str">
        <f>TEXT([3]Commodities!AF5079, "dd mmm yy")</f>
        <v>15 Jun 16</v>
      </c>
      <c r="B385" s="28">
        <f>ROUND([3]Commodities!AH5079, 1)</f>
        <v>111.7</v>
      </c>
      <c r="C385" s="28">
        <f>ROUND([3]Commodities!AI5079, 1)</f>
        <v>81.900000000000006</v>
      </c>
    </row>
    <row r="386" spans="1:3" ht="15.75" customHeight="1" x14ac:dyDescent="0.3">
      <c r="A386" s="27" t="str">
        <f>TEXT([3]Commodities!AF5080, "dd mmm yy")</f>
        <v>16 Jun 16</v>
      </c>
      <c r="B386" s="28">
        <f>ROUND([3]Commodities!AH5080, 1)</f>
        <v>111.1</v>
      </c>
      <c r="C386" s="28">
        <f>ROUND([3]Commodities!AI5080, 1)</f>
        <v>80.5</v>
      </c>
    </row>
    <row r="387" spans="1:3" ht="15.75" customHeight="1" x14ac:dyDescent="0.3">
      <c r="A387" s="27" t="str">
        <f>TEXT([3]Commodities!AF5081, "dd mmm yy")</f>
        <v>17 Jun 16</v>
      </c>
      <c r="B387" s="28">
        <f>ROUND([3]Commodities!AH5081, 1)</f>
        <v>112.5</v>
      </c>
      <c r="C387" s="28">
        <f>ROUND([3]Commodities!AI5081, 1)</f>
        <v>80.8</v>
      </c>
    </row>
    <row r="388" spans="1:3" ht="15.75" customHeight="1" x14ac:dyDescent="0.3">
      <c r="A388" s="27" t="str">
        <f>TEXT([3]Commodities!AF5082, "dd mmm yy")</f>
        <v>20 Jun 16</v>
      </c>
      <c r="B388" s="28">
        <f>ROUND([3]Commodities!AH5082, 1)</f>
        <v>110.7</v>
      </c>
      <c r="C388" s="28">
        <f>ROUND([3]Commodities!AI5082, 1)</f>
        <v>82.2</v>
      </c>
    </row>
    <row r="389" spans="1:3" ht="15.75" customHeight="1" x14ac:dyDescent="0.3">
      <c r="A389" s="27" t="str">
        <f>TEXT([3]Commodities!AF5083, "dd mmm yy")</f>
        <v>21 Jun 16</v>
      </c>
      <c r="B389" s="28">
        <f>ROUND([3]Commodities!AH5083, 1)</f>
        <v>108.4</v>
      </c>
      <c r="C389" s="28">
        <f>ROUND([3]Commodities!AI5083, 1)</f>
        <v>82.4</v>
      </c>
    </row>
    <row r="390" spans="1:3" ht="15.75" customHeight="1" x14ac:dyDescent="0.3">
      <c r="A390" s="27" t="str">
        <f>TEXT([3]Commodities!AF5084, "dd mmm yy")</f>
        <v>22 Jun 16</v>
      </c>
      <c r="B390" s="28">
        <f>ROUND([3]Commodities!AH5084, 1)</f>
        <v>107.9</v>
      </c>
      <c r="C390" s="28">
        <f>ROUND([3]Commodities!AI5084, 1)</f>
        <v>82.7</v>
      </c>
    </row>
    <row r="391" spans="1:3" ht="15.75" customHeight="1" x14ac:dyDescent="0.3">
      <c r="A391" s="27" t="str">
        <f>TEXT([3]Commodities!AF5085, "dd mmm yy")</f>
        <v>23 Jun 16</v>
      </c>
      <c r="B391" s="28">
        <f>ROUND([3]Commodities!AH5085, 1)</f>
        <v>107.6</v>
      </c>
      <c r="C391" s="28">
        <f>ROUND([3]Commodities!AI5085, 1)</f>
        <v>83.5</v>
      </c>
    </row>
    <row r="392" spans="1:3" ht="15.75" customHeight="1" x14ac:dyDescent="0.3">
      <c r="A392" s="27" t="str">
        <f>TEXT([3]Commodities!AF5086, "dd mmm yy")</f>
        <v>24 Jun 16</v>
      </c>
      <c r="B392" s="28">
        <f>ROUND([3]Commodities!AH5086, 1)</f>
        <v>106.1</v>
      </c>
      <c r="C392" s="28">
        <f>ROUND([3]Commodities!AI5086, 1)</f>
        <v>82.2</v>
      </c>
    </row>
    <row r="393" spans="1:3" ht="15.75" customHeight="1" x14ac:dyDescent="0.3">
      <c r="A393" s="27" t="str">
        <f>TEXT([3]Commodities!AF5087, "dd mmm yy")</f>
        <v>27 Jun 16</v>
      </c>
      <c r="B393" s="28">
        <f>ROUND([3]Commodities!AH5087, 1)</f>
        <v>106.4</v>
      </c>
      <c r="C393" s="28">
        <f>ROUND([3]Commodities!AI5087, 1)</f>
        <v>81.7</v>
      </c>
    </row>
    <row r="394" spans="1:3" ht="15.75" customHeight="1" x14ac:dyDescent="0.3">
      <c r="A394" s="27" t="str">
        <f>TEXT([3]Commodities!AF5088, "dd mmm yy")</f>
        <v>28 Jun 16</v>
      </c>
      <c r="B394" s="28">
        <f>ROUND([3]Commodities!AH5088, 1)</f>
        <v>107.2</v>
      </c>
      <c r="C394" s="28">
        <f>ROUND([3]Commodities!AI5088, 1)</f>
        <v>83.7</v>
      </c>
    </row>
    <row r="395" spans="1:3" ht="15.75" customHeight="1" x14ac:dyDescent="0.3">
      <c r="A395" s="27" t="str">
        <f>TEXT([3]Commodities!AF5089, "dd mmm yy")</f>
        <v>29 Jun 16</v>
      </c>
      <c r="B395" s="28">
        <f>ROUND([3]Commodities!AH5089, 1)</f>
        <v>106.9</v>
      </c>
      <c r="C395" s="28">
        <f>ROUND([3]Commodities!AI5089, 1)</f>
        <v>84.3</v>
      </c>
    </row>
    <row r="396" spans="1:3" ht="15.75" customHeight="1" x14ac:dyDescent="0.3">
      <c r="A396" s="27" t="str">
        <f>TEXT([3]Commodities!AF5090, "dd mmm yy")</f>
        <v>30 Jun 16</v>
      </c>
      <c r="B396" s="28">
        <f>ROUND([3]Commodities!AH5090, 1)</f>
        <v>106.5</v>
      </c>
      <c r="C396" s="28">
        <f>ROUND([3]Commodities!AI5090, 1)</f>
        <v>84.7</v>
      </c>
    </row>
    <row r="397" spans="1:3" ht="15.75" customHeight="1" x14ac:dyDescent="0.3">
      <c r="A397" s="27" t="str">
        <f>TEXT([3]Commodities!AF5091, "dd mmm yy")</f>
        <v>01 Jul 16</v>
      </c>
      <c r="B397" s="28">
        <f>ROUND([3]Commodities!AH5091, 1)</f>
        <v>105.6</v>
      </c>
      <c r="C397" s="28">
        <f>ROUND([3]Commodities!AI5091, 1)</f>
        <v>86.2</v>
      </c>
    </row>
    <row r="398" spans="1:3" ht="15.75" customHeight="1" x14ac:dyDescent="0.3">
      <c r="A398" s="27" t="str">
        <f>TEXT([3]Commodities!AF5092, "dd mmm yy")</f>
        <v>04 Jul 16</v>
      </c>
      <c r="B398" s="28">
        <f>ROUND([3]Commodities!AH5092, 1)</f>
        <v>105.6</v>
      </c>
      <c r="C398" s="28">
        <f>ROUND([3]Commodities!AI5092, 1)</f>
        <v>86.2</v>
      </c>
    </row>
    <row r="399" spans="1:3" ht="15.75" customHeight="1" x14ac:dyDescent="0.3">
      <c r="A399" s="27" t="str">
        <f>TEXT([3]Commodities!AF5093, "dd mmm yy")</f>
        <v>05 Jul 16</v>
      </c>
      <c r="B399" s="28">
        <f>ROUND([3]Commodities!AH5093, 1)</f>
        <v>104.6</v>
      </c>
      <c r="C399" s="28">
        <f>ROUND([3]Commodities!AI5093, 1)</f>
        <v>84.8</v>
      </c>
    </row>
    <row r="400" spans="1:3" ht="15.75" customHeight="1" x14ac:dyDescent="0.3">
      <c r="A400" s="27" t="str">
        <f>TEXT([3]Commodities!AF5094, "dd mmm yy")</f>
        <v>06 Jul 16</v>
      </c>
      <c r="B400" s="28">
        <f>ROUND([3]Commodities!AH5094, 1)</f>
        <v>103.2</v>
      </c>
      <c r="C400" s="28">
        <f>ROUND([3]Commodities!AI5094, 1)</f>
        <v>84.4</v>
      </c>
    </row>
    <row r="401" spans="1:3" ht="15.75" customHeight="1" x14ac:dyDescent="0.3">
      <c r="A401" s="27" t="str">
        <f>TEXT([3]Commodities!AF5095, "dd mmm yy")</f>
        <v>07 Jul 16</v>
      </c>
      <c r="B401" s="28">
        <f>ROUND([3]Commodities!AH5095, 1)</f>
        <v>101.7</v>
      </c>
      <c r="C401" s="28">
        <f>ROUND([3]Commodities!AI5095, 1)</f>
        <v>83.5</v>
      </c>
    </row>
    <row r="402" spans="1:3" ht="15.75" customHeight="1" x14ac:dyDescent="0.3">
      <c r="A402" s="27" t="str">
        <f>TEXT([3]Commodities!AF5096, "dd mmm yy")</f>
        <v>08 Jul 16</v>
      </c>
      <c r="B402" s="28">
        <f>ROUND([3]Commodities!AH5096, 1)</f>
        <v>102.8</v>
      </c>
      <c r="C402" s="28">
        <f>ROUND([3]Commodities!AI5096, 1)</f>
        <v>84.4</v>
      </c>
    </row>
    <row r="403" spans="1:3" ht="15.75" customHeight="1" x14ac:dyDescent="0.3">
      <c r="A403" s="27" t="str">
        <f>TEXT([3]Commodities!AF5097, "dd mmm yy")</f>
        <v>11 Jul 16</v>
      </c>
      <c r="B403" s="28">
        <f>ROUND([3]Commodities!AH5097, 1)</f>
        <v>102.1</v>
      </c>
      <c r="C403" s="28">
        <f>ROUND([3]Commodities!AI5097, 1)</f>
        <v>84.6</v>
      </c>
    </row>
    <row r="404" spans="1:3" ht="15.75" customHeight="1" x14ac:dyDescent="0.3">
      <c r="A404" s="27" t="str">
        <f>TEXT([3]Commodities!AF5098, "dd mmm yy")</f>
        <v>12 Jul 16</v>
      </c>
      <c r="B404" s="28">
        <f>ROUND([3]Commodities!AH5098, 1)</f>
        <v>102.6</v>
      </c>
      <c r="C404" s="28">
        <f>ROUND([3]Commodities!AI5098, 1)</f>
        <v>86.5</v>
      </c>
    </row>
    <row r="405" spans="1:3" ht="15.75" customHeight="1" x14ac:dyDescent="0.3">
      <c r="A405" s="27" t="str">
        <f>TEXT([3]Commodities!AF5099, "dd mmm yy")</f>
        <v>13 Jul 16</v>
      </c>
      <c r="B405" s="28">
        <f>ROUND([3]Commodities!AH5099, 1)</f>
        <v>103.4</v>
      </c>
      <c r="C405" s="28">
        <f>ROUND([3]Commodities!AI5099, 1)</f>
        <v>86.9</v>
      </c>
    </row>
    <row r="406" spans="1:3" ht="15.75" customHeight="1" x14ac:dyDescent="0.3">
      <c r="A406" s="27" t="str">
        <f>TEXT([3]Commodities!AF5100, "dd mmm yy")</f>
        <v>14 Jul 16</v>
      </c>
      <c r="B406" s="28">
        <f>ROUND([3]Commodities!AH5100, 1)</f>
        <v>102.8</v>
      </c>
      <c r="C406" s="28">
        <f>ROUND([3]Commodities!AI5100, 1)</f>
        <v>87.2</v>
      </c>
    </row>
    <row r="407" spans="1:3" ht="15.75" customHeight="1" x14ac:dyDescent="0.3">
      <c r="A407" s="27" t="str">
        <f>TEXT([3]Commodities!AF5101, "dd mmm yy")</f>
        <v>15 Jul 16</v>
      </c>
      <c r="B407" s="28">
        <f>ROUND([3]Commodities!AH5101, 1)</f>
        <v>101</v>
      </c>
      <c r="C407" s="28">
        <f>ROUND([3]Commodities!AI5101, 1)</f>
        <v>86.7</v>
      </c>
    </row>
    <row r="408" spans="1:3" ht="15.75" customHeight="1" x14ac:dyDescent="0.3">
      <c r="A408" s="27" t="str">
        <f>TEXT([3]Commodities!AF5102, "dd mmm yy")</f>
        <v>18 Jul 16</v>
      </c>
      <c r="B408" s="28">
        <f>ROUND([3]Commodities!AH5102, 1)</f>
        <v>101.7</v>
      </c>
      <c r="C408" s="28">
        <f>ROUND([3]Commodities!AI5102, 1)</f>
        <v>86.8</v>
      </c>
    </row>
    <row r="409" spans="1:3" ht="15.75" customHeight="1" x14ac:dyDescent="0.3">
      <c r="A409" s="27" t="str">
        <f>TEXT([3]Commodities!AF5103, "dd mmm yy")</f>
        <v>19 Jul 16</v>
      </c>
      <c r="B409" s="28">
        <f>ROUND([3]Commodities!AH5103, 1)</f>
        <v>99.4</v>
      </c>
      <c r="C409" s="28">
        <f>ROUND([3]Commodities!AI5103, 1)</f>
        <v>87.1</v>
      </c>
    </row>
    <row r="410" spans="1:3" ht="15.75" customHeight="1" x14ac:dyDescent="0.3">
      <c r="A410" s="27" t="str">
        <f>TEXT([3]Commodities!AF5104, "dd mmm yy")</f>
        <v>20 Jul 16</v>
      </c>
      <c r="B410" s="28">
        <f>ROUND([3]Commodities!AH5104, 1)</f>
        <v>98.3</v>
      </c>
      <c r="C410" s="28">
        <f>ROUND([3]Commodities!AI5104, 1)</f>
        <v>86.6</v>
      </c>
    </row>
    <row r="411" spans="1:3" ht="15.75" customHeight="1" x14ac:dyDescent="0.3">
      <c r="A411" s="27" t="str">
        <f>TEXT([3]Commodities!AF5105, "dd mmm yy")</f>
        <v>21 Jul 16</v>
      </c>
      <c r="B411" s="28">
        <f>ROUND([3]Commodities!AH5105, 1)</f>
        <v>97.8</v>
      </c>
      <c r="C411" s="28">
        <f>ROUND([3]Commodities!AI5105, 1)</f>
        <v>86.4</v>
      </c>
    </row>
    <row r="412" spans="1:3" ht="15.75" customHeight="1" x14ac:dyDescent="0.3">
      <c r="A412" s="27" t="str">
        <f>TEXT([3]Commodities!AF5106, "dd mmm yy")</f>
        <v>22 Jul 16</v>
      </c>
      <c r="B412" s="28">
        <f>ROUND([3]Commodities!AH5106, 1)</f>
        <v>98.3</v>
      </c>
      <c r="C412" s="28">
        <f>ROUND([3]Commodities!AI5106, 1)</f>
        <v>85.9</v>
      </c>
    </row>
    <row r="413" spans="1:3" ht="15.75" customHeight="1" x14ac:dyDescent="0.3">
      <c r="A413" s="27" t="str">
        <f>TEXT([3]Commodities!AF5107, "dd mmm yy")</f>
        <v>25 Jul 16</v>
      </c>
      <c r="B413" s="28">
        <f>ROUND([3]Commodities!AH5107, 1)</f>
        <v>98.9</v>
      </c>
      <c r="C413" s="28">
        <f>ROUND([3]Commodities!AI5107, 1)</f>
        <v>85.6</v>
      </c>
    </row>
    <row r="414" spans="1:3" ht="15.75" customHeight="1" x14ac:dyDescent="0.3">
      <c r="A414" s="27" t="str">
        <f>TEXT([3]Commodities!AF5108, "dd mmm yy")</f>
        <v>26 Jul 16</v>
      </c>
      <c r="B414" s="28">
        <f>ROUND([3]Commodities!AH5108, 1)</f>
        <v>98.4</v>
      </c>
      <c r="C414" s="28">
        <f>ROUND([3]Commodities!AI5108, 1)</f>
        <v>85.4</v>
      </c>
    </row>
    <row r="415" spans="1:3" ht="15.75" customHeight="1" x14ac:dyDescent="0.3">
      <c r="A415" s="27" t="str">
        <f>TEXT([3]Commodities!AF5109, "dd mmm yy")</f>
        <v>27 Jul 16</v>
      </c>
      <c r="B415" s="28">
        <f>ROUND([3]Commodities!AH5109, 1)</f>
        <v>98.2</v>
      </c>
      <c r="C415" s="28">
        <f>ROUND([3]Commodities!AI5109, 1)</f>
        <v>84.5</v>
      </c>
    </row>
    <row r="416" spans="1:3" ht="15.75" customHeight="1" x14ac:dyDescent="0.3">
      <c r="A416" s="27" t="str">
        <f>TEXT([3]Commodities!AF5110, "dd mmm yy")</f>
        <v>28 Jul 16</v>
      </c>
      <c r="B416" s="28">
        <f>ROUND([3]Commodities!AH5110, 1)</f>
        <v>97.1</v>
      </c>
      <c r="C416" s="28">
        <f>ROUND([3]Commodities!AI5110, 1)</f>
        <v>85.5</v>
      </c>
    </row>
    <row r="417" spans="1:3" ht="15.75" customHeight="1" x14ac:dyDescent="0.3">
      <c r="A417" s="27" t="str">
        <f>TEXT([3]Commodities!AF5111, "dd mmm yy")</f>
        <v>29 Jul 16</v>
      </c>
      <c r="B417" s="28">
        <f>ROUND([3]Commodities!AH5111, 1)</f>
        <v>97.8</v>
      </c>
      <c r="C417" s="28">
        <f>ROUND([3]Commodities!AI5111, 1)</f>
        <v>86.5</v>
      </c>
    </row>
    <row r="418" spans="1:3" ht="15.75" customHeight="1" x14ac:dyDescent="0.3">
      <c r="A418" s="27" t="str">
        <f>TEXT([3]Commodities!AF5112, "dd mmm yy")</f>
        <v>01 Aug 16</v>
      </c>
      <c r="B418" s="28">
        <f>ROUND([3]Commodities!AH5112, 1)</f>
        <v>97.3</v>
      </c>
      <c r="C418" s="28">
        <f>ROUND([3]Commodities!AI5112, 1)</f>
        <v>86.2</v>
      </c>
    </row>
    <row r="419" spans="1:3" ht="15.75" customHeight="1" x14ac:dyDescent="0.3">
      <c r="A419" s="27" t="str">
        <f>TEXT([3]Commodities!AF5113, "dd mmm yy")</f>
        <v>02 Aug 16</v>
      </c>
      <c r="B419" s="28">
        <f>ROUND([3]Commodities!AH5113, 1)</f>
        <v>97</v>
      </c>
      <c r="C419" s="28">
        <f>ROUND([3]Commodities!AI5113, 1)</f>
        <v>86.1</v>
      </c>
    </row>
    <row r="420" spans="1:3" ht="15.75" customHeight="1" x14ac:dyDescent="0.3">
      <c r="A420" s="27" t="str">
        <f>TEXT([3]Commodities!AF5114, "dd mmm yy")</f>
        <v>03 Aug 16</v>
      </c>
      <c r="B420" s="28">
        <f>ROUND([3]Commodities!AH5114, 1)</f>
        <v>97.5</v>
      </c>
      <c r="C420" s="28">
        <f>ROUND([3]Commodities!AI5114, 1)</f>
        <v>86.2</v>
      </c>
    </row>
    <row r="421" spans="1:3" ht="15.75" customHeight="1" x14ac:dyDescent="0.3">
      <c r="A421" s="27" t="str">
        <f>TEXT([3]Commodities!AF5115, "dd mmm yy")</f>
        <v>04 Aug 16</v>
      </c>
      <c r="B421" s="28">
        <f>ROUND([3]Commodities!AH5115, 1)</f>
        <v>97.3</v>
      </c>
      <c r="C421" s="28">
        <f>ROUND([3]Commodities!AI5115, 1)</f>
        <v>85.3</v>
      </c>
    </row>
    <row r="422" spans="1:3" ht="15.75" customHeight="1" x14ac:dyDescent="0.3">
      <c r="A422" s="27" t="str">
        <f>TEXT([3]Commodities!AF5116, "dd mmm yy")</f>
        <v>05 Aug 16</v>
      </c>
      <c r="B422" s="28">
        <f>ROUND([3]Commodities!AH5116, 1)</f>
        <v>99.1</v>
      </c>
      <c r="C422" s="28">
        <f>ROUND([3]Commodities!AI5116, 1)</f>
        <v>85.5</v>
      </c>
    </row>
    <row r="423" spans="1:3" ht="15.75" customHeight="1" x14ac:dyDescent="0.3">
      <c r="A423" s="27" t="str">
        <f>TEXT([3]Commodities!AF5117, "dd mmm yy")</f>
        <v>08 Aug 16</v>
      </c>
      <c r="B423" s="28">
        <f>ROUND([3]Commodities!AH5117, 1)</f>
        <v>99.5</v>
      </c>
      <c r="C423" s="28">
        <f>ROUND([3]Commodities!AI5117, 1)</f>
        <v>85.7</v>
      </c>
    </row>
    <row r="424" spans="1:3" ht="15.75" customHeight="1" x14ac:dyDescent="0.3">
      <c r="A424" s="27" t="str">
        <f>TEXT([3]Commodities!AF5118, "dd mmm yy")</f>
        <v>09 Aug 16</v>
      </c>
      <c r="B424" s="28">
        <f>ROUND([3]Commodities!AH5118, 1)</f>
        <v>99.3</v>
      </c>
      <c r="C424" s="28">
        <f>ROUND([3]Commodities!AI5118, 1)</f>
        <v>85.6</v>
      </c>
    </row>
    <row r="425" spans="1:3" ht="15.75" customHeight="1" x14ac:dyDescent="0.3">
      <c r="A425" s="27" t="str">
        <f>TEXT([3]Commodities!AF5119, "dd mmm yy")</f>
        <v>10 Aug 16</v>
      </c>
      <c r="B425" s="28">
        <f>ROUND([3]Commodities!AH5119, 1)</f>
        <v>99.2</v>
      </c>
      <c r="C425" s="28">
        <f>ROUND([3]Commodities!AI5119, 1)</f>
        <v>86.1</v>
      </c>
    </row>
    <row r="426" spans="1:3" ht="15.75" customHeight="1" x14ac:dyDescent="0.3">
      <c r="A426" s="27" t="str">
        <f>TEXT([3]Commodities!AF5120, "dd mmm yy")</f>
        <v>11 Aug 16</v>
      </c>
      <c r="B426" s="28">
        <f>ROUND([3]Commodities!AH5120, 1)</f>
        <v>99</v>
      </c>
      <c r="C426" s="28">
        <f>ROUND([3]Commodities!AI5120, 1)</f>
        <v>86.4</v>
      </c>
    </row>
    <row r="427" spans="1:3" ht="15.75" customHeight="1" x14ac:dyDescent="0.3">
      <c r="A427" s="27" t="str">
        <f>TEXT([3]Commodities!AF5121, "dd mmm yy")</f>
        <v>12 Aug 16</v>
      </c>
      <c r="B427" s="28">
        <f>ROUND([3]Commodities!AH5121, 1)</f>
        <v>99.3</v>
      </c>
      <c r="C427" s="28">
        <f>ROUND([3]Commodities!AI5121, 1)</f>
        <v>85.4</v>
      </c>
    </row>
    <row r="428" spans="1:3" ht="15.75" customHeight="1" x14ac:dyDescent="0.3">
      <c r="A428" s="27" t="str">
        <f>TEXT([3]Commodities!AF5122, "dd mmm yy")</f>
        <v>15 Aug 16</v>
      </c>
      <c r="B428" s="28">
        <f>ROUND([3]Commodities!AH5122, 1)</f>
        <v>100.1</v>
      </c>
      <c r="C428" s="28">
        <f>ROUND([3]Commodities!AI5122, 1)</f>
        <v>86.2</v>
      </c>
    </row>
    <row r="429" spans="1:3" ht="15.75" customHeight="1" x14ac:dyDescent="0.3">
      <c r="A429" s="27" t="str">
        <f>TEXT([3]Commodities!AF5123, "dd mmm yy")</f>
        <v>16 Aug 16</v>
      </c>
      <c r="B429" s="28">
        <f>ROUND([3]Commodities!AH5123, 1)</f>
        <v>99.8</v>
      </c>
      <c r="C429" s="28">
        <f>ROUND([3]Commodities!AI5123, 1)</f>
        <v>86.6</v>
      </c>
    </row>
    <row r="430" spans="1:3" ht="15.75" customHeight="1" x14ac:dyDescent="0.3">
      <c r="A430" s="27" t="str">
        <f>TEXT([3]Commodities!AF5124, "dd mmm yy")</f>
        <v>17 Aug 16</v>
      </c>
      <c r="B430" s="28">
        <f>ROUND([3]Commodities!AH5124, 1)</f>
        <v>99.9</v>
      </c>
      <c r="C430" s="28">
        <f>ROUND([3]Commodities!AI5124, 1)</f>
        <v>86.4</v>
      </c>
    </row>
    <row r="431" spans="1:3" ht="15.75" customHeight="1" x14ac:dyDescent="0.3">
      <c r="A431" s="27" t="str">
        <f>TEXT([3]Commodities!AF5125, "dd mmm yy")</f>
        <v>18 Aug 16</v>
      </c>
      <c r="B431" s="28">
        <f>ROUND([3]Commodities!AH5125, 1)</f>
        <v>100</v>
      </c>
      <c r="C431" s="28">
        <f>ROUND([3]Commodities!AI5125, 1)</f>
        <v>86.7</v>
      </c>
    </row>
    <row r="432" spans="1:3" ht="15.75" customHeight="1" x14ac:dyDescent="0.3">
      <c r="A432" s="27" t="str">
        <f>TEXT([3]Commodities!AF5126, "dd mmm yy")</f>
        <v>19 Aug 16</v>
      </c>
      <c r="B432" s="28">
        <f>ROUND([3]Commodities!AH5126, 1)</f>
        <v>99.9</v>
      </c>
      <c r="C432" s="28">
        <f>ROUND([3]Commodities!AI5126, 1)</f>
        <v>86.3</v>
      </c>
    </row>
    <row r="433" spans="1:3" ht="15.75" customHeight="1" x14ac:dyDescent="0.3">
      <c r="A433" s="27" t="str">
        <f>TEXT([3]Commodities!AF5127, "dd mmm yy")</f>
        <v>22 Aug 16</v>
      </c>
      <c r="B433" s="28">
        <f>ROUND([3]Commodities!AH5127, 1)</f>
        <v>100</v>
      </c>
      <c r="C433" s="28">
        <f>ROUND([3]Commodities!AI5127, 1)</f>
        <v>85.7</v>
      </c>
    </row>
    <row r="434" spans="1:3" ht="15.75" customHeight="1" x14ac:dyDescent="0.3">
      <c r="A434" s="27" t="str">
        <f>TEXT([3]Commodities!AF5128, "dd mmm yy")</f>
        <v>23 Aug 16</v>
      </c>
      <c r="B434" s="28">
        <f>ROUND([3]Commodities!AH5128, 1)</f>
        <v>99.4</v>
      </c>
      <c r="C434" s="28">
        <f>ROUND([3]Commodities!AI5128, 1)</f>
        <v>85.6</v>
      </c>
    </row>
    <row r="435" spans="1:3" ht="15.75" customHeight="1" x14ac:dyDescent="0.3">
      <c r="A435" s="27" t="str">
        <f>TEXT([3]Commodities!AF5129, "dd mmm yy")</f>
        <v>24 Aug 16</v>
      </c>
      <c r="B435" s="28">
        <f>ROUND([3]Commodities!AH5129, 1)</f>
        <v>98.6</v>
      </c>
      <c r="C435" s="28">
        <f>ROUND([3]Commodities!AI5129, 1)</f>
        <v>84.4</v>
      </c>
    </row>
    <row r="436" spans="1:3" ht="15.75" customHeight="1" x14ac:dyDescent="0.3">
      <c r="A436" s="27" t="str">
        <f>TEXT([3]Commodities!AF5130, "dd mmm yy")</f>
        <v>25 Aug 16</v>
      </c>
      <c r="B436" s="28">
        <f>ROUND([3]Commodities!AH5130, 1)</f>
        <v>97.8</v>
      </c>
      <c r="C436" s="28">
        <f>ROUND([3]Commodities!AI5130, 1)</f>
        <v>84.3</v>
      </c>
    </row>
    <row r="437" spans="1:3" ht="15.75" customHeight="1" x14ac:dyDescent="0.3">
      <c r="A437" s="27" t="str">
        <f>TEXT([3]Commodities!AF5131, "dd mmm yy")</f>
        <v>26 Aug 16</v>
      </c>
      <c r="B437" s="28">
        <f>ROUND([3]Commodities!AH5131, 1)</f>
        <v>96.7</v>
      </c>
      <c r="C437" s="28">
        <f>ROUND([3]Commodities!AI5131, 1)</f>
        <v>84.3</v>
      </c>
    </row>
    <row r="438" spans="1:3" ht="15.75" customHeight="1" x14ac:dyDescent="0.3">
      <c r="A438" s="27" t="str">
        <f>TEXT([3]Commodities!AF5132, "dd mmm yy")</f>
        <v>29 Aug 16</v>
      </c>
      <c r="B438" s="28">
        <f>ROUND([3]Commodities!AH5132, 1)</f>
        <v>95.7</v>
      </c>
      <c r="C438" s="28">
        <f>ROUND([3]Commodities!AI5132, 1)</f>
        <v>84.3</v>
      </c>
    </row>
    <row r="439" spans="1:3" ht="15.75" customHeight="1" x14ac:dyDescent="0.3">
      <c r="A439" s="27" t="str">
        <f>TEXT([3]Commodities!AF5133, "dd mmm yy")</f>
        <v>30 Aug 16</v>
      </c>
      <c r="B439" s="28">
        <f>ROUND([3]Commodities!AH5133, 1)</f>
        <v>95.5</v>
      </c>
      <c r="C439" s="28">
        <f>ROUND([3]Commodities!AI5133, 1)</f>
        <v>84</v>
      </c>
    </row>
    <row r="440" spans="1:3" ht="15.75" customHeight="1" x14ac:dyDescent="0.3">
      <c r="A440" s="27" t="str">
        <f>TEXT([3]Commodities!AF5134, "dd mmm yy")</f>
        <v>31 Aug 16</v>
      </c>
      <c r="B440" s="28">
        <f>ROUND([3]Commodities!AH5134, 1)</f>
        <v>94.9</v>
      </c>
      <c r="C440" s="28">
        <f>ROUND([3]Commodities!AI5134, 1)</f>
        <v>83.8</v>
      </c>
    </row>
    <row r="441" spans="1:3" ht="15.75" customHeight="1" x14ac:dyDescent="0.3">
      <c r="A441" s="27" t="str">
        <f>TEXT([3]Commodities!AF5135, "dd mmm yy")</f>
        <v>01 Sep 16</v>
      </c>
      <c r="B441" s="28">
        <f>ROUND([3]Commodities!AH5135, 1)</f>
        <v>95.2</v>
      </c>
      <c r="C441" s="28">
        <f>ROUND([3]Commodities!AI5135, 1)</f>
        <v>84.2</v>
      </c>
    </row>
    <row r="442" spans="1:3" ht="15.75" customHeight="1" x14ac:dyDescent="0.3">
      <c r="A442" s="27" t="str">
        <f>TEXT([3]Commodities!AF5136, "dd mmm yy")</f>
        <v>02 Sep 16</v>
      </c>
      <c r="B442" s="28">
        <f>ROUND([3]Commodities!AH5136, 1)</f>
        <v>95.4</v>
      </c>
      <c r="C442" s="28">
        <f>ROUND([3]Commodities!AI5136, 1)</f>
        <v>84.1</v>
      </c>
    </row>
    <row r="443" spans="1:3" ht="15.75" customHeight="1" x14ac:dyDescent="0.3">
      <c r="A443" s="27" t="str">
        <f>TEXT([3]Commodities!AF5137, "dd mmm yy")</f>
        <v>05 Sep 16</v>
      </c>
      <c r="B443" s="28">
        <f>ROUND([3]Commodities!AH5137, 1)</f>
        <v>95.4</v>
      </c>
      <c r="C443" s="28">
        <f>ROUND([3]Commodities!AI5137, 1)</f>
        <v>84.1</v>
      </c>
    </row>
    <row r="444" spans="1:3" ht="15.75" customHeight="1" x14ac:dyDescent="0.3">
      <c r="A444" s="27" t="str">
        <f>TEXT([3]Commodities!AF5138, "dd mmm yy")</f>
        <v>06 Sep 16</v>
      </c>
      <c r="B444" s="28">
        <f>ROUND([3]Commodities!AH5138, 1)</f>
        <v>95.1</v>
      </c>
      <c r="C444" s="28">
        <f>ROUND([3]Commodities!AI5138, 1)</f>
        <v>83.8</v>
      </c>
    </row>
    <row r="445" spans="1:3" ht="15.75" customHeight="1" x14ac:dyDescent="0.3">
      <c r="A445" s="27" t="str">
        <f>TEXT([3]Commodities!AF5139, "dd mmm yy")</f>
        <v>07 Sep 16</v>
      </c>
      <c r="B445" s="28">
        <f>ROUND([3]Commodities!AH5139, 1)</f>
        <v>96.4</v>
      </c>
      <c r="C445" s="28">
        <f>ROUND([3]Commodities!AI5139, 1)</f>
        <v>84</v>
      </c>
    </row>
    <row r="446" spans="1:3" ht="15.75" customHeight="1" x14ac:dyDescent="0.3">
      <c r="A446" s="27" t="str">
        <f>TEXT([3]Commodities!AF5140, "dd mmm yy")</f>
        <v>08 Sep 16</v>
      </c>
      <c r="B446" s="28">
        <f>ROUND([3]Commodities!AH5140, 1)</f>
        <v>96.5</v>
      </c>
      <c r="C446" s="28">
        <f>ROUND([3]Commodities!AI5140, 1)</f>
        <v>84.1</v>
      </c>
    </row>
    <row r="447" spans="1:3" ht="15.75" customHeight="1" x14ac:dyDescent="0.3">
      <c r="A447" s="27" t="str">
        <f>TEXT([3]Commodities!AF5141, "dd mmm yy")</f>
        <v>09 Sep 16</v>
      </c>
      <c r="B447" s="28">
        <f>ROUND([3]Commodities!AH5141, 1)</f>
        <v>96.5</v>
      </c>
      <c r="C447" s="28">
        <f>ROUND([3]Commodities!AI5141, 1)</f>
        <v>83.5</v>
      </c>
    </row>
    <row r="448" spans="1:3" ht="15.75" customHeight="1" x14ac:dyDescent="0.3">
      <c r="A448" s="27" t="str">
        <f>TEXT([3]Commodities!AF5142, "dd mmm yy")</f>
        <v>12 Sep 16</v>
      </c>
      <c r="B448" s="28">
        <f>ROUND([3]Commodities!AH5142, 1)</f>
        <v>96.5</v>
      </c>
      <c r="C448" s="28">
        <f>ROUND([3]Commodities!AI5142, 1)</f>
        <v>83.1</v>
      </c>
    </row>
    <row r="449" spans="1:3" ht="15.75" customHeight="1" x14ac:dyDescent="0.3">
      <c r="A449" s="27" t="str">
        <f>TEXT([3]Commodities!AF5143, "dd mmm yy")</f>
        <v>13 Sep 16</v>
      </c>
      <c r="B449" s="28">
        <f>ROUND([3]Commodities!AH5143, 1)</f>
        <v>94.8</v>
      </c>
      <c r="C449" s="28">
        <f>ROUND([3]Commodities!AI5143, 1)</f>
        <v>82.9</v>
      </c>
    </row>
    <row r="450" spans="1:3" ht="15.75" customHeight="1" x14ac:dyDescent="0.3">
      <c r="A450" s="27" t="str">
        <f>TEXT([3]Commodities!AF5144, "dd mmm yy")</f>
        <v>14 Sep 16</v>
      </c>
      <c r="B450" s="28">
        <f>ROUND([3]Commodities!AH5144, 1)</f>
        <v>94.7</v>
      </c>
      <c r="C450" s="28">
        <f>ROUND([3]Commodities!AI5144, 1)</f>
        <v>84.6</v>
      </c>
    </row>
    <row r="451" spans="1:3" ht="15.75" customHeight="1" x14ac:dyDescent="0.3">
      <c r="A451" s="27" t="str">
        <f>TEXT([3]Commodities!AF5145, "dd mmm yy")</f>
        <v>15 Sep 16</v>
      </c>
      <c r="B451" s="28">
        <f>ROUND([3]Commodities!AH5145, 1)</f>
        <v>95</v>
      </c>
      <c r="C451" s="28">
        <f>ROUND([3]Commodities!AI5145, 1)</f>
        <v>84.1</v>
      </c>
    </row>
    <row r="452" spans="1:3" ht="15.75" customHeight="1" x14ac:dyDescent="0.3">
      <c r="A452" s="27" t="str">
        <f>TEXT([3]Commodities!AF5146, "dd mmm yy")</f>
        <v>16 Sep 16</v>
      </c>
      <c r="B452" s="28">
        <f>ROUND([3]Commodities!AH5146, 1)</f>
        <v>96.6</v>
      </c>
      <c r="C452" s="28">
        <f>ROUND([3]Commodities!AI5146, 1)</f>
        <v>84.1</v>
      </c>
    </row>
    <row r="453" spans="1:3" ht="15.75" customHeight="1" x14ac:dyDescent="0.3">
      <c r="A453" s="27" t="str">
        <f>TEXT([3]Commodities!AF5147, "dd mmm yy")</f>
        <v>19 Sep 16</v>
      </c>
      <c r="B453" s="28">
        <f>ROUND([3]Commodities!AH5147, 1)</f>
        <v>96.8</v>
      </c>
      <c r="C453" s="28">
        <f>ROUND([3]Commodities!AI5147, 1)</f>
        <v>84.6</v>
      </c>
    </row>
    <row r="454" spans="1:3" ht="15.75" customHeight="1" x14ac:dyDescent="0.3">
      <c r="A454" s="27" t="str">
        <f>TEXT([3]Commodities!AF5148, "dd mmm yy")</f>
        <v>20 Sep 16</v>
      </c>
      <c r="B454" s="28">
        <f>ROUND([3]Commodities!AH5148, 1)</f>
        <v>97.6</v>
      </c>
      <c r="C454" s="28">
        <f>ROUND([3]Commodities!AI5148, 1)</f>
        <v>85</v>
      </c>
    </row>
    <row r="455" spans="1:3" ht="15.75" customHeight="1" x14ac:dyDescent="0.3">
      <c r="A455" s="27" t="str">
        <f>TEXT([3]Commodities!AF5149, "dd mmm yy")</f>
        <v>21 Sep 16</v>
      </c>
      <c r="B455" s="28">
        <f>ROUND([3]Commodities!AH5149, 1)</f>
        <v>97.6</v>
      </c>
      <c r="C455" s="28">
        <f>ROUND([3]Commodities!AI5149, 1)</f>
        <v>84.6</v>
      </c>
    </row>
    <row r="456" spans="1:3" ht="15.75" customHeight="1" x14ac:dyDescent="0.3">
      <c r="A456" s="27" t="str">
        <f>TEXT([3]Commodities!AF5150, "dd mmm yy")</f>
        <v>22 Sep 16</v>
      </c>
      <c r="B456" s="28">
        <f>ROUND([3]Commodities!AH5150, 1)</f>
        <v>97.2</v>
      </c>
      <c r="C456" s="28">
        <f>ROUND([3]Commodities!AI5150, 1)</f>
        <v>86.5</v>
      </c>
    </row>
    <row r="457" spans="1:3" ht="15.75" customHeight="1" x14ac:dyDescent="0.3">
      <c r="A457" s="27" t="str">
        <f>TEXT([3]Commodities!AF5151, "dd mmm yy")</f>
        <v>23 Sep 16</v>
      </c>
      <c r="B457" s="28">
        <f>ROUND([3]Commodities!AH5151, 1)</f>
        <v>96.6</v>
      </c>
      <c r="C457" s="28">
        <f>ROUND([3]Commodities!AI5151, 1)</f>
        <v>86.4</v>
      </c>
    </row>
    <row r="458" spans="1:3" ht="15.75" customHeight="1" x14ac:dyDescent="0.3">
      <c r="A458" s="27" t="str">
        <f>TEXT([3]Commodities!AF5152, "dd mmm yy")</f>
        <v>26 Sep 16</v>
      </c>
      <c r="B458" s="28">
        <f>ROUND([3]Commodities!AH5152, 1)</f>
        <v>95.9</v>
      </c>
      <c r="C458" s="28">
        <f>ROUND([3]Commodities!AI5152, 1)</f>
        <v>86.8</v>
      </c>
    </row>
    <row r="459" spans="1:3" ht="15.75" customHeight="1" x14ac:dyDescent="0.3">
      <c r="A459" s="27" t="str">
        <f>TEXT([3]Commodities!AF5153, "dd mmm yy")</f>
        <v>27 Sep 16</v>
      </c>
      <c r="B459" s="28">
        <f>ROUND([3]Commodities!AH5153, 1)</f>
        <v>95.7</v>
      </c>
      <c r="C459" s="28">
        <f>ROUND([3]Commodities!AI5153, 1)</f>
        <v>86.5</v>
      </c>
    </row>
    <row r="460" spans="1:3" ht="15.75" customHeight="1" x14ac:dyDescent="0.3">
      <c r="A460" s="27" t="str">
        <f>TEXT([3]Commodities!AF5154, "dd mmm yy")</f>
        <v>28 Sep 16</v>
      </c>
      <c r="B460" s="28">
        <f>ROUND([3]Commodities!AH5154, 1)</f>
        <v>95.6</v>
      </c>
      <c r="C460" s="28">
        <f>ROUND([3]Commodities!AI5154, 1)</f>
        <v>87.2</v>
      </c>
    </row>
    <row r="461" spans="1:3" ht="15.75" customHeight="1" x14ac:dyDescent="0.3">
      <c r="A461" s="27" t="str">
        <f>TEXT([3]Commodities!AF5155, "dd mmm yy")</f>
        <v>29 Sep 16</v>
      </c>
      <c r="B461" s="28">
        <f>ROUND([3]Commodities!AH5155, 1)</f>
        <v>95</v>
      </c>
      <c r="C461" s="28">
        <f>ROUND([3]Commodities!AI5155, 1)</f>
        <v>87.7</v>
      </c>
    </row>
    <row r="462" spans="1:3" ht="15.75" customHeight="1" x14ac:dyDescent="0.3">
      <c r="A462" s="27" t="str">
        <f>TEXT([3]Commodities!AF5156, "dd mmm yy")</f>
        <v>30 Sep 16</v>
      </c>
      <c r="B462" s="28">
        <f>ROUND([3]Commodities!AH5156, 1)</f>
        <v>94.5</v>
      </c>
      <c r="C462" s="28">
        <f>ROUND([3]Commodities!AI5156, 1)</f>
        <v>88.2</v>
      </c>
    </row>
    <row r="463" spans="1:3" ht="15.75" customHeight="1" x14ac:dyDescent="0.3">
      <c r="A463" s="27" t="str">
        <f>TEXT([3]Commodities!AF5157, "dd mmm yy")</f>
        <v>03 Oct 16</v>
      </c>
      <c r="B463" s="28">
        <f>ROUND([3]Commodities!AH5157, 1)</f>
        <v>94.7</v>
      </c>
      <c r="C463" s="28">
        <f>ROUND([3]Commodities!AI5157, 1)</f>
        <v>87.9</v>
      </c>
    </row>
    <row r="464" spans="1:3" ht="15.75" customHeight="1" x14ac:dyDescent="0.3">
      <c r="A464" s="27" t="str">
        <f>TEXT([3]Commodities!AF5158, "dd mmm yy")</f>
        <v>04 Oct 16</v>
      </c>
      <c r="B464" s="28">
        <f>ROUND([3]Commodities!AH5158, 1)</f>
        <v>95.6</v>
      </c>
      <c r="C464" s="28">
        <f>ROUND([3]Commodities!AI5158, 1)</f>
        <v>87.2</v>
      </c>
    </row>
    <row r="465" spans="1:3" ht="15.75" customHeight="1" x14ac:dyDescent="0.3">
      <c r="A465" s="27" t="str">
        <f>TEXT([3]Commodities!AF5159, "dd mmm yy")</f>
        <v>05 Oct 16</v>
      </c>
      <c r="B465" s="28">
        <f>ROUND([3]Commodities!AH5159, 1)</f>
        <v>95.7</v>
      </c>
      <c r="C465" s="28">
        <f>ROUND([3]Commodities!AI5159, 1)</f>
        <v>87</v>
      </c>
    </row>
    <row r="466" spans="1:3" ht="15.75" customHeight="1" x14ac:dyDescent="0.3">
      <c r="A466" s="27" t="str">
        <f>TEXT([3]Commodities!AF5160, "dd mmm yy")</f>
        <v>06 Oct 16</v>
      </c>
      <c r="B466" s="28">
        <f>ROUND([3]Commodities!AH5160, 1)</f>
        <v>94.8</v>
      </c>
      <c r="C466" s="28">
        <f>ROUND([3]Commodities!AI5160, 1)</f>
        <v>86.8</v>
      </c>
    </row>
    <row r="467" spans="1:3" ht="15.75" customHeight="1" x14ac:dyDescent="0.3">
      <c r="A467" s="27" t="str">
        <f>TEXT([3]Commodities!AF5161, "dd mmm yy")</f>
        <v>07 Oct 16</v>
      </c>
      <c r="B467" s="28">
        <f>ROUND([3]Commodities!AH5161, 1)</f>
        <v>94.7</v>
      </c>
      <c r="C467" s="28">
        <f>ROUND([3]Commodities!AI5161, 1)</f>
        <v>87</v>
      </c>
    </row>
    <row r="468" spans="1:3" ht="15.75" customHeight="1" x14ac:dyDescent="0.3">
      <c r="A468" s="27" t="str">
        <f>TEXT([3]Commodities!AF5162, "dd mmm yy")</f>
        <v>10 Oct 16</v>
      </c>
      <c r="B468" s="28">
        <f>ROUND([3]Commodities!AH5162, 1)</f>
        <v>94.6</v>
      </c>
      <c r="C468" s="28">
        <f>ROUND([3]Commodities!AI5162, 1)</f>
        <v>88</v>
      </c>
    </row>
    <row r="469" spans="1:3" ht="15.75" customHeight="1" x14ac:dyDescent="0.3">
      <c r="A469" s="27" t="str">
        <f>TEXT([3]Commodities!AF5163, "dd mmm yy")</f>
        <v>11 Oct 16</v>
      </c>
      <c r="B469" s="28">
        <f>ROUND([3]Commodities!AH5163, 1)</f>
        <v>94.7</v>
      </c>
      <c r="C469" s="28">
        <f>ROUND([3]Commodities!AI5163, 1)</f>
        <v>87</v>
      </c>
    </row>
    <row r="470" spans="1:3" ht="15.75" customHeight="1" x14ac:dyDescent="0.3">
      <c r="A470" s="27" t="str">
        <f>TEXT([3]Commodities!AF5164, "dd mmm yy")</f>
        <v>12 Oct 16</v>
      </c>
      <c r="B470" s="28">
        <f>ROUND([3]Commodities!AH5164, 1)</f>
        <v>93.8</v>
      </c>
      <c r="C470" s="28">
        <f>ROUND([3]Commodities!AI5164, 1)</f>
        <v>87.2</v>
      </c>
    </row>
    <row r="471" spans="1:3" ht="15.75" customHeight="1" x14ac:dyDescent="0.3">
      <c r="A471" s="27" t="str">
        <f>TEXT([3]Commodities!AF5165, "dd mmm yy")</f>
        <v>13 Oct 16</v>
      </c>
      <c r="B471" s="28">
        <f>ROUND([3]Commodities!AH5165, 1)</f>
        <v>95</v>
      </c>
      <c r="C471" s="28">
        <f>ROUND([3]Commodities!AI5165, 1)</f>
        <v>86.4</v>
      </c>
    </row>
    <row r="472" spans="1:3" ht="15.75" customHeight="1" x14ac:dyDescent="0.3">
      <c r="A472" s="27" t="str">
        <f>TEXT([3]Commodities!AF5166, "dd mmm yy")</f>
        <v>14 Oct 16</v>
      </c>
      <c r="B472" s="28">
        <f>ROUND([3]Commodities!AH5166, 1)</f>
        <v>95.6</v>
      </c>
      <c r="C472" s="28">
        <f>ROUND([3]Commodities!AI5166, 1)</f>
        <v>85.9</v>
      </c>
    </row>
    <row r="473" spans="1:3" ht="15.75" customHeight="1" x14ac:dyDescent="0.3">
      <c r="A473" s="27" t="str">
        <f>TEXT([3]Commodities!AF5167, "dd mmm yy")</f>
        <v>17 Oct 16</v>
      </c>
      <c r="B473" s="28">
        <f>ROUND([3]Commodities!AH5167, 1)</f>
        <v>96.3</v>
      </c>
      <c r="C473" s="28">
        <f>ROUND([3]Commodities!AI5167, 1)</f>
        <v>85.6</v>
      </c>
    </row>
    <row r="474" spans="1:3" ht="15.75" customHeight="1" x14ac:dyDescent="0.3">
      <c r="A474" s="27" t="str">
        <f>TEXT([3]Commodities!AF5168, "dd mmm yy")</f>
        <v>18 Oct 16</v>
      </c>
      <c r="B474" s="28">
        <f>ROUND([3]Commodities!AH5168, 1)</f>
        <v>96.1</v>
      </c>
      <c r="C474" s="28">
        <f>ROUND([3]Commodities!AI5168, 1)</f>
        <v>85.3</v>
      </c>
    </row>
    <row r="475" spans="1:3" ht="15.75" customHeight="1" x14ac:dyDescent="0.3">
      <c r="A475" s="27" t="str">
        <f>TEXT([3]Commodities!AF5169, "dd mmm yy")</f>
        <v>19 Oct 16</v>
      </c>
      <c r="B475" s="28">
        <f>ROUND([3]Commodities!AH5169, 1)</f>
        <v>96</v>
      </c>
      <c r="C475" s="28">
        <f>ROUND([3]Commodities!AI5169, 1)</f>
        <v>85.2</v>
      </c>
    </row>
    <row r="476" spans="1:3" ht="15.75" customHeight="1" x14ac:dyDescent="0.3">
      <c r="A476" s="27" t="str">
        <f>TEXT([3]Commodities!AF5170, "dd mmm yy")</f>
        <v>20 Oct 16</v>
      </c>
      <c r="B476" s="28">
        <f>ROUND([3]Commodities!AH5170, 1)</f>
        <v>95.6</v>
      </c>
      <c r="C476" s="28">
        <f>ROUND([3]Commodities!AI5170, 1)</f>
        <v>84.6</v>
      </c>
    </row>
    <row r="477" spans="1:3" ht="15.75" customHeight="1" x14ac:dyDescent="0.3">
      <c r="A477" s="27" t="str">
        <f>TEXT([3]Commodities!AF5171, "dd mmm yy")</f>
        <v>21 Oct 16</v>
      </c>
      <c r="B477" s="28">
        <f>ROUND([3]Commodities!AH5171, 1)</f>
        <v>96.1</v>
      </c>
      <c r="C477" s="28">
        <f>ROUND([3]Commodities!AI5171, 1)</f>
        <v>84.5</v>
      </c>
    </row>
    <row r="478" spans="1:3" ht="15.75" customHeight="1" x14ac:dyDescent="0.3">
      <c r="A478" s="27" t="str">
        <f>TEXT([3]Commodities!AF5172, "dd mmm yy")</f>
        <v>24 Oct 16</v>
      </c>
      <c r="B478" s="28">
        <f>ROUND([3]Commodities!AH5172, 1)</f>
        <v>96.5</v>
      </c>
      <c r="C478" s="28">
        <f>ROUND([3]Commodities!AI5172, 1)</f>
        <v>85</v>
      </c>
    </row>
    <row r="479" spans="1:3" ht="15.75" customHeight="1" x14ac:dyDescent="0.3">
      <c r="A479" s="27" t="str">
        <f>TEXT([3]Commodities!AF5173, "dd mmm yy")</f>
        <v>25 Oct 16</v>
      </c>
      <c r="B479" s="28">
        <f>ROUND([3]Commodities!AH5173, 1)</f>
        <v>96.8</v>
      </c>
      <c r="C479" s="28">
        <f>ROUND([3]Commodities!AI5173, 1)</f>
        <v>86.8</v>
      </c>
    </row>
    <row r="480" spans="1:3" ht="15.75" customHeight="1" x14ac:dyDescent="0.3">
      <c r="A480" s="27" t="str">
        <f>TEXT([3]Commodities!AF5174, "dd mmm yy")</f>
        <v>26 Oct 16</v>
      </c>
      <c r="B480" s="28">
        <f>ROUND([3]Commodities!AH5174, 1)</f>
        <v>97.5</v>
      </c>
      <c r="C480" s="28">
        <f>ROUND([3]Commodities!AI5174, 1)</f>
        <v>86.9</v>
      </c>
    </row>
    <row r="481" spans="1:3" ht="15.75" customHeight="1" x14ac:dyDescent="0.3">
      <c r="A481" s="27" t="str">
        <f>TEXT([3]Commodities!AF5175, "dd mmm yy")</f>
        <v>27 Oct 16</v>
      </c>
      <c r="B481" s="28">
        <f>ROUND([3]Commodities!AH5175, 1)</f>
        <v>98.1</v>
      </c>
      <c r="C481" s="28">
        <f>ROUND([3]Commodities!AI5175, 1)</f>
        <v>87.8</v>
      </c>
    </row>
    <row r="482" spans="1:3" ht="15.75" customHeight="1" x14ac:dyDescent="0.3">
      <c r="A482" s="27" t="str">
        <f>TEXT([3]Commodities!AF5176, "dd mmm yy")</f>
        <v>28 Oct 16</v>
      </c>
      <c r="B482" s="28">
        <f>ROUND([3]Commodities!AH5176, 1)</f>
        <v>97.4</v>
      </c>
      <c r="C482" s="28">
        <f>ROUND([3]Commodities!AI5176, 1)</f>
        <v>88.8</v>
      </c>
    </row>
    <row r="483" spans="1:3" ht="15.75" customHeight="1" x14ac:dyDescent="0.3">
      <c r="A483" s="27" t="str">
        <f>TEXT([3]Commodities!AF5177, "dd mmm yy")</f>
        <v>31 Oct 16</v>
      </c>
      <c r="B483" s="28">
        <f>ROUND([3]Commodities!AH5177, 1)</f>
        <v>97.2</v>
      </c>
      <c r="C483" s="28">
        <f>ROUND([3]Commodities!AI5177, 1)</f>
        <v>89.4</v>
      </c>
    </row>
    <row r="484" spans="1:3" ht="15.75" customHeight="1" x14ac:dyDescent="0.3">
      <c r="A484" s="27" t="str">
        <f>TEXT([3]Commodities!AF5178, "dd mmm yy")</f>
        <v>01 Nov 16</v>
      </c>
      <c r="B484" s="28">
        <f>ROUND([3]Commodities!AH5178, 1)</f>
        <v>96.4</v>
      </c>
      <c r="C484" s="28">
        <f>ROUND([3]Commodities!AI5178, 1)</f>
        <v>89.9</v>
      </c>
    </row>
    <row r="485" spans="1:3" ht="15.75" customHeight="1" x14ac:dyDescent="0.3">
      <c r="A485" s="27" t="str">
        <f>TEXT([3]Commodities!AF5179, "dd mmm yy")</f>
        <v>02 Nov 16</v>
      </c>
      <c r="B485" s="28">
        <f>ROUND([3]Commodities!AH5179, 1)</f>
        <v>96.9</v>
      </c>
      <c r="C485" s="28">
        <f>ROUND([3]Commodities!AI5179, 1)</f>
        <v>89.4</v>
      </c>
    </row>
    <row r="486" spans="1:3" ht="15.75" customHeight="1" x14ac:dyDescent="0.3">
      <c r="A486" s="27" t="str">
        <f>TEXT([3]Commodities!AF5180, "dd mmm yy")</f>
        <v>03 Nov 16</v>
      </c>
      <c r="B486" s="28">
        <f>ROUND([3]Commodities!AH5180, 1)</f>
        <v>96.3</v>
      </c>
      <c r="C486" s="28">
        <f>ROUND([3]Commodities!AI5180, 1)</f>
        <v>90.3</v>
      </c>
    </row>
    <row r="487" spans="1:3" ht="15.75" customHeight="1" x14ac:dyDescent="0.3">
      <c r="A487" s="27" t="str">
        <f>TEXT([3]Commodities!AF5181, "dd mmm yy")</f>
        <v>04 Nov 16</v>
      </c>
      <c r="B487" s="28">
        <f>ROUND([3]Commodities!AH5181, 1)</f>
        <v>96.4</v>
      </c>
      <c r="C487" s="28">
        <f>ROUND([3]Commodities!AI5181, 1)</f>
        <v>90.2</v>
      </c>
    </row>
    <row r="488" spans="1:3" ht="15.75" customHeight="1" x14ac:dyDescent="0.3">
      <c r="A488" s="27" t="str">
        <f>TEXT([3]Commodities!AF5182, "dd mmm yy")</f>
        <v>07 Nov 16</v>
      </c>
      <c r="B488" s="28">
        <f>ROUND([3]Commodities!AH5182, 1)</f>
        <v>96.9</v>
      </c>
      <c r="C488" s="28">
        <f>ROUND([3]Commodities!AI5182, 1)</f>
        <v>91.4</v>
      </c>
    </row>
    <row r="489" spans="1:3" ht="15.75" customHeight="1" x14ac:dyDescent="0.3">
      <c r="A489" s="27" t="str">
        <f>TEXT([3]Commodities!AF5183, "dd mmm yy")</f>
        <v>08 Nov 16</v>
      </c>
      <c r="B489" s="28">
        <f>ROUND([3]Commodities!AH5183, 1)</f>
        <v>98.1</v>
      </c>
      <c r="C489" s="28">
        <f>ROUND([3]Commodities!AI5183, 1)</f>
        <v>92.8</v>
      </c>
    </row>
    <row r="490" spans="1:3" ht="15.75" customHeight="1" x14ac:dyDescent="0.3">
      <c r="A490" s="27" t="str">
        <f>TEXT([3]Commodities!AF5184, "dd mmm yy")</f>
        <v>09 Nov 16</v>
      </c>
      <c r="B490" s="28">
        <f>ROUND([3]Commodities!AH5184, 1)</f>
        <v>97.5</v>
      </c>
      <c r="C490" s="28">
        <f>ROUND([3]Commodities!AI5184, 1)</f>
        <v>94.7</v>
      </c>
    </row>
    <row r="491" spans="1:3" ht="15.75" customHeight="1" x14ac:dyDescent="0.3">
      <c r="A491" s="27" t="str">
        <f>TEXT([3]Commodities!AF5185, "dd mmm yy")</f>
        <v>10 Nov 16</v>
      </c>
      <c r="B491" s="28">
        <f>ROUND([3]Commodities!AH5185, 1)</f>
        <v>97.9</v>
      </c>
      <c r="C491" s="28">
        <f>ROUND([3]Commodities!AI5185, 1)</f>
        <v>96.6</v>
      </c>
    </row>
    <row r="492" spans="1:3" ht="15.75" customHeight="1" x14ac:dyDescent="0.3">
      <c r="A492" s="27" t="str">
        <f>TEXT([3]Commodities!AF5186, "dd mmm yy")</f>
        <v>11 Nov 16</v>
      </c>
      <c r="B492" s="28">
        <f>ROUND([3]Commodities!AH5186, 1)</f>
        <v>98.1</v>
      </c>
      <c r="C492" s="28">
        <f>ROUND([3]Commodities!AI5186, 1)</f>
        <v>95.2</v>
      </c>
    </row>
    <row r="493" spans="1:3" ht="15.75" customHeight="1" x14ac:dyDescent="0.3">
      <c r="A493" s="27" t="str">
        <f>TEXT([3]Commodities!AF5187, "dd mmm yy")</f>
        <v>14 Nov 16</v>
      </c>
      <c r="B493" s="28">
        <f>ROUND([3]Commodities!AH5187, 1)</f>
        <v>97.5</v>
      </c>
      <c r="C493" s="28">
        <f>ROUND([3]Commodities!AI5187, 1)</f>
        <v>96</v>
      </c>
    </row>
    <row r="494" spans="1:3" ht="15.75" customHeight="1" x14ac:dyDescent="0.3">
      <c r="A494" s="27" t="str">
        <f>TEXT([3]Commodities!AF5188, "dd mmm yy")</f>
        <v>15 Nov 16</v>
      </c>
      <c r="B494" s="28">
        <f>ROUND([3]Commodities!AH5188, 1)</f>
        <v>97.8</v>
      </c>
      <c r="C494" s="28">
        <f>ROUND([3]Commodities!AI5188, 1)</f>
        <v>95.9</v>
      </c>
    </row>
    <row r="495" spans="1:3" ht="15.75" customHeight="1" x14ac:dyDescent="0.3">
      <c r="A495" s="27" t="str">
        <f>TEXT([3]Commodities!AF5189, "dd mmm yy")</f>
        <v>16 Nov 16</v>
      </c>
      <c r="B495" s="28">
        <f>ROUND([3]Commodities!AH5189, 1)</f>
        <v>97.7</v>
      </c>
      <c r="C495" s="28">
        <f>ROUND([3]Commodities!AI5189, 1)</f>
        <v>94</v>
      </c>
    </row>
    <row r="496" spans="1:3" ht="15.75" customHeight="1" x14ac:dyDescent="0.3">
      <c r="A496" s="27" t="str">
        <f>TEXT([3]Commodities!AF5190, "dd mmm yy")</f>
        <v>17 Nov 16</v>
      </c>
      <c r="B496" s="28">
        <f>ROUND([3]Commodities!AH5190, 1)</f>
        <v>98</v>
      </c>
      <c r="C496" s="28">
        <f>ROUND([3]Commodities!AI5190, 1)</f>
        <v>94.3</v>
      </c>
    </row>
    <row r="497" spans="1:3" ht="15.75" customHeight="1" x14ac:dyDescent="0.3">
      <c r="A497" s="27" t="str">
        <f>TEXT([3]Commodities!AF5191, "dd mmm yy")</f>
        <v>18 Nov 16</v>
      </c>
      <c r="B497" s="28">
        <f>ROUND([3]Commodities!AH5191, 1)</f>
        <v>98.4</v>
      </c>
      <c r="C497" s="28">
        <f>ROUND([3]Commodities!AI5191, 1)</f>
        <v>93.6</v>
      </c>
    </row>
    <row r="498" spans="1:3" ht="15.75" customHeight="1" x14ac:dyDescent="0.3">
      <c r="A498" s="27" t="str">
        <f>TEXT([3]Commodities!AF5192, "dd mmm yy")</f>
        <v>21 Nov 16</v>
      </c>
      <c r="B498" s="28">
        <f>ROUND([3]Commodities!AH5192, 1)</f>
        <v>99.6</v>
      </c>
      <c r="C498" s="28">
        <f>ROUND([3]Commodities!AI5192, 1)</f>
        <v>95.7</v>
      </c>
    </row>
    <row r="499" spans="1:3" ht="15.75" customHeight="1" x14ac:dyDescent="0.3">
      <c r="A499" s="27" t="str">
        <f>TEXT([3]Commodities!AF5193, "dd mmm yy")</f>
        <v>22 Nov 16</v>
      </c>
      <c r="B499" s="28">
        <f>ROUND([3]Commodities!AH5193, 1)</f>
        <v>99.4</v>
      </c>
      <c r="C499" s="28">
        <f>ROUND([3]Commodities!AI5193, 1)</f>
        <v>96.9</v>
      </c>
    </row>
    <row r="500" spans="1:3" ht="15.75" customHeight="1" x14ac:dyDescent="0.3">
      <c r="A500" s="27" t="str">
        <f>TEXT([3]Commodities!AF5194, "dd mmm yy")</f>
        <v>23 Nov 16</v>
      </c>
      <c r="B500" s="28">
        <f>ROUND([3]Commodities!AH5194, 1)</f>
        <v>99.2</v>
      </c>
      <c r="C500" s="28">
        <f>ROUND([3]Commodities!AI5194, 1)</f>
        <v>98.6</v>
      </c>
    </row>
    <row r="501" spans="1:3" ht="15.75" customHeight="1" x14ac:dyDescent="0.3">
      <c r="A501" s="27" t="str">
        <f>TEXT([3]Commodities!AF5195, "dd mmm yy")</f>
        <v>24 Nov 16</v>
      </c>
      <c r="B501" s="28">
        <f>ROUND([3]Commodities!AH5195, 1)</f>
        <v>99.2</v>
      </c>
      <c r="C501" s="28">
        <f>ROUND([3]Commodities!AI5195, 1)</f>
        <v>98.6</v>
      </c>
    </row>
    <row r="502" spans="1:3" ht="15.75" customHeight="1" x14ac:dyDescent="0.3">
      <c r="A502" s="27" t="str">
        <f>TEXT([3]Commodities!AF5196, "dd mmm yy")</f>
        <v>25 Nov 16</v>
      </c>
      <c r="B502" s="28">
        <f>ROUND([3]Commodities!AH5196, 1)</f>
        <v>99.6</v>
      </c>
      <c r="C502" s="28">
        <f>ROUND([3]Commodities!AI5196, 1)</f>
        <v>100.5</v>
      </c>
    </row>
    <row r="503" spans="1:3" ht="15.75" customHeight="1" x14ac:dyDescent="0.3">
      <c r="A503" s="27" t="str">
        <f>TEXT([3]Commodities!AF5197, "dd mmm yy")</f>
        <v>28 Nov 16</v>
      </c>
      <c r="B503" s="28">
        <f>ROUND([3]Commodities!AH5197, 1)</f>
        <v>99.5</v>
      </c>
      <c r="C503" s="28">
        <f>ROUND([3]Commodities!AI5197, 1)</f>
        <v>101.2</v>
      </c>
    </row>
    <row r="504" spans="1:3" ht="15.75" customHeight="1" x14ac:dyDescent="0.3">
      <c r="A504" s="27" t="str">
        <f>TEXT([3]Commodities!AF5198, "dd mmm yy")</f>
        <v>29 Nov 16</v>
      </c>
      <c r="B504" s="28">
        <f>ROUND([3]Commodities!AH5198, 1)</f>
        <v>98</v>
      </c>
      <c r="C504" s="28">
        <f>ROUND([3]Commodities!AI5198, 1)</f>
        <v>97.6</v>
      </c>
    </row>
    <row r="505" spans="1:3" ht="15.75" customHeight="1" x14ac:dyDescent="0.3">
      <c r="A505" s="27" t="str">
        <f>TEXT([3]Commodities!AF5199, "dd mmm yy")</f>
        <v>30 Nov 16</v>
      </c>
      <c r="B505" s="28">
        <f>ROUND([3]Commodities!AH5199, 1)</f>
        <v>97.9</v>
      </c>
      <c r="C505" s="28">
        <f>ROUND([3]Commodities!AI5199, 1)</f>
        <v>98.8</v>
      </c>
    </row>
    <row r="506" spans="1:3" ht="15.75" customHeight="1" x14ac:dyDescent="0.3">
      <c r="A506" s="27" t="str">
        <f>TEXT([3]Commodities!AF5200, "dd mmm yy")</f>
        <v>01 Dec 16</v>
      </c>
      <c r="B506" s="28">
        <f>ROUND([3]Commodities!AH5200, 1)</f>
        <v>96.6</v>
      </c>
      <c r="C506" s="28">
        <f>ROUND([3]Commodities!AI5200, 1)</f>
        <v>98.3</v>
      </c>
    </row>
    <row r="507" spans="1:3" ht="15.75" customHeight="1" x14ac:dyDescent="0.3">
      <c r="A507" s="27" t="str">
        <f>TEXT([3]Commodities!AF5201, "dd mmm yy")</f>
        <v>02 Dec 16</v>
      </c>
      <c r="B507" s="28">
        <f>ROUND([3]Commodities!AH5201, 1)</f>
        <v>96.6</v>
      </c>
      <c r="C507" s="28">
        <f>ROUND([3]Commodities!AI5201, 1)</f>
        <v>97.6</v>
      </c>
    </row>
    <row r="508" spans="1:3" ht="15.75" customHeight="1" x14ac:dyDescent="0.3">
      <c r="A508" s="27" t="str">
        <f>TEXT([3]Commodities!AF5202, "dd mmm yy")</f>
        <v>05 Dec 16</v>
      </c>
      <c r="B508" s="28">
        <f>ROUND([3]Commodities!AH5202, 1)</f>
        <v>97.5</v>
      </c>
      <c r="C508" s="28">
        <f>ROUND([3]Commodities!AI5202, 1)</f>
        <v>100.1</v>
      </c>
    </row>
    <row r="509" spans="1:3" ht="15.75" customHeight="1" x14ac:dyDescent="0.3">
      <c r="A509" s="27" t="str">
        <f>TEXT([3]Commodities!AF5203, "dd mmm yy")</f>
        <v>06 Dec 16</v>
      </c>
      <c r="B509" s="28">
        <f>ROUND([3]Commodities!AH5203, 1)</f>
        <v>98.5</v>
      </c>
      <c r="C509" s="28">
        <f>ROUND([3]Commodities!AI5203, 1)</f>
        <v>99.3</v>
      </c>
    </row>
    <row r="510" spans="1:3" ht="15.75" customHeight="1" x14ac:dyDescent="0.3">
      <c r="A510" s="27" t="str">
        <f>TEXT([3]Commodities!AF5204, "dd mmm yy")</f>
        <v>07 Dec 16</v>
      </c>
      <c r="B510" s="28">
        <f>ROUND([3]Commodities!AH5204, 1)</f>
        <v>98.5</v>
      </c>
      <c r="C510" s="28">
        <f>ROUND([3]Commodities!AI5204, 1)</f>
        <v>98.2</v>
      </c>
    </row>
    <row r="511" spans="1:3" ht="15.75" customHeight="1" x14ac:dyDescent="0.3">
      <c r="A511" s="27" t="str">
        <f>TEXT([3]Commodities!AF5205, "dd mmm yy")</f>
        <v>08 Dec 16</v>
      </c>
      <c r="B511" s="28">
        <f>ROUND([3]Commodities!AH5205, 1)</f>
        <v>98.2</v>
      </c>
      <c r="C511" s="28">
        <f>ROUND([3]Commodities!AI5205, 1)</f>
        <v>98</v>
      </c>
    </row>
    <row r="512" spans="1:3" ht="15.75" customHeight="1" x14ac:dyDescent="0.3">
      <c r="A512" s="27" t="str">
        <f>TEXT([3]Commodities!AF5206, "dd mmm yy")</f>
        <v>09 Dec 16</v>
      </c>
      <c r="B512" s="28">
        <f>ROUND([3]Commodities!AH5206, 1)</f>
        <v>98.8</v>
      </c>
      <c r="C512" s="28">
        <f>ROUND([3]Commodities!AI5206, 1)</f>
        <v>99.2</v>
      </c>
    </row>
    <row r="513" spans="1:3" ht="15.75" customHeight="1" x14ac:dyDescent="0.3">
      <c r="A513" s="27" t="str">
        <f>TEXT([3]Commodities!AF5207, "dd mmm yy")</f>
        <v>12 Dec 16</v>
      </c>
      <c r="B513" s="28">
        <f>ROUND([3]Commodities!AH5207, 1)</f>
        <v>99.5</v>
      </c>
      <c r="C513" s="28">
        <f>ROUND([3]Commodities!AI5207, 1)</f>
        <v>98.5</v>
      </c>
    </row>
    <row r="514" spans="1:3" ht="15.75" customHeight="1" x14ac:dyDescent="0.3">
      <c r="A514" s="27" t="str">
        <f>TEXT([3]Commodities!AF5208, "dd mmm yy")</f>
        <v>13 Dec 16</v>
      </c>
      <c r="B514" s="28">
        <f>ROUND([3]Commodities!AH5208, 1)</f>
        <v>99.4</v>
      </c>
      <c r="C514" s="28">
        <f>ROUND([3]Commodities!AI5208, 1)</f>
        <v>98</v>
      </c>
    </row>
    <row r="515" spans="1:3" ht="15.75" customHeight="1" x14ac:dyDescent="0.3">
      <c r="A515" s="27" t="str">
        <f>TEXT([3]Commodities!AF5209, "dd mmm yy")</f>
        <v>14 Dec 16</v>
      </c>
      <c r="B515" s="28">
        <f>ROUND([3]Commodities!AH5209, 1)</f>
        <v>99</v>
      </c>
      <c r="C515" s="28">
        <f>ROUND([3]Commodities!AI5209, 1)</f>
        <v>98.8</v>
      </c>
    </row>
    <row r="516" spans="1:3" ht="15.75" customHeight="1" x14ac:dyDescent="0.3">
      <c r="A516" s="27" t="str">
        <f>TEXT([3]Commodities!AF5210, "dd mmm yy")</f>
        <v>15 Dec 16</v>
      </c>
      <c r="B516" s="28">
        <f>ROUND([3]Commodities!AH5210, 1)</f>
        <v>98.7</v>
      </c>
      <c r="C516" s="28">
        <f>ROUND([3]Commodities!AI5210, 1)</f>
        <v>98.8</v>
      </c>
    </row>
    <row r="517" spans="1:3" ht="15.75" customHeight="1" x14ac:dyDescent="0.3">
      <c r="A517" s="27" t="str">
        <f>TEXT([3]Commodities!AF5211, "dd mmm yy")</f>
        <v>16 Dec 16</v>
      </c>
      <c r="B517" s="28">
        <f>ROUND([3]Commodities!AH5211, 1)</f>
        <v>99.2</v>
      </c>
      <c r="C517" s="28">
        <f>ROUND([3]Commodities!AI5211, 1)</f>
        <v>96.9</v>
      </c>
    </row>
    <row r="518" spans="1:3" ht="15.75" customHeight="1" x14ac:dyDescent="0.3">
      <c r="A518" s="27" t="str">
        <f>TEXT([3]Commodities!AF5212, "dd mmm yy")</f>
        <v>19 Dec 16</v>
      </c>
      <c r="B518" s="28">
        <f>ROUND([3]Commodities!AH5212, 1)</f>
        <v>99</v>
      </c>
      <c r="C518" s="28">
        <f>ROUND([3]Commodities!AI5212, 1)</f>
        <v>94.8</v>
      </c>
    </row>
    <row r="519" spans="1:3" ht="15.75" customHeight="1" x14ac:dyDescent="0.3">
      <c r="A519" s="27" t="str">
        <f>TEXT([3]Commodities!AF5213, "dd mmm yy")</f>
        <v>20 Dec 16</v>
      </c>
      <c r="B519" s="28">
        <f>ROUND([3]Commodities!AH5213, 1)</f>
        <v>98.1</v>
      </c>
      <c r="C519" s="28">
        <f>ROUND([3]Commodities!AI5213, 1)</f>
        <v>95.3</v>
      </c>
    </row>
    <row r="520" spans="1:3" ht="15.75" customHeight="1" x14ac:dyDescent="0.3">
      <c r="A520" s="27" t="str">
        <f>TEXT([3]Commodities!AF5214, "dd mmm yy")</f>
        <v>21 Dec 16</v>
      </c>
      <c r="B520" s="28">
        <f>ROUND([3]Commodities!AH5214, 1)</f>
        <v>98.2</v>
      </c>
      <c r="C520" s="28">
        <f>ROUND([3]Commodities!AI5214, 1)</f>
        <v>95.3</v>
      </c>
    </row>
    <row r="521" spans="1:3" ht="15.75" customHeight="1" x14ac:dyDescent="0.3">
      <c r="A521" s="27" t="str">
        <f>TEXT([3]Commodities!AF5215, "dd mmm yy")</f>
        <v>22 Dec 16</v>
      </c>
      <c r="B521" s="28">
        <f>ROUND([3]Commodities!AH5215, 1)</f>
        <v>97.7</v>
      </c>
      <c r="C521" s="28">
        <f>ROUND([3]Commodities!AI5215, 1)</f>
        <v>95</v>
      </c>
    </row>
    <row r="522" spans="1:3" ht="15.75" customHeight="1" x14ac:dyDescent="0.3">
      <c r="A522" s="27" t="str">
        <f>TEXT([3]Commodities!AF5216, "dd mmm yy")</f>
        <v>23 Dec 16</v>
      </c>
      <c r="B522" s="28">
        <f>ROUND([3]Commodities!AH5216, 1)</f>
        <v>97.1</v>
      </c>
      <c r="C522" s="28">
        <f>ROUND([3]Commodities!AI5216, 1)</f>
        <v>94</v>
      </c>
    </row>
    <row r="523" spans="1:3" ht="15.75" customHeight="1" x14ac:dyDescent="0.3">
      <c r="A523" s="27" t="str">
        <f>TEXT([3]Commodities!AF5217, "dd mmm yy")</f>
        <v>26 Dec 16</v>
      </c>
      <c r="B523" s="28">
        <f>ROUND([3]Commodities!AH5217, 1)</f>
        <v>97.1</v>
      </c>
      <c r="C523" s="28">
        <f>ROUND([3]Commodities!AI5217, 1)</f>
        <v>94</v>
      </c>
    </row>
    <row r="524" spans="1:3" ht="15.75" customHeight="1" x14ac:dyDescent="0.3">
      <c r="A524" s="27" t="str">
        <f>TEXT([3]Commodities!AF5218, "dd mmm yy")</f>
        <v>27 Dec 16</v>
      </c>
      <c r="B524" s="28">
        <f>ROUND([3]Commodities!AH5218, 1)</f>
        <v>98.8</v>
      </c>
      <c r="C524" s="28">
        <f>ROUND([3]Commodities!AI5218, 1)</f>
        <v>94</v>
      </c>
    </row>
    <row r="525" spans="1:3" ht="15.75" customHeight="1" x14ac:dyDescent="0.3">
      <c r="A525" s="27" t="str">
        <f>TEXT([3]Commodities!AF5219, "dd mmm yy")</f>
        <v>28 Dec 16</v>
      </c>
      <c r="B525" s="28">
        <f>ROUND([3]Commodities!AH5219, 1)</f>
        <v>98.5</v>
      </c>
      <c r="C525" s="28">
        <f>ROUND([3]Commodities!AI5219, 1)</f>
        <v>94</v>
      </c>
    </row>
    <row r="526" spans="1:3" ht="15.75" customHeight="1" x14ac:dyDescent="0.3">
      <c r="A526" s="27" t="str">
        <f>TEXT([3]Commodities!AF5220, "dd mmm yy")</f>
        <v>29 Dec 16</v>
      </c>
      <c r="B526" s="28">
        <f>ROUND([3]Commodities!AH5220, 1)</f>
        <v>99</v>
      </c>
      <c r="C526" s="28">
        <f>ROUND([3]Commodities!AI5220, 1)</f>
        <v>92.6</v>
      </c>
    </row>
    <row r="527" spans="1:3" ht="15.75" customHeight="1" x14ac:dyDescent="0.3">
      <c r="A527" s="27" t="str">
        <f>TEXT([3]Commodities!AF5221, "dd mmm yy")</f>
        <v>30 Dec 16</v>
      </c>
      <c r="B527" s="28">
        <f>ROUND([3]Commodities!AH5221, 1)</f>
        <v>99.1</v>
      </c>
      <c r="C527" s="28">
        <f>ROUND([3]Commodities!AI5221, 1)</f>
        <v>93.6</v>
      </c>
    </row>
    <row r="528" spans="1:3" ht="15.75" customHeight="1" x14ac:dyDescent="0.3">
      <c r="A528" s="27" t="str">
        <f>TEXT([3]Commodities!AF5222, "dd mmm yy")</f>
        <v>02 Jan 17</v>
      </c>
      <c r="B528" s="28">
        <f>ROUND([3]Commodities!AH5222, 1)</f>
        <v>99.1</v>
      </c>
      <c r="C528" s="28">
        <f>ROUND([3]Commodities!AI5222, 1)</f>
        <v>93.6</v>
      </c>
    </row>
    <row r="529" spans="1:3" ht="15.75" customHeight="1" x14ac:dyDescent="0.3">
      <c r="A529" s="27" t="str">
        <f>TEXT([3]Commodities!AF5223, "dd mmm yy")</f>
        <v>03 Jan 17</v>
      </c>
      <c r="B529" s="28">
        <f>ROUND([3]Commodities!AH5223, 1)</f>
        <v>99.2</v>
      </c>
      <c r="C529" s="28">
        <f>ROUND([3]Commodities!AI5223, 1)</f>
        <v>92.8</v>
      </c>
    </row>
    <row r="530" spans="1:3" ht="15.75" customHeight="1" x14ac:dyDescent="0.3">
      <c r="A530" s="27" t="str">
        <f>TEXT([3]Commodities!AF5224, "dd mmm yy")</f>
        <v>04 Jan 17</v>
      </c>
      <c r="B530" s="28">
        <f>ROUND([3]Commodities!AH5224, 1)</f>
        <v>101</v>
      </c>
      <c r="C530" s="28">
        <f>ROUND([3]Commodities!AI5224, 1)</f>
        <v>94.7</v>
      </c>
    </row>
    <row r="531" spans="1:3" ht="15.75" customHeight="1" x14ac:dyDescent="0.3">
      <c r="A531" s="27" t="str">
        <f>TEXT([3]Commodities!AF5225, "dd mmm yy")</f>
        <v>05 Jan 17</v>
      </c>
      <c r="B531" s="28">
        <f>ROUND([3]Commodities!AH5225, 1)</f>
        <v>101.2</v>
      </c>
      <c r="C531" s="28">
        <f>ROUND([3]Commodities!AI5225, 1)</f>
        <v>94.5</v>
      </c>
    </row>
    <row r="532" spans="1:3" ht="15.75" customHeight="1" x14ac:dyDescent="0.3">
      <c r="A532" s="27" t="str">
        <f>TEXT([3]Commodities!AF5226, "dd mmm yy")</f>
        <v>06 Jan 17</v>
      </c>
      <c r="B532" s="28">
        <f>ROUND([3]Commodities!AH5226, 1)</f>
        <v>100.6</v>
      </c>
      <c r="C532" s="28">
        <f>ROUND([3]Commodities!AI5226, 1)</f>
        <v>94.7</v>
      </c>
    </row>
    <row r="533" spans="1:3" ht="15.75" customHeight="1" x14ac:dyDescent="0.3">
      <c r="A533" s="27" t="str">
        <f>TEXT([3]Commodities!AF5227, "dd mmm yy")</f>
        <v>09 Jan 17</v>
      </c>
      <c r="B533" s="28">
        <f>ROUND([3]Commodities!AH5227, 1)</f>
        <v>101.1</v>
      </c>
      <c r="C533" s="28">
        <f>ROUND([3]Commodities!AI5227, 1)</f>
        <v>95.5</v>
      </c>
    </row>
    <row r="534" spans="1:3" ht="15.75" customHeight="1" x14ac:dyDescent="0.3">
      <c r="A534" s="27" t="str">
        <f>TEXT([3]Commodities!AF5228, "dd mmm yy")</f>
        <v>10 Jan 17</v>
      </c>
      <c r="B534" s="28">
        <f>ROUND([3]Commodities!AH5228, 1)</f>
        <v>102.1</v>
      </c>
      <c r="C534" s="28">
        <f>ROUND([3]Commodities!AI5228, 1)</f>
        <v>97.7</v>
      </c>
    </row>
    <row r="535" spans="1:3" ht="15.75" customHeight="1" x14ac:dyDescent="0.3">
      <c r="A535" s="27" t="str">
        <f>TEXT([3]Commodities!AF5229, "dd mmm yy")</f>
        <v>11 Jan 17</v>
      </c>
      <c r="B535" s="28">
        <f>ROUND([3]Commodities!AH5229, 1)</f>
        <v>101.7</v>
      </c>
      <c r="C535" s="28">
        <f>ROUND([3]Commodities!AI5229, 1)</f>
        <v>97.1</v>
      </c>
    </row>
    <row r="536" spans="1:3" ht="15.75" customHeight="1" x14ac:dyDescent="0.3">
      <c r="A536" s="27" t="str">
        <f>TEXT([3]Commodities!AF5230, "dd mmm yy")</f>
        <v>12 Jan 17</v>
      </c>
      <c r="B536" s="28">
        <f>ROUND([3]Commodities!AH5230, 1)</f>
        <v>102.5</v>
      </c>
      <c r="C536" s="28">
        <f>ROUND([3]Commodities!AI5230, 1)</f>
        <v>98.9</v>
      </c>
    </row>
    <row r="537" spans="1:3" ht="15.75" customHeight="1" x14ac:dyDescent="0.3">
      <c r="A537" s="27" t="str">
        <f>TEXT([3]Commodities!AF5231, "dd mmm yy")</f>
        <v>13 Jan 17</v>
      </c>
      <c r="B537" s="28">
        <f>ROUND([3]Commodities!AH5231, 1)</f>
        <v>102.8</v>
      </c>
      <c r="C537" s="28">
        <f>ROUND([3]Commodities!AI5231, 1)</f>
        <v>100.6</v>
      </c>
    </row>
    <row r="538" spans="1:3" ht="15.75" customHeight="1" x14ac:dyDescent="0.3">
      <c r="A538" s="27" t="str">
        <f>TEXT([3]Commodities!AF5232, "dd mmm yy")</f>
        <v>16 Jan 17</v>
      </c>
      <c r="B538" s="28">
        <f>ROUND([3]Commodities!AH5232, 1)</f>
        <v>102.8</v>
      </c>
      <c r="C538" s="28">
        <f>ROUND([3]Commodities!AI5232, 1)</f>
        <v>100.6</v>
      </c>
    </row>
    <row r="539" spans="1:3" ht="15.75" customHeight="1" x14ac:dyDescent="0.3">
      <c r="A539" s="27" t="str">
        <f>TEXT([3]Commodities!AF5233, "dd mmm yy")</f>
        <v>17 Jan 17</v>
      </c>
      <c r="B539" s="28">
        <f>ROUND([3]Commodities!AH5233, 1)</f>
        <v>104</v>
      </c>
      <c r="C539" s="28">
        <f>ROUND([3]Commodities!AI5233, 1)</f>
        <v>98.7</v>
      </c>
    </row>
    <row r="540" spans="1:3" ht="15.75" customHeight="1" x14ac:dyDescent="0.3">
      <c r="A540" s="27" t="str">
        <f>TEXT([3]Commodities!AF5234, "dd mmm yy")</f>
        <v>18 Jan 17</v>
      </c>
      <c r="B540" s="28">
        <f>ROUND([3]Commodities!AH5234, 1)</f>
        <v>104.1</v>
      </c>
      <c r="C540" s="28">
        <f>ROUND([3]Commodities!AI5234, 1)</f>
        <v>99.8</v>
      </c>
    </row>
    <row r="541" spans="1:3" ht="15.75" customHeight="1" x14ac:dyDescent="0.3">
      <c r="A541" s="27" t="str">
        <f>TEXT([3]Commodities!AF5235, "dd mmm yy")</f>
        <v>19 Jan 17</v>
      </c>
      <c r="B541" s="28">
        <f>ROUND([3]Commodities!AH5235, 1)</f>
        <v>103.5</v>
      </c>
      <c r="C541" s="28">
        <f>ROUND([3]Commodities!AI5235, 1)</f>
        <v>99.2</v>
      </c>
    </row>
    <row r="542" spans="1:3" ht="15.75" customHeight="1" x14ac:dyDescent="0.3">
      <c r="A542" s="27" t="str">
        <f>TEXT([3]Commodities!AF5236, "dd mmm yy")</f>
        <v>20 Jan 17</v>
      </c>
      <c r="B542" s="28">
        <f>ROUND([3]Commodities!AH5236, 1)</f>
        <v>103.7</v>
      </c>
      <c r="C542" s="28">
        <f>ROUND([3]Commodities!AI5236, 1)</f>
        <v>99.6</v>
      </c>
    </row>
    <row r="543" spans="1:3" ht="15.75" customHeight="1" x14ac:dyDescent="0.3">
      <c r="A543" s="27" t="str">
        <f>TEXT([3]Commodities!AF5237, "dd mmm yy")</f>
        <v>23 Jan 17</v>
      </c>
      <c r="B543" s="28">
        <f>ROUND([3]Commodities!AH5237, 1)</f>
        <v>104.1</v>
      </c>
      <c r="C543" s="28">
        <f>ROUND([3]Commodities!AI5237, 1)</f>
        <v>100.2</v>
      </c>
    </row>
    <row r="544" spans="1:3" ht="15.75" customHeight="1" x14ac:dyDescent="0.3">
      <c r="A544" s="27" t="str">
        <f>TEXT([3]Commodities!AF5238, "dd mmm yy")</f>
        <v>24 Jan 17</v>
      </c>
      <c r="B544" s="28">
        <f>ROUND([3]Commodities!AH5238, 1)</f>
        <v>103.2</v>
      </c>
      <c r="C544" s="28">
        <f>ROUND([3]Commodities!AI5238, 1)</f>
        <v>101.9</v>
      </c>
    </row>
    <row r="545" spans="1:3" ht="15.75" customHeight="1" x14ac:dyDescent="0.3">
      <c r="A545" s="27" t="str">
        <f>TEXT([3]Commodities!AF5239, "dd mmm yy")</f>
        <v>25 Jan 17</v>
      </c>
      <c r="B545" s="28">
        <f>ROUND([3]Commodities!AH5239, 1)</f>
        <v>103.5</v>
      </c>
      <c r="C545" s="28">
        <f>ROUND([3]Commodities!AI5239, 1)</f>
        <v>101.1</v>
      </c>
    </row>
    <row r="546" spans="1:3" ht="15.75" customHeight="1" x14ac:dyDescent="0.3">
      <c r="A546" s="27" t="str">
        <f>TEXT([3]Commodities!AF5240, "dd mmm yy")</f>
        <v>26 Jan 17</v>
      </c>
      <c r="B546" s="28">
        <f>ROUND([3]Commodities!AH5240, 1)</f>
        <v>102.7</v>
      </c>
      <c r="C546" s="28">
        <f>ROUND([3]Commodities!AI5240, 1)</f>
        <v>99.7</v>
      </c>
    </row>
    <row r="547" spans="1:3" ht="15.75" customHeight="1" x14ac:dyDescent="0.3">
      <c r="A547" s="27" t="str">
        <f>TEXT([3]Commodities!AF5241, "dd mmm yy")</f>
        <v>27 Jan 17</v>
      </c>
      <c r="B547" s="28">
        <f>ROUND([3]Commodities!AH5241, 1)</f>
        <v>102.5</v>
      </c>
      <c r="C547" s="28">
        <f>ROUND([3]Commodities!AI5241, 1)</f>
        <v>99.7</v>
      </c>
    </row>
    <row r="548" spans="1:3" ht="15.75" customHeight="1" x14ac:dyDescent="0.3">
      <c r="A548" s="27" t="str">
        <f>TEXT([3]Commodities!AF5242, "dd mmm yy")</f>
        <v>30 Jan 17</v>
      </c>
      <c r="B548" s="28">
        <f>ROUND([3]Commodities!AH5242, 1)</f>
        <v>101.1</v>
      </c>
      <c r="C548" s="28">
        <f>ROUND([3]Commodities!AI5242, 1)</f>
        <v>99.4</v>
      </c>
    </row>
    <row r="549" spans="1:3" ht="15.75" customHeight="1" x14ac:dyDescent="0.3">
      <c r="A549" s="27" t="str">
        <f>TEXT([3]Commodities!AF5243, "dd mmm yy")</f>
        <v>31 Jan 17</v>
      </c>
      <c r="B549" s="28">
        <f>ROUND([3]Commodities!AH5243, 1)</f>
        <v>101.5</v>
      </c>
      <c r="C549" s="28">
        <f>ROUND([3]Commodities!AI5243, 1)</f>
        <v>101.5</v>
      </c>
    </row>
    <row r="550" spans="1:3" ht="15.75" customHeight="1" x14ac:dyDescent="0.3">
      <c r="A550" s="27" t="str">
        <f>TEXT([3]Commodities!AF5244, "dd mmm yy")</f>
        <v>01 Feb 17</v>
      </c>
      <c r="B550" s="28">
        <f>ROUND([3]Commodities!AH5244, 1)</f>
        <v>102.9</v>
      </c>
      <c r="C550" s="28">
        <f>ROUND([3]Commodities!AI5244, 1)</f>
        <v>101.3</v>
      </c>
    </row>
    <row r="551" spans="1:3" ht="15.75" customHeight="1" x14ac:dyDescent="0.3">
      <c r="A551" s="27" t="str">
        <f>TEXT([3]Commodities!AF5245, "dd mmm yy")</f>
        <v>02 Feb 17</v>
      </c>
      <c r="B551" s="28">
        <f>ROUND([3]Commodities!AH5245, 1)</f>
        <v>103</v>
      </c>
      <c r="C551" s="28">
        <f>ROUND([3]Commodities!AI5245, 1)</f>
        <v>101</v>
      </c>
    </row>
    <row r="552" spans="1:3" ht="15.75" customHeight="1" x14ac:dyDescent="0.3">
      <c r="A552" s="27" t="str">
        <f>TEXT([3]Commodities!AF5246, "dd mmm yy")</f>
        <v>03 Feb 17</v>
      </c>
      <c r="B552" s="28">
        <f>ROUND([3]Commodities!AH5246, 1)</f>
        <v>103</v>
      </c>
      <c r="C552" s="28">
        <f>ROUND([3]Commodities!AI5246, 1)</f>
        <v>99.9</v>
      </c>
    </row>
    <row r="553" spans="1:3" ht="15.75" customHeight="1" x14ac:dyDescent="0.3">
      <c r="A553" s="27" t="str">
        <f>TEXT([3]Commodities!AF5247, "dd mmm yy")</f>
        <v>06 Feb 17</v>
      </c>
      <c r="B553" s="28">
        <f>ROUND([3]Commodities!AH5247, 1)</f>
        <v>102.8</v>
      </c>
      <c r="C553" s="28">
        <f>ROUND([3]Commodities!AI5247, 1)</f>
        <v>100.6</v>
      </c>
    </row>
    <row r="554" spans="1:3" ht="15.75" customHeight="1" x14ac:dyDescent="0.3">
      <c r="A554" s="27" t="str">
        <f>TEXT([3]Commodities!AF5248, "dd mmm yy")</f>
        <v>07 Feb 17</v>
      </c>
      <c r="B554" s="28">
        <f>ROUND([3]Commodities!AH5248, 1)</f>
        <v>103.5</v>
      </c>
      <c r="C554" s="28">
        <f>ROUND([3]Commodities!AI5248, 1)</f>
        <v>100.1</v>
      </c>
    </row>
    <row r="555" spans="1:3" ht="15.75" customHeight="1" x14ac:dyDescent="0.3">
      <c r="A555" s="27" t="str">
        <f>TEXT([3]Commodities!AF5249, "dd mmm yy")</f>
        <v>08 Feb 17</v>
      </c>
      <c r="B555" s="28">
        <f>ROUND([3]Commodities!AH5249, 1)</f>
        <v>103.8</v>
      </c>
      <c r="C555" s="28">
        <f>ROUND([3]Commodities!AI5249, 1)</f>
        <v>101.6</v>
      </c>
    </row>
    <row r="556" spans="1:3" ht="15.75" customHeight="1" x14ac:dyDescent="0.3">
      <c r="A556" s="27" t="str">
        <f>TEXT([3]Commodities!AF5250, "dd mmm yy")</f>
        <v>09 Feb 17</v>
      </c>
      <c r="B556" s="28">
        <f>ROUND([3]Commodities!AH5250, 1)</f>
        <v>104.3</v>
      </c>
      <c r="C556" s="28">
        <f>ROUND([3]Commodities!AI5250, 1)</f>
        <v>100.8</v>
      </c>
    </row>
    <row r="557" spans="1:3" ht="15.75" customHeight="1" x14ac:dyDescent="0.3">
      <c r="A557" s="27" t="str">
        <f>TEXT([3]Commodities!AF5251, "dd mmm yy")</f>
        <v>10 Feb 17</v>
      </c>
      <c r="B557" s="28">
        <f>ROUND([3]Commodities!AH5251, 1)</f>
        <v>104.8</v>
      </c>
      <c r="C557" s="28">
        <f>ROUND([3]Commodities!AI5251, 1)</f>
        <v>104.1</v>
      </c>
    </row>
    <row r="558" spans="1:3" ht="15.75" customHeight="1" x14ac:dyDescent="0.3">
      <c r="A558" s="27" t="str">
        <f>TEXT([3]Commodities!AF5252, "dd mmm yy")</f>
        <v>13 Feb 17</v>
      </c>
      <c r="B558" s="28">
        <f>ROUND([3]Commodities!AH5252, 1)</f>
        <v>104.7</v>
      </c>
      <c r="C558" s="28">
        <f>ROUND([3]Commodities!AI5252, 1)</f>
        <v>104.2</v>
      </c>
    </row>
    <row r="559" spans="1:3" ht="15.75" customHeight="1" x14ac:dyDescent="0.3">
      <c r="A559" s="27" t="str">
        <f>TEXT([3]Commodities!AF5253, "dd mmm yy")</f>
        <v>14 Feb 17</v>
      </c>
      <c r="B559" s="28">
        <f>ROUND([3]Commodities!AH5253, 1)</f>
        <v>105.1</v>
      </c>
      <c r="C559" s="28">
        <f>ROUND([3]Commodities!AI5253, 1)</f>
        <v>103.6</v>
      </c>
    </row>
    <row r="560" spans="1:3" ht="15.75" customHeight="1" x14ac:dyDescent="0.3">
      <c r="A560" s="27" t="str">
        <f>TEXT([3]Commodities!AF5254, "dd mmm yy")</f>
        <v>15 Feb 17</v>
      </c>
      <c r="B560" s="28">
        <f>ROUND([3]Commodities!AH5254, 1)</f>
        <v>105.6</v>
      </c>
      <c r="C560" s="28">
        <f>ROUND([3]Commodities!AI5254, 1)</f>
        <v>104.2</v>
      </c>
    </row>
    <row r="561" spans="1:3" ht="15.75" customHeight="1" x14ac:dyDescent="0.3">
      <c r="A561" s="27" t="str">
        <f>TEXT([3]Commodities!AF5255, "dd mmm yy")</f>
        <v>16 Feb 17</v>
      </c>
      <c r="B561" s="28">
        <f>ROUND([3]Commodities!AH5255, 1)</f>
        <v>104.6</v>
      </c>
      <c r="C561" s="28">
        <f>ROUND([3]Commodities!AI5255, 1)</f>
        <v>103.3</v>
      </c>
    </row>
    <row r="562" spans="1:3" ht="15.75" customHeight="1" x14ac:dyDescent="0.3">
      <c r="A562" s="27" t="str">
        <f>TEXT([3]Commodities!AF5256, "dd mmm yy")</f>
        <v>17 Feb 17</v>
      </c>
      <c r="B562" s="28">
        <f>ROUND([3]Commodities!AH5256, 1)</f>
        <v>104.2</v>
      </c>
      <c r="C562" s="28">
        <f>ROUND([3]Commodities!AI5256, 1)</f>
        <v>102.4</v>
      </c>
    </row>
    <row r="563" spans="1:3" ht="15.75" customHeight="1" x14ac:dyDescent="0.3">
      <c r="A563" s="27" t="str">
        <f>TEXT([3]Commodities!AF5257, "dd mmm yy")</f>
        <v>20 Feb 17</v>
      </c>
      <c r="B563" s="28">
        <f>ROUND([3]Commodities!AH5257, 1)</f>
        <v>104.2</v>
      </c>
      <c r="C563" s="28">
        <f>ROUND([3]Commodities!AI5257, 1)</f>
        <v>102.4</v>
      </c>
    </row>
    <row r="564" spans="1:3" ht="15.75" customHeight="1" x14ac:dyDescent="0.3">
      <c r="A564" s="27" t="str">
        <f>TEXT([3]Commodities!AF5258, "dd mmm yy")</f>
        <v>21 Feb 17</v>
      </c>
      <c r="B564" s="28">
        <f>ROUND([3]Commodities!AH5258, 1)</f>
        <v>104.3</v>
      </c>
      <c r="C564" s="28">
        <f>ROUND([3]Commodities!AI5258, 1)</f>
        <v>103.5</v>
      </c>
    </row>
    <row r="565" spans="1:3" ht="15.75" customHeight="1" x14ac:dyDescent="0.3">
      <c r="A565" s="27" t="str">
        <f>TEXT([3]Commodities!AF5259, "dd mmm yy")</f>
        <v>22 Feb 17</v>
      </c>
      <c r="B565" s="28">
        <f>ROUND([3]Commodities!AH5259, 1)</f>
        <v>104.3</v>
      </c>
      <c r="C565" s="28">
        <f>ROUND([3]Commodities!AI5259, 1)</f>
        <v>103.3</v>
      </c>
    </row>
    <row r="566" spans="1:3" ht="15.75" customHeight="1" x14ac:dyDescent="0.3">
      <c r="A566" s="27" t="str">
        <f>TEXT([3]Commodities!AF5260, "dd mmm yy")</f>
        <v>23 Feb 17</v>
      </c>
      <c r="B566" s="28">
        <f>ROUND([3]Commodities!AH5260, 1)</f>
        <v>103.4</v>
      </c>
      <c r="C566" s="28">
        <f>ROUND([3]Commodities!AI5260, 1)</f>
        <v>101.1</v>
      </c>
    </row>
    <row r="567" spans="1:3" ht="15.75" customHeight="1" x14ac:dyDescent="0.3">
      <c r="A567" s="27" t="str">
        <f>TEXT([3]Commodities!AF5261, "dd mmm yy")</f>
        <v>24 Feb 17</v>
      </c>
      <c r="B567" s="28">
        <f>ROUND([3]Commodities!AH5261, 1)</f>
        <v>102.8</v>
      </c>
      <c r="C567" s="28">
        <f>ROUND([3]Commodities!AI5261, 1)</f>
        <v>102.3</v>
      </c>
    </row>
    <row r="568" spans="1:3" ht="15.75" customHeight="1" x14ac:dyDescent="0.3">
      <c r="A568" s="27" t="str">
        <f>TEXT([3]Commodities!AF5262, "dd mmm yy")</f>
        <v>27 Feb 17</v>
      </c>
      <c r="B568" s="28">
        <f>ROUND([3]Commodities!AH5262, 1)</f>
        <v>101.9</v>
      </c>
      <c r="C568" s="28">
        <f>ROUND([3]Commodities!AI5262, 1)</f>
        <v>102.6</v>
      </c>
    </row>
    <row r="569" spans="1:3" ht="15.75" customHeight="1" x14ac:dyDescent="0.3">
      <c r="A569" s="27" t="str">
        <f>TEXT([3]Commodities!AF5263, "dd mmm yy")</f>
        <v>28 Feb 17</v>
      </c>
      <c r="B569" s="28">
        <f>ROUND([3]Commodities!AH5263, 1)</f>
        <v>102.9</v>
      </c>
      <c r="C569" s="28">
        <f>ROUND([3]Commodities!AI5263, 1)</f>
        <v>103.4</v>
      </c>
    </row>
    <row r="570" spans="1:3" ht="15.75" customHeight="1" x14ac:dyDescent="0.3">
      <c r="A570" s="27" t="str">
        <f>TEXT([3]Commodities!AF5264, "dd mmm yy")</f>
        <v>01 Mar 17</v>
      </c>
      <c r="B570" s="28">
        <f>ROUND([3]Commodities!AH5264, 1)</f>
        <v>104.4</v>
      </c>
      <c r="C570" s="28">
        <f>ROUND([3]Commodities!AI5264, 1)</f>
        <v>104.5</v>
      </c>
    </row>
    <row r="571" spans="1:3" ht="15.75" customHeight="1" x14ac:dyDescent="0.3">
      <c r="A571" s="27" t="str">
        <f>TEXT([3]Commodities!AF5265, "dd mmm yy")</f>
        <v>02 Mar 17</v>
      </c>
      <c r="B571" s="28">
        <f>ROUND([3]Commodities!AH5265, 1)</f>
        <v>103.6</v>
      </c>
      <c r="C571" s="28">
        <f>ROUND([3]Commodities!AI5265, 1)</f>
        <v>102.5</v>
      </c>
    </row>
    <row r="572" spans="1:3" ht="15.75" customHeight="1" x14ac:dyDescent="0.3">
      <c r="A572" s="27" t="str">
        <f>TEXT([3]Commodities!AF5266, "dd mmm yy")</f>
        <v>03 Mar 17</v>
      </c>
      <c r="B572" s="28">
        <f>ROUND([3]Commodities!AH5266, 1)</f>
        <v>103.5</v>
      </c>
      <c r="C572" s="28">
        <f>ROUND([3]Commodities!AI5266, 1)</f>
        <v>102.1</v>
      </c>
    </row>
    <row r="573" spans="1:3" ht="15.75" customHeight="1" x14ac:dyDescent="0.3">
      <c r="A573" s="27" t="str">
        <f>TEXT([3]Commodities!AF5267, "dd mmm yy")</f>
        <v>06 Mar 17</v>
      </c>
      <c r="B573" s="28">
        <f>ROUND([3]Commodities!AH5267, 1)</f>
        <v>103.4</v>
      </c>
      <c r="C573" s="28">
        <f>ROUND([3]Commodities!AI5267, 1)</f>
        <v>101.2</v>
      </c>
    </row>
    <row r="574" spans="1:3" ht="15.75" customHeight="1" x14ac:dyDescent="0.3">
      <c r="A574" s="27" t="str">
        <f>TEXT([3]Commodities!AF5268, "dd mmm yy")</f>
        <v>07 Mar 17</v>
      </c>
      <c r="B574" s="28">
        <f>ROUND([3]Commodities!AH5268, 1)</f>
        <v>102.6</v>
      </c>
      <c r="C574" s="28">
        <f>ROUND([3]Commodities!AI5268, 1)</f>
        <v>100.1</v>
      </c>
    </row>
    <row r="575" spans="1:3" ht="15.75" customHeight="1" x14ac:dyDescent="0.3">
      <c r="A575" s="27" t="str">
        <f>TEXT([3]Commodities!AF5269, "dd mmm yy")</f>
        <v>08 Mar 17</v>
      </c>
      <c r="B575" s="28">
        <f>ROUND([3]Commodities!AH5269, 1)</f>
        <v>102.1</v>
      </c>
      <c r="C575" s="28">
        <f>ROUND([3]Commodities!AI5269, 1)</f>
        <v>100</v>
      </c>
    </row>
    <row r="576" spans="1:3" ht="15.75" customHeight="1" x14ac:dyDescent="0.3">
      <c r="A576" s="27" t="str">
        <f>TEXT([3]Commodities!AF5270, "dd mmm yy")</f>
        <v>09 Mar 17</v>
      </c>
      <c r="B576" s="28">
        <f>ROUND([3]Commodities!AH5270, 1)</f>
        <v>101.3</v>
      </c>
      <c r="C576" s="28">
        <f>ROUND([3]Commodities!AI5270, 1)</f>
        <v>99.1</v>
      </c>
    </row>
    <row r="577" spans="1:3" ht="15.75" customHeight="1" x14ac:dyDescent="0.3">
      <c r="A577" s="27" t="str">
        <f>TEXT([3]Commodities!AF5271, "dd mmm yy")</f>
        <v>10 Mar 17</v>
      </c>
      <c r="B577" s="28">
        <f>ROUND([3]Commodities!AH5271, 1)</f>
        <v>101.2</v>
      </c>
      <c r="C577" s="28">
        <f>ROUND([3]Commodities!AI5271, 1)</f>
        <v>99.7</v>
      </c>
    </row>
    <row r="578" spans="1:3" ht="15.75" customHeight="1" x14ac:dyDescent="0.3">
      <c r="A578" s="27" t="str">
        <f>TEXT([3]Commodities!AF5272, "dd mmm yy")</f>
        <v>13 Mar 17</v>
      </c>
      <c r="B578" s="28">
        <f>ROUND([3]Commodities!AH5272, 1)</f>
        <v>101</v>
      </c>
      <c r="C578" s="28">
        <f>ROUND([3]Commodities!AI5272, 1)</f>
        <v>100.5</v>
      </c>
    </row>
    <row r="579" spans="1:3" ht="15.75" customHeight="1" x14ac:dyDescent="0.3">
      <c r="A579" s="27" t="str">
        <f>TEXT([3]Commodities!AF5273, "dd mmm yy")</f>
        <v>14 Mar 17</v>
      </c>
      <c r="B579" s="28">
        <f>ROUND([3]Commodities!AH5273, 1)</f>
        <v>100.8</v>
      </c>
      <c r="C579" s="28">
        <f>ROUND([3]Commodities!AI5273, 1)</f>
        <v>100.2</v>
      </c>
    </row>
    <row r="580" spans="1:3" ht="15.75" customHeight="1" x14ac:dyDescent="0.3">
      <c r="A580" s="27" t="str">
        <f>TEXT([3]Commodities!AF5274, "dd mmm yy")</f>
        <v>15 Mar 17</v>
      </c>
      <c r="B580" s="28">
        <f>ROUND([3]Commodities!AH5274, 1)</f>
        <v>101.4</v>
      </c>
      <c r="C580" s="28">
        <f>ROUND([3]Commodities!AI5274, 1)</f>
        <v>101.3</v>
      </c>
    </row>
    <row r="581" spans="1:3" ht="15.75" customHeight="1" x14ac:dyDescent="0.3">
      <c r="A581" s="27" t="str">
        <f>TEXT([3]Commodities!AF5275, "dd mmm yy")</f>
        <v>16 Mar 17</v>
      </c>
      <c r="B581" s="28">
        <f>ROUND([3]Commodities!AH5275, 1)</f>
        <v>101.8</v>
      </c>
      <c r="C581" s="28">
        <f>ROUND([3]Commodities!AI5275, 1)</f>
        <v>101.9</v>
      </c>
    </row>
    <row r="582" spans="1:3" ht="15.75" customHeight="1" x14ac:dyDescent="0.3">
      <c r="A582" s="27" t="str">
        <f>TEXT([3]Commodities!AF5276, "dd mmm yy")</f>
        <v>17 Mar 17</v>
      </c>
      <c r="B582" s="28">
        <f>ROUND([3]Commodities!AH5276, 1)</f>
        <v>101.8</v>
      </c>
      <c r="C582" s="28">
        <f>ROUND([3]Commodities!AI5276, 1)</f>
        <v>102.8</v>
      </c>
    </row>
    <row r="583" spans="1:3" ht="15.75" customHeight="1" x14ac:dyDescent="0.3">
      <c r="A583" s="27" t="str">
        <f>TEXT([3]Commodities!AF5277, "dd mmm yy")</f>
        <v>20 Mar 17</v>
      </c>
      <c r="B583" s="28">
        <f>ROUND([3]Commodities!AH5277, 1)</f>
        <v>101.2</v>
      </c>
      <c r="C583" s="28">
        <f>ROUND([3]Commodities!AI5277, 1)</f>
        <v>102.3</v>
      </c>
    </row>
    <row r="584" spans="1:3" ht="15.75" customHeight="1" x14ac:dyDescent="0.3">
      <c r="A584" s="27" t="str">
        <f>TEXT([3]Commodities!AF5278, "dd mmm yy")</f>
        <v>21 Mar 17</v>
      </c>
      <c r="B584" s="28">
        <f>ROUND([3]Commodities!AH5278, 1)</f>
        <v>100.7</v>
      </c>
      <c r="C584" s="28">
        <f>ROUND([3]Commodities!AI5278, 1)</f>
        <v>101.5</v>
      </c>
    </row>
    <row r="585" spans="1:3" ht="15.75" customHeight="1" x14ac:dyDescent="0.3">
      <c r="A585" s="27" t="str">
        <f>TEXT([3]Commodities!AF5279, "dd mmm yy")</f>
        <v>22 Mar 17</v>
      </c>
      <c r="B585" s="28">
        <f>ROUND([3]Commodities!AH5279, 1)</f>
        <v>100.8</v>
      </c>
      <c r="C585" s="28">
        <f>ROUND([3]Commodities!AI5279, 1)</f>
        <v>102.1</v>
      </c>
    </row>
    <row r="586" spans="1:3" ht="15.75" customHeight="1" x14ac:dyDescent="0.3">
      <c r="A586" s="27" t="str">
        <f>TEXT([3]Commodities!AF5280, "dd mmm yy")</f>
        <v>23 Mar 17</v>
      </c>
      <c r="B586" s="28">
        <f>ROUND([3]Commodities!AH5280, 1)</f>
        <v>100.7</v>
      </c>
      <c r="C586" s="28">
        <f>ROUND([3]Commodities!AI5280, 1)</f>
        <v>102.2</v>
      </c>
    </row>
    <row r="587" spans="1:3" ht="15.75" customHeight="1" x14ac:dyDescent="0.3">
      <c r="A587" s="27" t="str">
        <f>TEXT([3]Commodities!AF5281, "dd mmm yy")</f>
        <v>24 Mar 17</v>
      </c>
      <c r="B587" s="28">
        <f>ROUND([3]Commodities!AH5281, 1)</f>
        <v>100.3</v>
      </c>
      <c r="C587" s="28">
        <f>ROUND([3]Commodities!AI5281, 1)</f>
        <v>102.1</v>
      </c>
    </row>
    <row r="588" spans="1:3" ht="15.75" customHeight="1" x14ac:dyDescent="0.3">
      <c r="A588" s="27" t="str">
        <f>TEXT([3]Commodities!AF5282, "dd mmm yy")</f>
        <v>27 Mar 17</v>
      </c>
      <c r="B588" s="28">
        <f>ROUND([3]Commodities!AH5282, 1)</f>
        <v>99.4</v>
      </c>
      <c r="C588" s="28">
        <f>ROUND([3]Commodities!AI5282, 1)</f>
        <v>101</v>
      </c>
    </row>
    <row r="589" spans="1:3" ht="15.75" customHeight="1" x14ac:dyDescent="0.3">
      <c r="A589" s="27" t="str">
        <f>TEXT([3]Commodities!AF5283, "dd mmm yy")</f>
        <v>28 Mar 17</v>
      </c>
      <c r="B589" s="28">
        <f>ROUND([3]Commodities!AH5283, 1)</f>
        <v>99.5</v>
      </c>
      <c r="C589" s="28">
        <f>ROUND([3]Commodities!AI5283, 1)</f>
        <v>102.6</v>
      </c>
    </row>
    <row r="590" spans="1:3" ht="15.75" customHeight="1" x14ac:dyDescent="0.3">
      <c r="A590" s="27" t="str">
        <f>TEXT([3]Commodities!AF5284, "dd mmm yy")</f>
        <v>29 Mar 17</v>
      </c>
      <c r="B590" s="28">
        <f>ROUND([3]Commodities!AH5284, 1)</f>
        <v>99.3</v>
      </c>
      <c r="C590" s="28">
        <f>ROUND([3]Commodities!AI5284, 1)</f>
        <v>103.4</v>
      </c>
    </row>
    <row r="591" spans="1:3" ht="15.75" customHeight="1" x14ac:dyDescent="0.3">
      <c r="A591" s="27" t="str">
        <f>TEXT([3]Commodities!AF5285, "dd mmm yy")</f>
        <v>30 Mar 17</v>
      </c>
      <c r="B591" s="28">
        <f>ROUND([3]Commodities!AH5285, 1)</f>
        <v>98.8</v>
      </c>
      <c r="C591" s="28">
        <f>ROUND([3]Commodities!AI5285, 1)</f>
        <v>104.1</v>
      </c>
    </row>
    <row r="592" spans="1:3" ht="15.75" customHeight="1" x14ac:dyDescent="0.3">
      <c r="A592" s="27" t="str">
        <f>TEXT([3]Commodities!AF5286, "dd mmm yy")</f>
        <v>31 Mar 17</v>
      </c>
      <c r="B592" s="28">
        <f>ROUND([3]Commodities!AH5286, 1)</f>
        <v>99.2</v>
      </c>
      <c r="C592" s="28">
        <f>ROUND([3]Commodities!AI5286, 1)</f>
        <v>102.5</v>
      </c>
    </row>
    <row r="593" spans="1:3" ht="15.75" customHeight="1" x14ac:dyDescent="0.3">
      <c r="A593" s="27" t="str">
        <f>TEXT([3]Commodities!AF5287, "dd mmm yy")</f>
        <v>03 Apr 17</v>
      </c>
      <c r="B593" s="28">
        <f>ROUND([3]Commodities!AH5287, 1)</f>
        <v>98.8</v>
      </c>
      <c r="C593" s="28">
        <f>ROUND([3]Commodities!AI5287, 1)</f>
        <v>101.1</v>
      </c>
    </row>
    <row r="594" spans="1:3" ht="15.75" customHeight="1" x14ac:dyDescent="0.3">
      <c r="A594" s="27" t="str">
        <f>TEXT([3]Commodities!AF5288, "dd mmm yy")</f>
        <v>04 Apr 17</v>
      </c>
      <c r="B594" s="28">
        <f>ROUND([3]Commodities!AH5288, 1)</f>
        <v>97.9</v>
      </c>
      <c r="C594" s="28">
        <f>ROUND([3]Commodities!AI5288, 1)</f>
        <v>101.3</v>
      </c>
    </row>
    <row r="595" spans="1:3" ht="15.75" customHeight="1" x14ac:dyDescent="0.3">
      <c r="A595" s="27" t="str">
        <f>TEXT([3]Commodities!AF5289, "dd mmm yy")</f>
        <v>05 Apr 17</v>
      </c>
      <c r="B595" s="28">
        <f>ROUND([3]Commodities!AH5289, 1)</f>
        <v>98.2</v>
      </c>
      <c r="C595" s="28">
        <f>ROUND([3]Commodities!AI5289, 1)</f>
        <v>102.9</v>
      </c>
    </row>
    <row r="596" spans="1:3" ht="15.75" customHeight="1" x14ac:dyDescent="0.3">
      <c r="A596" s="27" t="str">
        <f>TEXT([3]Commodities!AF5290, "dd mmm yy")</f>
        <v>06 Apr 17</v>
      </c>
      <c r="B596" s="28">
        <f>ROUND([3]Commodities!AH5290, 1)</f>
        <v>98.2</v>
      </c>
      <c r="C596" s="28">
        <f>ROUND([3]Commodities!AI5290, 1)</f>
        <v>102</v>
      </c>
    </row>
    <row r="597" spans="1:3" ht="15.75" customHeight="1" x14ac:dyDescent="0.3">
      <c r="A597" s="27" t="str">
        <f>TEXT([3]Commodities!AF5291, "dd mmm yy")</f>
        <v>07 Apr 17</v>
      </c>
      <c r="B597" s="28">
        <f>ROUND([3]Commodities!AH5291, 1)</f>
        <v>98.8</v>
      </c>
      <c r="C597" s="28">
        <f>ROUND([3]Commodities!AI5291, 1)</f>
        <v>101.7</v>
      </c>
    </row>
    <row r="598" spans="1:3" ht="15.75" customHeight="1" x14ac:dyDescent="0.3">
      <c r="A598" s="27" t="str">
        <f>TEXT([3]Commodities!AF5292, "dd mmm yy")</f>
        <v>10 Apr 17</v>
      </c>
      <c r="B598" s="28">
        <f>ROUND([3]Commodities!AH5292, 1)</f>
        <v>99.8</v>
      </c>
      <c r="C598" s="28">
        <f>ROUND([3]Commodities!AI5292, 1)</f>
        <v>100.2</v>
      </c>
    </row>
    <row r="599" spans="1:3" ht="15.75" customHeight="1" x14ac:dyDescent="0.3">
      <c r="A599" s="27" t="str">
        <f>TEXT([3]Commodities!AF5293, "dd mmm yy")</f>
        <v>11 Apr 17</v>
      </c>
      <c r="B599" s="28">
        <f>ROUND([3]Commodities!AH5293, 1)</f>
        <v>100.6</v>
      </c>
      <c r="C599" s="28">
        <f>ROUND([3]Commodities!AI5293, 1)</f>
        <v>99.8</v>
      </c>
    </row>
    <row r="600" spans="1:3" ht="15.75" customHeight="1" x14ac:dyDescent="0.3">
      <c r="A600" s="27" t="str">
        <f>TEXT([3]Commodities!AF5294, "dd mmm yy")</f>
        <v>12 Apr 17</v>
      </c>
      <c r="B600" s="28">
        <f>ROUND([3]Commodities!AH5294, 1)</f>
        <v>100.9</v>
      </c>
      <c r="C600" s="28">
        <f>ROUND([3]Commodities!AI5294, 1)</f>
        <v>98.6</v>
      </c>
    </row>
    <row r="601" spans="1:3" ht="15.75" customHeight="1" x14ac:dyDescent="0.3">
      <c r="A601" s="27" t="str">
        <f>TEXT([3]Commodities!AF5295, "dd mmm yy")</f>
        <v>13 Apr 17</v>
      </c>
      <c r="B601" s="28">
        <f>ROUND([3]Commodities!AH5295, 1)</f>
        <v>101.2</v>
      </c>
      <c r="C601" s="28">
        <f>ROUND([3]Commodities!AI5295, 1)</f>
        <v>99.4</v>
      </c>
    </row>
    <row r="602" spans="1:3" ht="15.75" customHeight="1" x14ac:dyDescent="0.3">
      <c r="A602" s="27" t="str">
        <f>TEXT([3]Commodities!AF5296, "dd mmm yy")</f>
        <v>14 Apr 17</v>
      </c>
      <c r="B602" s="28">
        <f>ROUND([3]Commodities!AH5296, 1)</f>
        <v>101.2</v>
      </c>
      <c r="C602" s="28">
        <f>ROUND([3]Commodities!AI5296, 1)</f>
        <v>99.4</v>
      </c>
    </row>
    <row r="603" spans="1:3" ht="15.75" customHeight="1" x14ac:dyDescent="0.3">
      <c r="A603" s="27" t="str">
        <f>TEXT([3]Commodities!AF5297, "dd mmm yy")</f>
        <v>17 Apr 17</v>
      </c>
      <c r="B603" s="28">
        <f>ROUND([3]Commodities!AH5297, 1)</f>
        <v>101</v>
      </c>
      <c r="C603" s="28">
        <f>ROUND([3]Commodities!AI5297, 1)</f>
        <v>99.4</v>
      </c>
    </row>
    <row r="604" spans="1:3" ht="15.75" customHeight="1" x14ac:dyDescent="0.3">
      <c r="A604" s="27" t="str">
        <f>TEXT([3]Commodities!AF5298, "dd mmm yy")</f>
        <v>18 Apr 17</v>
      </c>
      <c r="B604" s="28">
        <f>ROUND([3]Commodities!AH5298, 1)</f>
        <v>100.8</v>
      </c>
      <c r="C604" s="28">
        <f>ROUND([3]Commodities!AI5298, 1)</f>
        <v>96.9</v>
      </c>
    </row>
    <row r="605" spans="1:3" ht="15.75" customHeight="1" x14ac:dyDescent="0.3">
      <c r="A605" s="27" t="str">
        <f>TEXT([3]Commodities!AF5299, "dd mmm yy")</f>
        <v>19 Apr 17</v>
      </c>
      <c r="B605" s="28">
        <f>ROUND([3]Commodities!AH5299, 1)</f>
        <v>100.3</v>
      </c>
      <c r="C605" s="28">
        <f>ROUND([3]Commodities!AI5299, 1)</f>
        <v>97.4</v>
      </c>
    </row>
    <row r="606" spans="1:3" ht="15.75" customHeight="1" x14ac:dyDescent="0.3">
      <c r="A606" s="27" t="str">
        <f>TEXT([3]Commodities!AF5300, "dd mmm yy")</f>
        <v>20 Apr 17</v>
      </c>
      <c r="B606" s="28">
        <f>ROUND([3]Commodities!AH5300, 1)</f>
        <v>99.2</v>
      </c>
      <c r="C606" s="28">
        <f>ROUND([3]Commodities!AI5300, 1)</f>
        <v>99.1</v>
      </c>
    </row>
    <row r="607" spans="1:3" ht="15.75" customHeight="1" x14ac:dyDescent="0.3">
      <c r="A607" s="27" t="str">
        <f>TEXT([3]Commodities!AF5301, "dd mmm yy")</f>
        <v>21 Apr 17</v>
      </c>
      <c r="B607" s="28">
        <f>ROUND([3]Commodities!AH5301, 1)</f>
        <v>99.3</v>
      </c>
      <c r="C607" s="28">
        <f>ROUND([3]Commodities!AI5301, 1)</f>
        <v>98.5</v>
      </c>
    </row>
    <row r="608" spans="1:3" ht="15.75" customHeight="1" x14ac:dyDescent="0.3">
      <c r="A608" s="27" t="str">
        <f>TEXT([3]Commodities!AF5302, "dd mmm yy")</f>
        <v>24 Apr 17</v>
      </c>
      <c r="B608" s="28">
        <f>ROUND([3]Commodities!AH5302, 1)</f>
        <v>99.1</v>
      </c>
      <c r="C608" s="28">
        <f>ROUND([3]Commodities!AI5302, 1)</f>
        <v>99</v>
      </c>
    </row>
    <row r="609" spans="1:3" ht="15.75" customHeight="1" x14ac:dyDescent="0.3">
      <c r="A609" s="27" t="str">
        <f>TEXT([3]Commodities!AF5303, "dd mmm yy")</f>
        <v>25 Apr 17</v>
      </c>
      <c r="B609" s="28">
        <f>ROUND([3]Commodities!AH5303, 1)</f>
        <v>100.2</v>
      </c>
      <c r="C609" s="28">
        <f>ROUND([3]Commodities!AI5303, 1)</f>
        <v>99.8</v>
      </c>
    </row>
    <row r="610" spans="1:3" ht="15.75" customHeight="1" x14ac:dyDescent="0.3">
      <c r="A610" s="27" t="str">
        <f>TEXT([3]Commodities!AF5304, "dd mmm yy")</f>
        <v>26 Apr 17</v>
      </c>
      <c r="B610" s="28">
        <f>ROUND([3]Commodities!AH5304, 1)</f>
        <v>99.8</v>
      </c>
      <c r="C610" s="28">
        <f>ROUND([3]Commodities!AI5304, 1)</f>
        <v>100</v>
      </c>
    </row>
    <row r="611" spans="1:3" ht="15.75" customHeight="1" x14ac:dyDescent="0.3">
      <c r="A611" s="27" t="str">
        <f>TEXT([3]Commodities!AF5305, "dd mmm yy")</f>
        <v>27 Apr 17</v>
      </c>
      <c r="B611" s="28">
        <f>ROUND([3]Commodities!AH5305, 1)</f>
        <v>100.7</v>
      </c>
      <c r="C611" s="28">
        <f>ROUND([3]Commodities!AI5305, 1)</f>
        <v>99.1</v>
      </c>
    </row>
    <row r="612" spans="1:3" ht="15.75" customHeight="1" x14ac:dyDescent="0.3">
      <c r="A612" s="27" t="str">
        <f>TEXT([3]Commodities!AF5306, "dd mmm yy")</f>
        <v>28 Apr 17</v>
      </c>
      <c r="B612" s="28">
        <f>ROUND([3]Commodities!AH5306, 1)</f>
        <v>101.8</v>
      </c>
      <c r="C612" s="28">
        <f>ROUND([3]Commodities!AI5306, 1)</f>
        <v>99.5</v>
      </c>
    </row>
    <row r="613" spans="1:3" ht="15.75" customHeight="1" x14ac:dyDescent="0.3">
      <c r="A613" s="27" t="str">
        <f>TEXT([3]Commodities!AF5307, "dd mmm yy")</f>
        <v>01 May 17</v>
      </c>
      <c r="B613" s="28">
        <f>ROUND([3]Commodities!AH5307, 1)</f>
        <v>103.5</v>
      </c>
      <c r="C613" s="28">
        <f>ROUND([3]Commodities!AI5307, 1)</f>
        <v>99.5</v>
      </c>
    </row>
    <row r="614" spans="1:3" ht="15.75" customHeight="1" x14ac:dyDescent="0.3">
      <c r="A614" s="27" t="str">
        <f>TEXT([3]Commodities!AF5308, "dd mmm yy")</f>
        <v>02 May 17</v>
      </c>
      <c r="B614" s="28">
        <f>ROUND([3]Commodities!AH5308, 1)</f>
        <v>103.7</v>
      </c>
      <c r="C614" s="28">
        <f>ROUND([3]Commodities!AI5308, 1)</f>
        <v>100.4</v>
      </c>
    </row>
    <row r="615" spans="1:3" ht="15.75" customHeight="1" x14ac:dyDescent="0.3">
      <c r="A615" s="27" t="str">
        <f>TEXT([3]Commodities!AF5309, "dd mmm yy")</f>
        <v>03 May 17</v>
      </c>
      <c r="B615" s="28">
        <f>ROUND([3]Commodities!AH5309, 1)</f>
        <v>104.5</v>
      </c>
      <c r="C615" s="28">
        <f>ROUND([3]Commodities!AI5309, 1)</f>
        <v>98.2</v>
      </c>
    </row>
    <row r="616" spans="1:3" ht="15.75" customHeight="1" x14ac:dyDescent="0.3">
      <c r="A616" s="27" t="str">
        <f>TEXT([3]Commodities!AF5310, "dd mmm yy")</f>
        <v>04 May 17</v>
      </c>
      <c r="B616" s="28">
        <f>ROUND([3]Commodities!AH5310, 1)</f>
        <v>103.4</v>
      </c>
      <c r="C616" s="28">
        <f>ROUND([3]Commodities!AI5310, 1)</f>
        <v>97.4</v>
      </c>
    </row>
    <row r="617" spans="1:3" ht="15.75" customHeight="1" x14ac:dyDescent="0.3">
      <c r="A617" s="27" t="str">
        <f>TEXT([3]Commodities!AF5311, "dd mmm yy")</f>
        <v>05 May 17</v>
      </c>
      <c r="B617" s="28">
        <f>ROUND([3]Commodities!AH5311, 1)</f>
        <v>103.1</v>
      </c>
      <c r="C617" s="28">
        <f>ROUND([3]Commodities!AI5311, 1)</f>
        <v>97.7</v>
      </c>
    </row>
    <row r="618" spans="1:3" ht="15.75" customHeight="1" x14ac:dyDescent="0.3">
      <c r="A618" s="27" t="str">
        <f>TEXT([3]Commodities!AF5312, "dd mmm yy")</f>
        <v>08 May 17</v>
      </c>
      <c r="B618" s="28">
        <f>ROUND([3]Commodities!AH5312, 1)</f>
        <v>102.4</v>
      </c>
      <c r="C618" s="28">
        <f>ROUND([3]Commodities!AI5312, 1)</f>
        <v>96.6</v>
      </c>
    </row>
    <row r="619" spans="1:3" ht="15.75" customHeight="1" x14ac:dyDescent="0.3">
      <c r="A619" s="27" t="str">
        <f>TEXT([3]Commodities!AF5313, "dd mmm yy")</f>
        <v>09 May 17</v>
      </c>
      <c r="B619" s="28">
        <f>ROUND([3]Commodities!AH5313, 1)</f>
        <v>101.8</v>
      </c>
      <c r="C619" s="28">
        <f>ROUND([3]Commodities!AI5313, 1)</f>
        <v>96.8</v>
      </c>
    </row>
    <row r="620" spans="1:3" ht="15.75" customHeight="1" x14ac:dyDescent="0.3">
      <c r="A620" s="27" t="str">
        <f>TEXT([3]Commodities!AF5314, "dd mmm yy")</f>
        <v>10 May 17</v>
      </c>
      <c r="B620" s="28">
        <f>ROUND([3]Commodities!AH5314, 1)</f>
        <v>102.1</v>
      </c>
      <c r="C620" s="28">
        <f>ROUND([3]Commodities!AI5314, 1)</f>
        <v>96.6</v>
      </c>
    </row>
    <row r="621" spans="1:3" ht="15.75" customHeight="1" x14ac:dyDescent="0.3">
      <c r="A621" s="27" t="str">
        <f>TEXT([3]Commodities!AF5315, "dd mmm yy")</f>
        <v>11 May 17</v>
      </c>
      <c r="B621" s="28">
        <f>ROUND([3]Commodities!AH5315, 1)</f>
        <v>101.6</v>
      </c>
      <c r="C621" s="28">
        <f>ROUND([3]Commodities!AI5315, 1)</f>
        <v>97.1</v>
      </c>
    </row>
    <row r="622" spans="1:3" ht="15.75" customHeight="1" x14ac:dyDescent="0.3">
      <c r="A622" s="27" t="str">
        <f>TEXT([3]Commodities!AF5316, "dd mmm yy")</f>
        <v>12 May 17</v>
      </c>
      <c r="B622" s="28">
        <f>ROUND([3]Commodities!AH5316, 1)</f>
        <v>102.5</v>
      </c>
      <c r="C622" s="28">
        <f>ROUND([3]Commodities!AI5316, 1)</f>
        <v>97.1</v>
      </c>
    </row>
    <row r="623" spans="1:3" ht="15.75" customHeight="1" x14ac:dyDescent="0.3">
      <c r="A623" s="27" t="str">
        <f>TEXT([3]Commodities!AF5317, "dd mmm yy")</f>
        <v>15 May 17</v>
      </c>
      <c r="B623" s="28">
        <f>ROUND([3]Commodities!AH5317, 1)</f>
        <v>101.8</v>
      </c>
      <c r="C623" s="28">
        <f>ROUND([3]Commodities!AI5317, 1)</f>
        <v>97.8</v>
      </c>
    </row>
    <row r="624" spans="1:3" ht="15.75" customHeight="1" x14ac:dyDescent="0.3">
      <c r="A624" s="27" t="str">
        <f>TEXT([3]Commodities!AF5318, "dd mmm yy")</f>
        <v>16 May 17</v>
      </c>
      <c r="B624" s="28">
        <f>ROUND([3]Commodities!AH5318, 1)</f>
        <v>101.7</v>
      </c>
      <c r="C624" s="28">
        <f>ROUND([3]Commodities!AI5318, 1)</f>
        <v>97.7</v>
      </c>
    </row>
    <row r="625" spans="1:3" ht="15.75" customHeight="1" x14ac:dyDescent="0.3">
      <c r="A625" s="27" t="str">
        <f>TEXT([3]Commodities!AF5319, "dd mmm yy")</f>
        <v>17 May 17</v>
      </c>
      <c r="B625" s="28">
        <f>ROUND([3]Commodities!AH5319, 1)</f>
        <v>102.2</v>
      </c>
      <c r="C625" s="28">
        <f>ROUND([3]Commodities!AI5319, 1)</f>
        <v>98</v>
      </c>
    </row>
    <row r="626" spans="1:3" ht="15.75" customHeight="1" x14ac:dyDescent="0.3">
      <c r="A626" s="27" t="str">
        <f>TEXT([3]Commodities!AF5320, "dd mmm yy")</f>
        <v>18 May 17</v>
      </c>
      <c r="B626" s="28">
        <f>ROUND([3]Commodities!AH5320, 1)</f>
        <v>101.3</v>
      </c>
      <c r="C626" s="28">
        <f>ROUND([3]Commodities!AI5320, 1)</f>
        <v>97.5</v>
      </c>
    </row>
    <row r="627" spans="1:3" ht="15.75" customHeight="1" x14ac:dyDescent="0.3">
      <c r="A627" s="27" t="str">
        <f>TEXT([3]Commodities!AF5321, "dd mmm yy")</f>
        <v>19 May 17</v>
      </c>
      <c r="B627" s="28">
        <f>ROUND([3]Commodities!AH5321, 1)</f>
        <v>102.7</v>
      </c>
      <c r="C627" s="28">
        <f>ROUND([3]Commodities!AI5321, 1)</f>
        <v>99.1</v>
      </c>
    </row>
    <row r="628" spans="1:3" ht="15.75" customHeight="1" x14ac:dyDescent="0.3">
      <c r="A628" s="27" t="str">
        <f>TEXT([3]Commodities!AF5322, "dd mmm yy")</f>
        <v>22 May 17</v>
      </c>
      <c r="B628" s="28">
        <f>ROUND([3]Commodities!AH5322, 1)</f>
        <v>103</v>
      </c>
      <c r="C628" s="28">
        <f>ROUND([3]Commodities!AI5322, 1)</f>
        <v>99.3</v>
      </c>
    </row>
    <row r="629" spans="1:3" ht="15.75" customHeight="1" x14ac:dyDescent="0.3">
      <c r="A629" s="27" t="str">
        <f>TEXT([3]Commodities!AF5323, "dd mmm yy")</f>
        <v>23 May 17</v>
      </c>
      <c r="B629" s="28">
        <f>ROUND([3]Commodities!AH5323, 1)</f>
        <v>101.8</v>
      </c>
      <c r="C629" s="28">
        <f>ROUND([3]Commodities!AI5323, 1)</f>
        <v>99.5</v>
      </c>
    </row>
    <row r="630" spans="1:3" ht="15.75" customHeight="1" x14ac:dyDescent="0.3">
      <c r="A630" s="27" t="str">
        <f>TEXT([3]Commodities!AF5324, "dd mmm yy")</f>
        <v>24 May 17</v>
      </c>
      <c r="B630" s="28">
        <f>ROUND([3]Commodities!AH5324, 1)</f>
        <v>101.5</v>
      </c>
      <c r="C630" s="28">
        <f>ROUND([3]Commodities!AI5324, 1)</f>
        <v>99</v>
      </c>
    </row>
    <row r="631" spans="1:3" ht="15.75" customHeight="1" x14ac:dyDescent="0.3">
      <c r="A631" s="27" t="str">
        <f>TEXT([3]Commodities!AF5325, "dd mmm yy")</f>
        <v>25 May 17</v>
      </c>
      <c r="B631" s="28">
        <f>ROUND([3]Commodities!AH5325, 1)</f>
        <v>101.6</v>
      </c>
      <c r="C631" s="28">
        <f>ROUND([3]Commodities!AI5325, 1)</f>
        <v>99.5</v>
      </c>
    </row>
    <row r="632" spans="1:3" ht="15.75" customHeight="1" x14ac:dyDescent="0.3">
      <c r="A632" s="27" t="str">
        <f>TEXT([3]Commodities!AF5326, "dd mmm yy")</f>
        <v>26 May 17</v>
      </c>
      <c r="B632" s="28">
        <f>ROUND([3]Commodities!AH5326, 1)</f>
        <v>101.3</v>
      </c>
      <c r="C632" s="28">
        <f>ROUND([3]Commodities!AI5326, 1)</f>
        <v>99.1</v>
      </c>
    </row>
    <row r="633" spans="1:3" ht="15.75" customHeight="1" x14ac:dyDescent="0.3">
      <c r="A633" s="27" t="str">
        <f>TEXT([3]Commodities!AF5327, "dd mmm yy")</f>
        <v>29 May 17</v>
      </c>
      <c r="B633" s="28">
        <f>ROUND([3]Commodities!AH5327, 1)</f>
        <v>101.3</v>
      </c>
      <c r="C633" s="28">
        <f>ROUND([3]Commodities!AI5327, 1)</f>
        <v>99.1</v>
      </c>
    </row>
    <row r="634" spans="1:3" ht="15.75" customHeight="1" x14ac:dyDescent="0.3">
      <c r="A634" s="27" t="str">
        <f>TEXT([3]Commodities!AF5328, "dd mmm yy")</f>
        <v>30 May 17</v>
      </c>
      <c r="B634" s="28">
        <f>ROUND([3]Commodities!AH5328, 1)</f>
        <v>100.7</v>
      </c>
      <c r="C634" s="28">
        <f>ROUND([3]Commodities!AI5328, 1)</f>
        <v>98.5</v>
      </c>
    </row>
    <row r="635" spans="1:3" ht="15.75" customHeight="1" x14ac:dyDescent="0.3">
      <c r="A635" s="27" t="str">
        <f>TEXT([3]Commodities!AF5329, "dd mmm yy")</f>
        <v>31 May 17</v>
      </c>
      <c r="B635" s="28">
        <f>ROUND([3]Commodities!AH5329, 1)</f>
        <v>101.4</v>
      </c>
      <c r="C635" s="28">
        <f>ROUND([3]Commodities!AI5329, 1)</f>
        <v>98.5</v>
      </c>
    </row>
    <row r="636" spans="1:3" ht="15.75" customHeight="1" x14ac:dyDescent="0.3">
      <c r="A636" s="27" t="str">
        <f>TEXT([3]Commodities!AF5330, "dd mmm yy")</f>
        <v>01 Jun 17</v>
      </c>
      <c r="B636" s="28">
        <f>ROUND([3]Commodities!AH5330, 1)</f>
        <v>101.4</v>
      </c>
      <c r="C636" s="28">
        <f>ROUND([3]Commodities!AI5330, 1)</f>
        <v>98.4</v>
      </c>
    </row>
    <row r="637" spans="1:3" ht="15.75" customHeight="1" x14ac:dyDescent="0.3">
      <c r="A637" s="27" t="str">
        <f>TEXT([3]Commodities!AF5331, "dd mmm yy")</f>
        <v>02 Jun 17</v>
      </c>
      <c r="B637" s="28">
        <f>ROUND([3]Commodities!AH5331, 1)</f>
        <v>101.5</v>
      </c>
      <c r="C637" s="28">
        <f>ROUND([3]Commodities!AI5331, 1)</f>
        <v>98</v>
      </c>
    </row>
    <row r="638" spans="1:3" ht="15.75" customHeight="1" x14ac:dyDescent="0.3">
      <c r="A638" s="27" t="str">
        <f>TEXT([3]Commodities!AF5332, "dd mmm yy")</f>
        <v>05 Jun 17</v>
      </c>
      <c r="B638" s="28">
        <f>ROUND([3]Commodities!AH5332, 1)</f>
        <v>101.4</v>
      </c>
      <c r="C638" s="28">
        <f>ROUND([3]Commodities!AI5332, 1)</f>
        <v>97</v>
      </c>
    </row>
    <row r="639" spans="1:3" ht="15.75" customHeight="1" x14ac:dyDescent="0.3">
      <c r="A639" s="27" t="str">
        <f>TEXT([3]Commodities!AF5333, "dd mmm yy")</f>
        <v>06 Jun 17</v>
      </c>
      <c r="B639" s="28">
        <f>ROUND([3]Commodities!AH5333, 1)</f>
        <v>101.5</v>
      </c>
      <c r="C639" s="28">
        <f>ROUND([3]Commodities!AI5333, 1)</f>
        <v>96.6</v>
      </c>
    </row>
    <row r="640" spans="1:3" ht="15.75" customHeight="1" x14ac:dyDescent="0.3">
      <c r="A640" s="27" t="str">
        <f>TEXT([3]Commodities!AF5334, "dd mmm yy")</f>
        <v>07 Jun 17</v>
      </c>
      <c r="B640" s="28">
        <f>ROUND([3]Commodities!AH5334, 1)</f>
        <v>102.6</v>
      </c>
      <c r="C640" s="28">
        <f>ROUND([3]Commodities!AI5334, 1)</f>
        <v>96.7</v>
      </c>
    </row>
    <row r="641" spans="1:3" ht="15.75" customHeight="1" x14ac:dyDescent="0.3">
      <c r="A641" s="27" t="str">
        <f>TEXT([3]Commodities!AF5335, "dd mmm yy")</f>
        <v>08 Jun 17</v>
      </c>
      <c r="B641" s="28">
        <f>ROUND([3]Commodities!AH5335, 1)</f>
        <v>103.4</v>
      </c>
      <c r="C641" s="28">
        <f>ROUND([3]Commodities!AI5335, 1)</f>
        <v>97.6</v>
      </c>
    </row>
    <row r="642" spans="1:3" ht="15.75" customHeight="1" x14ac:dyDescent="0.3">
      <c r="A642" s="27" t="str">
        <f>TEXT([3]Commodities!AF5336, "dd mmm yy")</f>
        <v>09 Jun 17</v>
      </c>
      <c r="B642" s="28">
        <f>ROUND([3]Commodities!AH5336, 1)</f>
        <v>103.6</v>
      </c>
      <c r="C642" s="28">
        <f>ROUND([3]Commodities!AI5336, 1)</f>
        <v>98.7</v>
      </c>
    </row>
    <row r="643" spans="1:3" ht="15.75" customHeight="1" x14ac:dyDescent="0.3">
      <c r="A643" s="27" t="str">
        <f>TEXT([3]Commodities!AF5337, "dd mmm yy")</f>
        <v>12 Jun 17</v>
      </c>
      <c r="B643" s="28">
        <f>ROUND([3]Commodities!AH5337, 1)</f>
        <v>101.9</v>
      </c>
      <c r="C643" s="28">
        <f>ROUND([3]Commodities!AI5337, 1)</f>
        <v>97.7</v>
      </c>
    </row>
    <row r="644" spans="1:3" ht="15.75" customHeight="1" x14ac:dyDescent="0.3">
      <c r="A644" s="27" t="str">
        <f>TEXT([3]Commodities!AF5338, "dd mmm yy")</f>
        <v>13 Jun 17</v>
      </c>
      <c r="B644" s="28">
        <f>ROUND([3]Commodities!AH5338, 1)</f>
        <v>102.4</v>
      </c>
      <c r="C644" s="28">
        <f>ROUND([3]Commodities!AI5338, 1)</f>
        <v>97.2</v>
      </c>
    </row>
    <row r="645" spans="1:3" ht="15.75" customHeight="1" x14ac:dyDescent="0.3">
      <c r="A645" s="27" t="str">
        <f>TEXT([3]Commodities!AF5339, "dd mmm yy")</f>
        <v>14 Jun 17</v>
      </c>
      <c r="B645" s="28">
        <f>ROUND([3]Commodities!AH5339, 1)</f>
        <v>101.4</v>
      </c>
      <c r="C645" s="28">
        <f>ROUND([3]Commodities!AI5339, 1)</f>
        <v>97.2</v>
      </c>
    </row>
    <row r="646" spans="1:3" ht="15.75" customHeight="1" x14ac:dyDescent="0.3">
      <c r="A646" s="27" t="str">
        <f>TEXT([3]Commodities!AF5340, "dd mmm yy")</f>
        <v>15 Jun 17</v>
      </c>
      <c r="B646" s="28">
        <f>ROUND([3]Commodities!AH5340, 1)</f>
        <v>101.6</v>
      </c>
      <c r="C646" s="28">
        <f>ROUND([3]Commodities!AI5340, 1)</f>
        <v>96.8</v>
      </c>
    </row>
    <row r="647" spans="1:3" ht="15.75" customHeight="1" x14ac:dyDescent="0.3">
      <c r="A647" s="27" t="str">
        <f>TEXT([3]Commodities!AF5341, "dd mmm yy")</f>
        <v>16 Jun 17</v>
      </c>
      <c r="B647" s="28">
        <f>ROUND([3]Commodities!AH5341, 1)</f>
        <v>102.4</v>
      </c>
      <c r="C647" s="28">
        <f>ROUND([3]Commodities!AI5341, 1)</f>
        <v>97</v>
      </c>
    </row>
    <row r="648" spans="1:3" ht="15.75" customHeight="1" x14ac:dyDescent="0.3">
      <c r="A648" s="27" t="str">
        <f>TEXT([3]Commodities!AF5342, "dd mmm yy")</f>
        <v>19 Jun 17</v>
      </c>
      <c r="B648" s="28">
        <f>ROUND([3]Commodities!AH5342, 1)</f>
        <v>101.8</v>
      </c>
      <c r="C648" s="28">
        <f>ROUND([3]Commodities!AI5342, 1)</f>
        <v>98</v>
      </c>
    </row>
    <row r="649" spans="1:3" ht="15.75" customHeight="1" x14ac:dyDescent="0.3">
      <c r="A649" s="27" t="str">
        <f>TEXT([3]Commodities!AF5343, "dd mmm yy")</f>
        <v>20 Jun 17</v>
      </c>
      <c r="B649" s="28">
        <f>ROUND([3]Commodities!AH5343, 1)</f>
        <v>101.5</v>
      </c>
      <c r="C649" s="28">
        <f>ROUND([3]Commodities!AI5343, 1)</f>
        <v>97.4</v>
      </c>
    </row>
    <row r="650" spans="1:3" ht="15.75" customHeight="1" x14ac:dyDescent="0.3">
      <c r="A650" s="27" t="str">
        <f>TEXT([3]Commodities!AF5344, "dd mmm yy")</f>
        <v>21 Jun 17</v>
      </c>
      <c r="B650" s="28">
        <f>ROUND([3]Commodities!AH5344, 1)</f>
        <v>100.5</v>
      </c>
      <c r="C650" s="28">
        <f>ROUND([3]Commodities!AI5344, 1)</f>
        <v>98.4</v>
      </c>
    </row>
    <row r="651" spans="1:3" ht="15.75" customHeight="1" x14ac:dyDescent="0.3">
      <c r="A651" s="27" t="str">
        <f>TEXT([3]Commodities!AF5345, "dd mmm yy")</f>
        <v>22 Jun 17</v>
      </c>
      <c r="B651" s="28">
        <f>ROUND([3]Commodities!AH5345, 1)</f>
        <v>99</v>
      </c>
      <c r="C651" s="28">
        <f>ROUND([3]Commodities!AI5345, 1)</f>
        <v>98.8</v>
      </c>
    </row>
    <row r="652" spans="1:3" ht="15.75" customHeight="1" x14ac:dyDescent="0.3">
      <c r="A652" s="27" t="str">
        <f>TEXT([3]Commodities!AF5346, "dd mmm yy")</f>
        <v>23 Jun 17</v>
      </c>
      <c r="B652" s="28">
        <f>ROUND([3]Commodities!AH5346, 1)</f>
        <v>98.9</v>
      </c>
      <c r="C652" s="28">
        <f>ROUND([3]Commodities!AI5346, 1)</f>
        <v>99.3</v>
      </c>
    </row>
    <row r="653" spans="1:3" ht="15.75" customHeight="1" x14ac:dyDescent="0.3">
      <c r="A653" s="27" t="str">
        <f>TEXT([3]Commodities!AF5347, "dd mmm yy")</f>
        <v>26 Jun 17</v>
      </c>
      <c r="B653" s="28">
        <f>ROUND([3]Commodities!AH5347, 1)</f>
        <v>99.2</v>
      </c>
      <c r="C653" s="28">
        <f>ROUND([3]Commodities!AI5347, 1)</f>
        <v>99.3</v>
      </c>
    </row>
    <row r="654" spans="1:3" ht="15.75" customHeight="1" x14ac:dyDescent="0.3">
      <c r="A654" s="27" t="str">
        <f>TEXT([3]Commodities!AF5348, "dd mmm yy")</f>
        <v>27 Jun 17</v>
      </c>
      <c r="B654" s="28">
        <f>ROUND([3]Commodities!AH5348, 1)</f>
        <v>98.9</v>
      </c>
      <c r="C654" s="28">
        <f>ROUND([3]Commodities!AI5348, 1)</f>
        <v>100.5</v>
      </c>
    </row>
    <row r="655" spans="1:3" ht="15.75" customHeight="1" x14ac:dyDescent="0.3">
      <c r="A655" s="27" t="str">
        <f>TEXT([3]Commodities!AF5349, "dd mmm yy")</f>
        <v>28 Jun 17</v>
      </c>
      <c r="B655" s="28">
        <f>ROUND([3]Commodities!AH5349, 1)</f>
        <v>99.2</v>
      </c>
      <c r="C655" s="28">
        <f>ROUND([3]Commodities!AI5349, 1)</f>
        <v>100.9</v>
      </c>
    </row>
    <row r="656" spans="1:3" ht="15.75" customHeight="1" x14ac:dyDescent="0.3">
      <c r="A656" s="27" t="str">
        <f>TEXT([3]Commodities!AF5350, "dd mmm yy")</f>
        <v>29 Jun 17</v>
      </c>
      <c r="B656" s="28">
        <f>ROUND([3]Commodities!AH5350, 1)</f>
        <v>100.9</v>
      </c>
      <c r="C656" s="28">
        <f>ROUND([3]Commodities!AI5350, 1)</f>
        <v>101.8</v>
      </c>
    </row>
    <row r="657" spans="1:3" ht="15.75" customHeight="1" x14ac:dyDescent="0.3">
      <c r="A657" s="27" t="str">
        <f>TEXT([3]Commodities!AF5351, "dd mmm yy")</f>
        <v>30 Jun 17</v>
      </c>
      <c r="B657" s="28">
        <f>ROUND([3]Commodities!AH5351, 1)</f>
        <v>103.8</v>
      </c>
      <c r="C657" s="28">
        <f>ROUND([3]Commodities!AI5351, 1)</f>
        <v>101.8</v>
      </c>
    </row>
    <row r="658" spans="1:3" ht="15.75" customHeight="1" x14ac:dyDescent="0.3">
      <c r="A658" s="27" t="str">
        <f>TEXT([3]Commodities!AF5352, "dd mmm yy")</f>
        <v>03 Jul 17</v>
      </c>
      <c r="B658" s="28">
        <f>ROUND([3]Commodities!AH5352, 1)</f>
        <v>105.6</v>
      </c>
      <c r="C658" s="28">
        <f>ROUND([3]Commodities!AI5352, 1)</f>
        <v>102.2</v>
      </c>
    </row>
    <row r="659" spans="1:3" ht="15.75" customHeight="1" x14ac:dyDescent="0.3">
      <c r="A659" s="27" t="str">
        <f>TEXT([3]Commodities!AF5353, "dd mmm yy")</f>
        <v>04 Jul 17</v>
      </c>
      <c r="B659" s="28">
        <f>ROUND([3]Commodities!AH5353, 1)</f>
        <v>105.6</v>
      </c>
      <c r="C659" s="28">
        <f>ROUND([3]Commodities!AI5353, 1)</f>
        <v>102.2</v>
      </c>
    </row>
    <row r="660" spans="1:3" ht="15.75" customHeight="1" x14ac:dyDescent="0.3">
      <c r="A660" s="27" t="str">
        <f>TEXT([3]Commodities!AF5354, "dd mmm yy")</f>
        <v>05 Jul 17</v>
      </c>
      <c r="B660" s="28">
        <f>ROUND([3]Commodities!AH5354, 1)</f>
        <v>105.8</v>
      </c>
      <c r="C660" s="28">
        <f>ROUND([3]Commodities!AI5354, 1)</f>
        <v>101.1</v>
      </c>
    </row>
    <row r="661" spans="1:3" ht="15.75" customHeight="1" x14ac:dyDescent="0.3">
      <c r="A661" s="27" t="str">
        <f>TEXT([3]Commodities!AF5355, "dd mmm yy")</f>
        <v>06 Jul 17</v>
      </c>
      <c r="B661" s="28">
        <f>ROUND([3]Commodities!AH5355, 1)</f>
        <v>105.1</v>
      </c>
      <c r="C661" s="28">
        <f>ROUND([3]Commodities!AI5355, 1)</f>
        <v>101.5</v>
      </c>
    </row>
    <row r="662" spans="1:3" ht="15.75" customHeight="1" x14ac:dyDescent="0.3">
      <c r="A662" s="27" t="str">
        <f>TEXT([3]Commodities!AF5356, "dd mmm yy")</f>
        <v>07 Jul 17</v>
      </c>
      <c r="B662" s="28">
        <f>ROUND([3]Commodities!AH5356, 1)</f>
        <v>105.5</v>
      </c>
      <c r="C662" s="28">
        <f>ROUND([3]Commodities!AI5356, 1)</f>
        <v>101</v>
      </c>
    </row>
    <row r="663" spans="1:3" ht="15.75" customHeight="1" x14ac:dyDescent="0.3">
      <c r="A663" s="27" t="str">
        <f>TEXT([3]Commodities!AF5357, "dd mmm yy")</f>
        <v>10 Jul 17</v>
      </c>
      <c r="B663" s="28">
        <f>ROUND([3]Commodities!AH5357, 1)</f>
        <v>105.8</v>
      </c>
      <c r="C663" s="28">
        <f>ROUND([3]Commodities!AI5357, 1)</f>
        <v>100.5</v>
      </c>
    </row>
    <row r="664" spans="1:3" ht="15.75" customHeight="1" x14ac:dyDescent="0.3">
      <c r="A664" s="27" t="str">
        <f>TEXT([3]Commodities!AF5358, "dd mmm yy")</f>
        <v>11 Jul 17</v>
      </c>
      <c r="B664" s="28">
        <f>ROUND([3]Commodities!AH5358, 1)</f>
        <v>105.7</v>
      </c>
      <c r="C664" s="28">
        <f>ROUND([3]Commodities!AI5358, 1)</f>
        <v>101.1</v>
      </c>
    </row>
    <row r="665" spans="1:3" ht="15.75" customHeight="1" x14ac:dyDescent="0.3">
      <c r="A665" s="27" t="str">
        <f>TEXT([3]Commodities!AF5359, "dd mmm yy")</f>
        <v>12 Jul 17</v>
      </c>
      <c r="B665" s="28">
        <f>ROUND([3]Commodities!AH5359, 1)</f>
        <v>104.4</v>
      </c>
      <c r="C665" s="28">
        <f>ROUND([3]Commodities!AI5359, 1)</f>
        <v>101.4</v>
      </c>
    </row>
    <row r="666" spans="1:3" ht="15.75" customHeight="1" x14ac:dyDescent="0.3">
      <c r="A666" s="27" t="str">
        <f>TEXT([3]Commodities!AF5360, "dd mmm yy")</f>
        <v>13 Jul 17</v>
      </c>
      <c r="B666" s="28">
        <f>ROUND([3]Commodities!AH5360, 1)</f>
        <v>102</v>
      </c>
      <c r="C666" s="28">
        <f>ROUND([3]Commodities!AI5360, 1)</f>
        <v>101.5</v>
      </c>
    </row>
    <row r="667" spans="1:3" ht="15.75" customHeight="1" x14ac:dyDescent="0.3">
      <c r="A667" s="27" t="str">
        <f>TEXT([3]Commodities!AF5361, "dd mmm yy")</f>
        <v>14 Jul 17</v>
      </c>
      <c r="B667" s="28">
        <f>ROUND([3]Commodities!AH5361, 1)</f>
        <v>102.2</v>
      </c>
      <c r="C667" s="28">
        <f>ROUND([3]Commodities!AI5361, 1)</f>
        <v>102.2</v>
      </c>
    </row>
    <row r="668" spans="1:3" ht="15.75" customHeight="1" x14ac:dyDescent="0.3">
      <c r="A668" s="27" t="str">
        <f>TEXT([3]Commodities!AF5362, "dd mmm yy")</f>
        <v>17 Jul 17</v>
      </c>
      <c r="B668" s="28">
        <f>ROUND([3]Commodities!AH5362, 1)</f>
        <v>102</v>
      </c>
      <c r="C668" s="28">
        <f>ROUND([3]Commodities!AI5362, 1)</f>
        <v>102.6</v>
      </c>
    </row>
    <row r="669" spans="1:3" ht="15.75" customHeight="1" x14ac:dyDescent="0.3">
      <c r="A669" s="27" t="str">
        <f>TEXT([3]Commodities!AF5363, "dd mmm yy")</f>
        <v>18 Jul 17</v>
      </c>
      <c r="B669" s="28">
        <f>ROUND([3]Commodities!AH5363, 1)</f>
        <v>101.8</v>
      </c>
      <c r="C669" s="28">
        <f>ROUND([3]Commodities!AI5363, 1)</f>
        <v>102.8</v>
      </c>
    </row>
    <row r="670" spans="1:3" ht="15.75" customHeight="1" x14ac:dyDescent="0.3">
      <c r="A670" s="27" t="str">
        <f>TEXT([3]Commodities!AF5364, "dd mmm yy")</f>
        <v>19 Jul 17</v>
      </c>
      <c r="B670" s="28">
        <f>ROUND([3]Commodities!AH5364, 1)</f>
        <v>103</v>
      </c>
      <c r="C670" s="28">
        <f>ROUND([3]Commodities!AI5364, 1)</f>
        <v>101.8</v>
      </c>
    </row>
    <row r="671" spans="1:3" ht="15.75" customHeight="1" x14ac:dyDescent="0.3">
      <c r="A671" s="27" t="str">
        <f>TEXT([3]Commodities!AF5365, "dd mmm yy")</f>
        <v>20 Jul 17</v>
      </c>
      <c r="B671" s="28">
        <f>ROUND([3]Commodities!AH5365, 1)</f>
        <v>103.3</v>
      </c>
      <c r="C671" s="28">
        <f>ROUND([3]Commodities!AI5365, 1)</f>
        <v>101.5</v>
      </c>
    </row>
    <row r="672" spans="1:3" ht="15.75" customHeight="1" x14ac:dyDescent="0.3">
      <c r="A672" s="27" t="str">
        <f>TEXT([3]Commodities!AF5366, "dd mmm yy")</f>
        <v>21 Jul 17</v>
      </c>
      <c r="B672" s="28">
        <f>ROUND([3]Commodities!AH5366, 1)</f>
        <v>102.4</v>
      </c>
      <c r="C672" s="28">
        <f>ROUND([3]Commodities!AI5366, 1)</f>
        <v>102</v>
      </c>
    </row>
    <row r="673" spans="1:3" ht="15.75" customHeight="1" x14ac:dyDescent="0.3">
      <c r="A673" s="27" t="str">
        <f>TEXT([3]Commodities!AF5367, "dd mmm yy")</f>
        <v>24 Jul 17</v>
      </c>
      <c r="B673" s="28">
        <f>ROUND([3]Commodities!AH5367, 1)</f>
        <v>100.9</v>
      </c>
      <c r="C673" s="28">
        <f>ROUND([3]Commodities!AI5367, 1)</f>
        <v>102.5</v>
      </c>
    </row>
    <row r="674" spans="1:3" ht="15.75" customHeight="1" x14ac:dyDescent="0.3">
      <c r="A674" s="27" t="str">
        <f>TEXT([3]Commodities!AF5368, "dd mmm yy")</f>
        <v>25 Jul 17</v>
      </c>
      <c r="B674" s="28">
        <f>ROUND([3]Commodities!AH5368, 1)</f>
        <v>99.1</v>
      </c>
      <c r="C674" s="28">
        <f>ROUND([3]Commodities!AI5368, 1)</f>
        <v>104.8</v>
      </c>
    </row>
    <row r="675" spans="1:3" ht="15.75" customHeight="1" x14ac:dyDescent="0.3">
      <c r="A675" s="27" t="str">
        <f>TEXT([3]Commodities!AF5369, "dd mmm yy")</f>
        <v>26 Jul 17</v>
      </c>
      <c r="B675" s="28">
        <f>ROUND([3]Commodities!AH5369, 1)</f>
        <v>100</v>
      </c>
      <c r="C675" s="28">
        <f>ROUND([3]Commodities!AI5369, 1)</f>
        <v>105.6</v>
      </c>
    </row>
    <row r="676" spans="1:3" ht="15.75" customHeight="1" x14ac:dyDescent="0.3">
      <c r="A676" s="27" t="str">
        <f>TEXT([3]Commodities!AF5370, "dd mmm yy")</f>
        <v>27 Jul 17</v>
      </c>
      <c r="B676" s="28">
        <f>ROUND([3]Commodities!AH5370, 1)</f>
        <v>100.6</v>
      </c>
      <c r="C676" s="28">
        <f>ROUND([3]Commodities!AI5370, 1)</f>
        <v>105.5</v>
      </c>
    </row>
    <row r="677" spans="1:3" ht="15.75" customHeight="1" x14ac:dyDescent="0.3">
      <c r="A677" s="27" t="str">
        <f>TEXT([3]Commodities!AF5371, "dd mmm yy")</f>
        <v>28 Jul 17</v>
      </c>
      <c r="B677" s="28">
        <f>ROUND([3]Commodities!AH5371, 1)</f>
        <v>100.4</v>
      </c>
      <c r="C677" s="28">
        <f>ROUND([3]Commodities!AI5371, 1)</f>
        <v>104.9</v>
      </c>
    </row>
    <row r="678" spans="1:3" ht="15.75" customHeight="1" x14ac:dyDescent="0.3">
      <c r="A678" s="27" t="str">
        <f>TEXT([3]Commodities!AF5372, "dd mmm yy")</f>
        <v>31 Jul 17</v>
      </c>
      <c r="B678" s="28">
        <f>ROUND([3]Commodities!AH5372, 1)</f>
        <v>100.1</v>
      </c>
      <c r="C678" s="28">
        <f>ROUND([3]Commodities!AI5372, 1)</f>
        <v>105.5</v>
      </c>
    </row>
    <row r="679" spans="1:3" ht="15.75" customHeight="1" x14ac:dyDescent="0.3">
      <c r="A679" s="27" t="str">
        <f>TEXT([3]Commodities!AF5373, "dd mmm yy")</f>
        <v>01 Aug 17</v>
      </c>
      <c r="B679" s="28">
        <f>ROUND([3]Commodities!AH5373, 1)</f>
        <v>98.7</v>
      </c>
      <c r="C679" s="28">
        <f>ROUND([3]Commodities!AI5373, 1)</f>
        <v>105.1</v>
      </c>
    </row>
    <row r="680" spans="1:3" ht="15.75" customHeight="1" x14ac:dyDescent="0.3">
      <c r="A680" s="27" t="str">
        <f>TEXT([3]Commodities!AF5374, "dd mmm yy")</f>
        <v>02 Aug 17</v>
      </c>
      <c r="B680" s="28">
        <f>ROUND([3]Commodities!AH5374, 1)</f>
        <v>99.5</v>
      </c>
      <c r="C680" s="28">
        <f>ROUND([3]Commodities!AI5374, 1)</f>
        <v>105.7</v>
      </c>
    </row>
    <row r="681" spans="1:3" ht="15.75" customHeight="1" x14ac:dyDescent="0.3">
      <c r="A681" s="27" t="str">
        <f>TEXT([3]Commodities!AF5375, "dd mmm yy")</f>
        <v>03 Aug 17</v>
      </c>
      <c r="B681" s="28">
        <f>ROUND([3]Commodities!AH5375, 1)</f>
        <v>98.7</v>
      </c>
      <c r="C681" s="28">
        <f>ROUND([3]Commodities!AI5375, 1)</f>
        <v>105.5</v>
      </c>
    </row>
    <row r="682" spans="1:3" ht="15.75" customHeight="1" x14ac:dyDescent="0.3">
      <c r="A682" s="27" t="str">
        <f>TEXT([3]Commodities!AF5376, "dd mmm yy")</f>
        <v>04 Aug 17</v>
      </c>
      <c r="B682" s="28">
        <f>ROUND([3]Commodities!AH5376, 1)</f>
        <v>98.7</v>
      </c>
      <c r="C682" s="28">
        <f>ROUND([3]Commodities!AI5376, 1)</f>
        <v>105.6</v>
      </c>
    </row>
    <row r="683" spans="1:3" ht="15.75" customHeight="1" x14ac:dyDescent="0.3">
      <c r="A683" s="27" t="str">
        <f>TEXT([3]Commodities!AF5377, "dd mmm yy")</f>
        <v>07 Aug 17</v>
      </c>
      <c r="B683" s="28">
        <f>ROUND([3]Commodities!AH5377, 1)</f>
        <v>99.4</v>
      </c>
      <c r="C683" s="28">
        <f>ROUND([3]Commodities!AI5377, 1)</f>
        <v>107.1</v>
      </c>
    </row>
    <row r="684" spans="1:3" ht="15.75" customHeight="1" x14ac:dyDescent="0.3">
      <c r="A684" s="27" t="str">
        <f>TEXT([3]Commodities!AF5378, "dd mmm yy")</f>
        <v>08 Aug 17</v>
      </c>
      <c r="B684" s="28">
        <f>ROUND([3]Commodities!AH5378, 1)</f>
        <v>99.4</v>
      </c>
      <c r="C684" s="28">
        <f>ROUND([3]Commodities!AI5378, 1)</f>
        <v>109.3</v>
      </c>
    </row>
    <row r="685" spans="1:3" ht="15.75" customHeight="1" x14ac:dyDescent="0.3">
      <c r="A685" s="27" t="str">
        <f>TEXT([3]Commodities!AF5379, "dd mmm yy")</f>
        <v>09 Aug 17</v>
      </c>
      <c r="B685" s="28">
        <f>ROUND([3]Commodities!AH5379, 1)</f>
        <v>99.4</v>
      </c>
      <c r="C685" s="28">
        <f>ROUND([3]Commodities!AI5379, 1)</f>
        <v>109.1</v>
      </c>
    </row>
    <row r="686" spans="1:3" ht="15.75" customHeight="1" x14ac:dyDescent="0.3">
      <c r="A686" s="27" t="str">
        <f>TEXT([3]Commodities!AF5380, "dd mmm yy")</f>
        <v>10 Aug 17</v>
      </c>
      <c r="B686" s="28">
        <f>ROUND([3]Commodities!AH5380, 1)</f>
        <v>97</v>
      </c>
      <c r="C686" s="28">
        <f>ROUND([3]Commodities!AI5380, 1)</f>
        <v>109.3</v>
      </c>
    </row>
    <row r="687" spans="1:3" ht="15.75" customHeight="1" x14ac:dyDescent="0.3">
      <c r="A687" s="27" t="str">
        <f>TEXT([3]Commodities!AF5381, "dd mmm yy")</f>
        <v>11 Aug 17</v>
      </c>
      <c r="B687" s="28">
        <f>ROUND([3]Commodities!AH5381, 1)</f>
        <v>97.8</v>
      </c>
      <c r="C687" s="28">
        <f>ROUND([3]Commodities!AI5381, 1)</f>
        <v>108.9</v>
      </c>
    </row>
    <row r="688" spans="1:3" ht="15.75" customHeight="1" x14ac:dyDescent="0.3">
      <c r="A688" s="27" t="str">
        <f>TEXT([3]Commodities!AF5382, "dd mmm yy")</f>
        <v>14 Aug 17</v>
      </c>
      <c r="B688" s="28">
        <f>ROUND([3]Commodities!AH5382, 1)</f>
        <v>97.7</v>
      </c>
      <c r="C688" s="28">
        <f>ROUND([3]Commodities!AI5382, 1)</f>
        <v>108.4</v>
      </c>
    </row>
    <row r="689" spans="1:3" ht="15.75" customHeight="1" x14ac:dyDescent="0.3">
      <c r="A689" s="27" t="str">
        <f>TEXT([3]Commodities!AF5383, "dd mmm yy")</f>
        <v>15 Aug 17</v>
      </c>
      <c r="B689" s="28">
        <f>ROUND([3]Commodities!AH5383, 1)</f>
        <v>96.9</v>
      </c>
      <c r="C689" s="28">
        <f>ROUND([3]Commodities!AI5383, 1)</f>
        <v>109</v>
      </c>
    </row>
    <row r="690" spans="1:3" ht="15.75" customHeight="1" x14ac:dyDescent="0.3">
      <c r="A690" s="27" t="str">
        <f>TEXT([3]Commodities!AF5384, "dd mmm yy")</f>
        <v>16 Aug 17</v>
      </c>
      <c r="B690" s="28">
        <f>ROUND([3]Commodities!AH5384, 1)</f>
        <v>95.9</v>
      </c>
      <c r="C690" s="28">
        <f>ROUND([3]Commodities!AI5384, 1)</f>
        <v>112.3</v>
      </c>
    </row>
    <row r="691" spans="1:3" ht="15.75" customHeight="1" x14ac:dyDescent="0.3">
      <c r="A691" s="27" t="str">
        <f>TEXT([3]Commodities!AF5385, "dd mmm yy")</f>
        <v>17 Aug 17</v>
      </c>
      <c r="B691" s="28">
        <f>ROUND([3]Commodities!AH5385, 1)</f>
        <v>95.2</v>
      </c>
      <c r="C691" s="28">
        <f>ROUND([3]Commodities!AI5385, 1)</f>
        <v>111.1</v>
      </c>
    </row>
    <row r="692" spans="1:3" ht="15.75" customHeight="1" x14ac:dyDescent="0.3">
      <c r="A692" s="27" t="str">
        <f>TEXT([3]Commodities!AF5386, "dd mmm yy")</f>
        <v>18 Aug 17</v>
      </c>
      <c r="B692" s="28">
        <f>ROUND([3]Commodities!AH5386, 1)</f>
        <v>95.3</v>
      </c>
      <c r="C692" s="28">
        <f>ROUND([3]Commodities!AI5386, 1)</f>
        <v>111</v>
      </c>
    </row>
    <row r="693" spans="1:3" ht="15.75" customHeight="1" x14ac:dyDescent="0.3">
      <c r="A693" s="27" t="str">
        <f>TEXT([3]Commodities!AF5387, "dd mmm yy")</f>
        <v>21 Aug 17</v>
      </c>
      <c r="B693" s="28">
        <f>ROUND([3]Commodities!AH5387, 1)</f>
        <v>94.8</v>
      </c>
      <c r="C693" s="28">
        <f>ROUND([3]Commodities!AI5387, 1)</f>
        <v>112.2</v>
      </c>
    </row>
    <row r="694" spans="1:3" ht="15.75" customHeight="1" x14ac:dyDescent="0.3">
      <c r="A694" s="27" t="str">
        <f>TEXT([3]Commodities!AF5388, "dd mmm yy")</f>
        <v>22 Aug 17</v>
      </c>
      <c r="B694" s="28">
        <f>ROUND([3]Commodities!AH5388, 1)</f>
        <v>94.5</v>
      </c>
      <c r="C694" s="28">
        <f>ROUND([3]Commodities!AI5388, 1)</f>
        <v>112.3</v>
      </c>
    </row>
    <row r="695" spans="1:3" ht="15.75" customHeight="1" x14ac:dyDescent="0.3">
      <c r="A695" s="27" t="str">
        <f>TEXT([3]Commodities!AF5389, "dd mmm yy")</f>
        <v>23 Aug 17</v>
      </c>
      <c r="B695" s="28">
        <f>ROUND([3]Commodities!AH5389, 1)</f>
        <v>94.2</v>
      </c>
      <c r="C695" s="28">
        <f>ROUND([3]Commodities!AI5389, 1)</f>
        <v>112.5</v>
      </c>
    </row>
    <row r="696" spans="1:3" ht="15.75" customHeight="1" x14ac:dyDescent="0.3">
      <c r="A696" s="27" t="str">
        <f>TEXT([3]Commodities!AF5390, "dd mmm yy")</f>
        <v>24 Aug 17</v>
      </c>
      <c r="B696" s="28">
        <f>ROUND([3]Commodities!AH5390, 1)</f>
        <v>95</v>
      </c>
      <c r="C696" s="28">
        <f>ROUND([3]Commodities!AI5390, 1)</f>
        <v>113.6</v>
      </c>
    </row>
    <row r="697" spans="1:3" ht="15.75" customHeight="1" x14ac:dyDescent="0.3">
      <c r="A697" s="27" t="str">
        <f>TEXT([3]Commodities!AF5391, "dd mmm yy")</f>
        <v>25 Aug 17</v>
      </c>
      <c r="B697" s="28">
        <f>ROUND([3]Commodities!AH5391, 1)</f>
        <v>94.7</v>
      </c>
      <c r="C697" s="28">
        <f>ROUND([3]Commodities!AI5391, 1)</f>
        <v>112.3</v>
      </c>
    </row>
    <row r="698" spans="1:3" ht="15.75" customHeight="1" x14ac:dyDescent="0.3">
      <c r="A698" s="27" t="str">
        <f>TEXT([3]Commodities!AF5392, "dd mmm yy")</f>
        <v>28 Aug 17</v>
      </c>
      <c r="B698" s="28">
        <f>ROUND([3]Commodities!AH5392, 1)</f>
        <v>94.7</v>
      </c>
      <c r="C698" s="28">
        <f>ROUND([3]Commodities!AI5392, 1)</f>
        <v>112.3</v>
      </c>
    </row>
    <row r="699" spans="1:3" ht="15.75" customHeight="1" x14ac:dyDescent="0.3">
      <c r="A699" s="27" t="str">
        <f>TEXT([3]Commodities!AF5393, "dd mmm yy")</f>
        <v>29 Aug 17</v>
      </c>
      <c r="B699" s="28">
        <f>ROUND([3]Commodities!AH5393, 1)</f>
        <v>93.7</v>
      </c>
      <c r="C699" s="28">
        <f>ROUND([3]Commodities!AI5393, 1)</f>
        <v>114.1</v>
      </c>
    </row>
    <row r="700" spans="1:3" ht="15.75" customHeight="1" x14ac:dyDescent="0.3">
      <c r="A700" s="27" t="str">
        <f>TEXT([3]Commodities!AF5394, "dd mmm yy")</f>
        <v>30 Aug 17</v>
      </c>
      <c r="B700" s="28">
        <f>ROUND([3]Commodities!AH5394, 1)</f>
        <v>93.7</v>
      </c>
      <c r="C700" s="28">
        <f>ROUND([3]Commodities!AI5394, 1)</f>
        <v>113.6</v>
      </c>
    </row>
    <row r="701" spans="1:3" ht="15.75" customHeight="1" x14ac:dyDescent="0.3">
      <c r="A701" s="27" t="str">
        <f>TEXT([3]Commodities!AF5395, "dd mmm yy")</f>
        <v>31 Aug 17</v>
      </c>
      <c r="B701" s="28">
        <f>ROUND([3]Commodities!AH5395, 1)</f>
        <v>94.9</v>
      </c>
      <c r="C701" s="28">
        <f>ROUND([3]Commodities!AI5395, 1)</f>
        <v>114.7</v>
      </c>
    </row>
    <row r="702" spans="1:3" ht="15.75" customHeight="1" x14ac:dyDescent="0.3">
      <c r="A702" s="27" t="str">
        <f>TEXT([3]Commodities!AF5396, "dd mmm yy")</f>
        <v>01 Sep 17</v>
      </c>
      <c r="B702" s="28">
        <f>ROUND([3]Commodities!AH5396, 1)</f>
        <v>94.7</v>
      </c>
      <c r="C702" s="28">
        <f>ROUND([3]Commodities!AI5396, 1)</f>
        <v>115.7</v>
      </c>
    </row>
    <row r="703" spans="1:3" ht="15.75" customHeight="1" x14ac:dyDescent="0.3">
      <c r="A703" s="27" t="str">
        <f>TEXT([3]Commodities!AF5397, "dd mmm yy")</f>
        <v>04 Sep 17</v>
      </c>
      <c r="B703" s="28">
        <f>ROUND([3]Commodities!AH5397, 1)</f>
        <v>94.7</v>
      </c>
      <c r="C703" s="28">
        <f>ROUND([3]Commodities!AI5397, 1)</f>
        <v>115.7</v>
      </c>
    </row>
    <row r="704" spans="1:3" ht="15.75" customHeight="1" x14ac:dyDescent="0.3">
      <c r="A704" s="27" t="str">
        <f>TEXT([3]Commodities!AF5398, "dd mmm yy")</f>
        <v>05 Sep 17</v>
      </c>
      <c r="B704" s="28">
        <f>ROUND([3]Commodities!AH5398, 1)</f>
        <v>95.9</v>
      </c>
      <c r="C704" s="28">
        <f>ROUND([3]Commodities!AI5398, 1)</f>
        <v>115</v>
      </c>
    </row>
    <row r="705" spans="1:3" ht="15.75" customHeight="1" x14ac:dyDescent="0.3">
      <c r="A705" s="27" t="str">
        <f>TEXT([3]Commodities!AF5399, "dd mmm yy")</f>
        <v>06 Sep 17</v>
      </c>
      <c r="B705" s="28">
        <f>ROUND([3]Commodities!AH5399, 1)</f>
        <v>96.3</v>
      </c>
      <c r="C705" s="28">
        <f>ROUND([3]Commodities!AI5399, 1)</f>
        <v>115</v>
      </c>
    </row>
    <row r="706" spans="1:3" ht="15.75" customHeight="1" x14ac:dyDescent="0.3">
      <c r="A706" s="27" t="str">
        <f>TEXT([3]Commodities!AF5400, "dd mmm yy")</f>
        <v>07 Sep 17</v>
      </c>
      <c r="B706" s="28">
        <f>ROUND([3]Commodities!AH5400, 1)</f>
        <v>95.5</v>
      </c>
      <c r="C706" s="28">
        <f>ROUND([3]Commodities!AI5400, 1)</f>
        <v>115.1</v>
      </c>
    </row>
    <row r="707" spans="1:3" ht="15.75" customHeight="1" x14ac:dyDescent="0.3">
      <c r="A707" s="27" t="str">
        <f>TEXT([3]Commodities!AF5401, "dd mmm yy")</f>
        <v>08 Sep 17</v>
      </c>
      <c r="B707" s="28">
        <f>ROUND([3]Commodities!AH5401, 1)</f>
        <v>96.1</v>
      </c>
      <c r="C707" s="28">
        <f>ROUND([3]Commodities!AI5401, 1)</f>
        <v>112.5</v>
      </c>
    </row>
    <row r="708" spans="1:3" ht="15.75" customHeight="1" x14ac:dyDescent="0.3">
      <c r="A708" s="27" t="str">
        <f>TEXT([3]Commodities!AF5402, "dd mmm yy")</f>
        <v>11 Sep 17</v>
      </c>
      <c r="B708" s="28">
        <f>ROUND([3]Commodities!AH5402, 1)</f>
        <v>96</v>
      </c>
      <c r="C708" s="28">
        <f>ROUND([3]Commodities!AI5402, 1)</f>
        <v>113.7</v>
      </c>
    </row>
    <row r="709" spans="1:3" ht="15.75" customHeight="1" x14ac:dyDescent="0.3">
      <c r="A709" s="27" t="str">
        <f>TEXT([3]Commodities!AF5403, "dd mmm yy")</f>
        <v>12 Sep 17</v>
      </c>
      <c r="B709" s="28">
        <f>ROUND([3]Commodities!AH5403, 1)</f>
        <v>95.2</v>
      </c>
      <c r="C709" s="28">
        <f>ROUND([3]Commodities!AI5403, 1)</f>
        <v>113.6</v>
      </c>
    </row>
    <row r="710" spans="1:3" ht="15.75" customHeight="1" x14ac:dyDescent="0.3">
      <c r="A710" s="27" t="str">
        <f>TEXT([3]Commodities!AF5404, "dd mmm yy")</f>
        <v>13 Sep 17</v>
      </c>
      <c r="B710" s="28">
        <f>ROUND([3]Commodities!AH5404, 1)</f>
        <v>96</v>
      </c>
      <c r="C710" s="28">
        <f>ROUND([3]Commodities!AI5404, 1)</f>
        <v>111.7</v>
      </c>
    </row>
    <row r="711" spans="1:3" ht="15.75" customHeight="1" x14ac:dyDescent="0.3">
      <c r="A711" s="27" t="str">
        <f>TEXT([3]Commodities!AF5405, "dd mmm yy")</f>
        <v>14 Sep 17</v>
      </c>
      <c r="B711" s="28">
        <f>ROUND([3]Commodities!AH5405, 1)</f>
        <v>96.3</v>
      </c>
      <c r="C711" s="28">
        <f>ROUND([3]Commodities!AI5405, 1)</f>
        <v>111.1</v>
      </c>
    </row>
    <row r="712" spans="1:3" ht="15.75" customHeight="1" x14ac:dyDescent="0.3">
      <c r="A712" s="27" t="str">
        <f>TEXT([3]Commodities!AF5406, "dd mmm yy")</f>
        <v>15 Sep 17</v>
      </c>
      <c r="B712" s="28">
        <f>ROUND([3]Commodities!AH5406, 1)</f>
        <v>97.2</v>
      </c>
      <c r="C712" s="28">
        <f>ROUND([3]Commodities!AI5406, 1)</f>
        <v>111.1</v>
      </c>
    </row>
    <row r="713" spans="1:3" ht="15.75" customHeight="1" x14ac:dyDescent="0.3">
      <c r="A713" s="27" t="str">
        <f>TEXT([3]Commodities!AF5407, "dd mmm yy")</f>
        <v>18 Sep 17</v>
      </c>
      <c r="B713" s="28">
        <f>ROUND([3]Commodities!AH5407, 1)</f>
        <v>96.6</v>
      </c>
      <c r="C713" s="28">
        <f>ROUND([3]Commodities!AI5407, 1)</f>
        <v>111.8</v>
      </c>
    </row>
    <row r="714" spans="1:3" ht="15.75" customHeight="1" x14ac:dyDescent="0.3">
      <c r="A714" s="27" t="str">
        <f>TEXT([3]Commodities!AF5408, "dd mmm yy")</f>
        <v>19 Sep 17</v>
      </c>
      <c r="B714" s="28">
        <f>ROUND([3]Commodities!AH5408, 1)</f>
        <v>96.3</v>
      </c>
      <c r="C714" s="28">
        <f>ROUND([3]Commodities!AI5408, 1)</f>
        <v>112.6</v>
      </c>
    </row>
    <row r="715" spans="1:3" ht="15.75" customHeight="1" x14ac:dyDescent="0.3">
      <c r="A715" s="27" t="str">
        <f>TEXT([3]Commodities!AF5409, "dd mmm yy")</f>
        <v>20 Sep 17</v>
      </c>
      <c r="B715" s="28">
        <f>ROUND([3]Commodities!AH5409, 1)</f>
        <v>97.5</v>
      </c>
      <c r="C715" s="28">
        <f>ROUND([3]Commodities!AI5409, 1)</f>
        <v>113.8</v>
      </c>
    </row>
    <row r="716" spans="1:3" ht="15.75" customHeight="1" x14ac:dyDescent="0.3">
      <c r="A716" s="27" t="str">
        <f>TEXT([3]Commodities!AF5410, "dd mmm yy")</f>
        <v>21 Sep 17</v>
      </c>
      <c r="B716" s="28">
        <f>ROUND([3]Commodities!AH5410, 1)</f>
        <v>97.2</v>
      </c>
      <c r="C716" s="28">
        <f>ROUND([3]Commodities!AI5410, 1)</f>
        <v>113.3</v>
      </c>
    </row>
    <row r="717" spans="1:3" ht="15.75" customHeight="1" x14ac:dyDescent="0.3">
      <c r="A717" s="27" t="str">
        <f>TEXT([3]Commodities!AF5411, "dd mmm yy")</f>
        <v>22 Sep 17</v>
      </c>
      <c r="B717" s="28">
        <f>ROUND([3]Commodities!AH5411, 1)</f>
        <v>97.4</v>
      </c>
      <c r="C717" s="28">
        <f>ROUND([3]Commodities!AI5411, 1)</f>
        <v>112.1</v>
      </c>
    </row>
    <row r="718" spans="1:3" ht="15.75" customHeight="1" x14ac:dyDescent="0.3">
      <c r="A718" s="27" t="str">
        <f>TEXT([3]Commodities!AF5412, "dd mmm yy")</f>
        <v>25 Sep 17</v>
      </c>
      <c r="B718" s="28">
        <f>ROUND([3]Commodities!AH5412, 1)</f>
        <v>96.8</v>
      </c>
      <c r="C718" s="28">
        <f>ROUND([3]Commodities!AI5412, 1)</f>
        <v>112.2</v>
      </c>
    </row>
    <row r="719" spans="1:3" ht="15.75" customHeight="1" x14ac:dyDescent="0.3">
      <c r="A719" s="27" t="str">
        <f>TEXT([3]Commodities!AF5413, "dd mmm yy")</f>
        <v>26 Sep 17</v>
      </c>
      <c r="B719" s="28">
        <f>ROUND([3]Commodities!AH5413, 1)</f>
        <v>96.3</v>
      </c>
      <c r="C719" s="28">
        <f>ROUND([3]Commodities!AI5413, 1)</f>
        <v>111.5</v>
      </c>
    </row>
    <row r="720" spans="1:3" ht="15.75" customHeight="1" x14ac:dyDescent="0.3">
      <c r="A720" s="27" t="str">
        <f>TEXT([3]Commodities!AF5414, "dd mmm yy")</f>
        <v>27 Sep 17</v>
      </c>
      <c r="B720" s="28">
        <f>ROUND([3]Commodities!AH5414, 1)</f>
        <v>97</v>
      </c>
      <c r="C720" s="28">
        <f>ROUND([3]Commodities!AI5414, 1)</f>
        <v>111.6</v>
      </c>
    </row>
    <row r="721" spans="1:3" ht="15.75" customHeight="1" x14ac:dyDescent="0.3">
      <c r="A721" s="27" t="str">
        <f>TEXT([3]Commodities!AF5415, "dd mmm yy")</f>
        <v>28 Sep 17</v>
      </c>
      <c r="B721" s="28">
        <f>ROUND([3]Commodities!AH5415, 1)</f>
        <v>96.5</v>
      </c>
      <c r="C721" s="28">
        <f>ROUND([3]Commodities!AI5415, 1)</f>
        <v>112.5</v>
      </c>
    </row>
    <row r="722" spans="1:3" ht="15.75" customHeight="1" x14ac:dyDescent="0.3">
      <c r="A722" s="27" t="str">
        <f>TEXT([3]Commodities!AF5416, "dd mmm yy")</f>
        <v>29 Sep 17</v>
      </c>
      <c r="B722" s="28">
        <f>ROUND([3]Commodities!AH5416, 1)</f>
        <v>96.8</v>
      </c>
      <c r="C722" s="28">
        <f>ROUND([3]Commodities!AI5416, 1)</f>
        <v>111.9</v>
      </c>
    </row>
    <row r="723" spans="1:3" ht="15.75" customHeight="1" x14ac:dyDescent="0.3">
      <c r="A723" s="27" t="str">
        <f>TEXT([3]Commodities!AF5417, "dd mmm yy")</f>
        <v>02 Oct 17</v>
      </c>
      <c r="B723" s="28">
        <f>ROUND([3]Commodities!AH5417, 1)</f>
        <v>96.3</v>
      </c>
      <c r="C723" s="28">
        <f>ROUND([3]Commodities!AI5417, 1)</f>
        <v>112.3</v>
      </c>
    </row>
    <row r="724" spans="1:3" ht="15.75" customHeight="1" x14ac:dyDescent="0.3">
      <c r="A724" s="27" t="str">
        <f>TEXT([3]Commodities!AF5418, "dd mmm yy")</f>
        <v>03 Oct 17</v>
      </c>
      <c r="B724" s="28">
        <f>ROUND([3]Commodities!AH5418, 1)</f>
        <v>96.4</v>
      </c>
      <c r="C724" s="28">
        <f>ROUND([3]Commodities!AI5418, 1)</f>
        <v>113.5</v>
      </c>
    </row>
    <row r="725" spans="1:3" ht="15.75" customHeight="1" x14ac:dyDescent="0.3">
      <c r="A725" s="27" t="str">
        <f>TEXT([3]Commodities!AF5419, "dd mmm yy")</f>
        <v>04 Oct 17</v>
      </c>
      <c r="B725" s="28">
        <f>ROUND([3]Commodities!AH5419, 1)</f>
        <v>96.3</v>
      </c>
      <c r="C725" s="28">
        <f>ROUND([3]Commodities!AI5419, 1)</f>
        <v>114.2</v>
      </c>
    </row>
    <row r="726" spans="1:3" ht="15.75" customHeight="1" x14ac:dyDescent="0.3">
      <c r="A726" s="27" t="str">
        <f>TEXT([3]Commodities!AF5420, "dd mmm yy")</f>
        <v>05 Oct 17</v>
      </c>
      <c r="B726" s="28">
        <f>ROUND([3]Commodities!AH5420, 1)</f>
        <v>96.9</v>
      </c>
      <c r="C726" s="28">
        <f>ROUND([3]Commodities!AI5420, 1)</f>
        <v>115.6</v>
      </c>
    </row>
    <row r="727" spans="1:3" ht="15.75" customHeight="1" x14ac:dyDescent="0.3">
      <c r="A727" s="27" t="str">
        <f>TEXT([3]Commodities!AF5421, "dd mmm yy")</f>
        <v>06 Oct 17</v>
      </c>
      <c r="B727" s="28">
        <f>ROUND([3]Commodities!AH5421, 1)</f>
        <v>96.9</v>
      </c>
      <c r="C727" s="28">
        <f>ROUND([3]Commodities!AI5421, 1)</f>
        <v>114.6</v>
      </c>
    </row>
    <row r="728" spans="1:3" ht="15.75" customHeight="1" x14ac:dyDescent="0.3">
      <c r="A728" s="27" t="str">
        <f>TEXT([3]Commodities!AF5422, "dd mmm yy")</f>
        <v>09 Oct 17</v>
      </c>
      <c r="B728" s="28">
        <f>ROUND([3]Commodities!AH5422, 1)</f>
        <v>96.5</v>
      </c>
      <c r="C728" s="28">
        <f>ROUND([3]Commodities!AI5422, 1)</f>
        <v>115.2</v>
      </c>
    </row>
    <row r="729" spans="1:3" ht="15.75" customHeight="1" x14ac:dyDescent="0.3">
      <c r="A729" s="27" t="str">
        <f>TEXT([3]Commodities!AF5423, "dd mmm yy")</f>
        <v>10 Oct 17</v>
      </c>
      <c r="B729" s="28">
        <f>ROUND([3]Commodities!AH5423, 1)</f>
        <v>97</v>
      </c>
      <c r="C729" s="28">
        <f>ROUND([3]Commodities!AI5423, 1)</f>
        <v>116.2</v>
      </c>
    </row>
    <row r="730" spans="1:3" ht="15.75" customHeight="1" x14ac:dyDescent="0.3">
      <c r="A730" s="27" t="str">
        <f>TEXT([3]Commodities!AF5424, "dd mmm yy")</f>
        <v>11 Oct 17</v>
      </c>
      <c r="B730" s="28">
        <f>ROUND([3]Commodities!AH5424, 1)</f>
        <v>96.8</v>
      </c>
      <c r="C730" s="28">
        <f>ROUND([3]Commodities!AI5424, 1)</f>
        <v>115.7</v>
      </c>
    </row>
    <row r="731" spans="1:3" ht="15.75" customHeight="1" x14ac:dyDescent="0.3">
      <c r="A731" s="27" t="str">
        <f>TEXT([3]Commodities!AF5425, "dd mmm yy")</f>
        <v>12 Oct 17</v>
      </c>
      <c r="B731" s="28">
        <f>ROUND([3]Commodities!AH5425, 1)</f>
        <v>96.8</v>
      </c>
      <c r="C731" s="28">
        <f>ROUND([3]Commodities!AI5425, 1)</f>
        <v>117</v>
      </c>
    </row>
    <row r="732" spans="1:3" ht="15.75" customHeight="1" x14ac:dyDescent="0.3">
      <c r="A732" s="27" t="str">
        <f>TEXT([3]Commodities!AF5426, "dd mmm yy")</f>
        <v>13 Oct 17</v>
      </c>
      <c r="B732" s="28">
        <f>ROUND([3]Commodities!AH5426, 1)</f>
        <v>97.6</v>
      </c>
      <c r="C732" s="28">
        <f>ROUND([3]Commodities!AI5426, 1)</f>
        <v>116.7</v>
      </c>
    </row>
    <row r="733" spans="1:3" ht="15.75" customHeight="1" x14ac:dyDescent="0.3">
      <c r="A733" s="27" t="str">
        <f>TEXT([3]Commodities!AF5427, "dd mmm yy")</f>
        <v>16 Oct 17</v>
      </c>
      <c r="B733" s="28">
        <f>ROUND([3]Commodities!AH5427, 1)</f>
        <v>97.1</v>
      </c>
      <c r="C733" s="28">
        <f>ROUND([3]Commodities!AI5427, 1)</f>
        <v>118.4</v>
      </c>
    </row>
    <row r="734" spans="1:3" ht="15.75" customHeight="1" x14ac:dyDescent="0.3">
      <c r="A734" s="27" t="str">
        <f>TEXT([3]Commodities!AF5428, "dd mmm yy")</f>
        <v>17 Oct 17</v>
      </c>
      <c r="B734" s="28">
        <f>ROUND([3]Commodities!AH5428, 1)</f>
        <v>96.5</v>
      </c>
      <c r="C734" s="28">
        <f>ROUND([3]Commodities!AI5428, 1)</f>
        <v>117</v>
      </c>
    </row>
    <row r="735" spans="1:3" ht="15.75" customHeight="1" x14ac:dyDescent="0.3">
      <c r="A735" s="27" t="str">
        <f>TEXT([3]Commodities!AF5429, "dd mmm yy")</f>
        <v>18 Oct 17</v>
      </c>
      <c r="B735" s="28">
        <f>ROUND([3]Commodities!AH5429, 1)</f>
        <v>96.6</v>
      </c>
      <c r="C735" s="28">
        <f>ROUND([3]Commodities!AI5429, 1)</f>
        <v>116.6</v>
      </c>
    </row>
    <row r="736" spans="1:3" ht="15.75" customHeight="1" x14ac:dyDescent="0.3">
      <c r="A736" s="27" t="str">
        <f>TEXT([3]Commodities!AF5430, "dd mmm yy")</f>
        <v>19 Oct 17</v>
      </c>
      <c r="B736" s="28">
        <f>ROUND([3]Commodities!AH5430, 1)</f>
        <v>96.9</v>
      </c>
      <c r="C736" s="28">
        <f>ROUND([3]Commodities!AI5430, 1)</f>
        <v>116.9</v>
      </c>
    </row>
    <row r="737" spans="1:3" ht="15.75" customHeight="1" x14ac:dyDescent="0.3">
      <c r="A737" s="27" t="str">
        <f>TEXT([3]Commodities!AF5431, "dd mmm yy")</f>
        <v>20 Oct 17</v>
      </c>
      <c r="B737" s="28">
        <f>ROUND([3]Commodities!AH5431, 1)</f>
        <v>96.3</v>
      </c>
      <c r="C737" s="28">
        <f>ROUND([3]Commodities!AI5431, 1)</f>
        <v>116.4</v>
      </c>
    </row>
    <row r="738" spans="1:3" ht="15.75" customHeight="1" x14ac:dyDescent="0.3">
      <c r="A738" s="27" t="str">
        <f>TEXT([3]Commodities!AF5432, "dd mmm yy")</f>
        <v>23 Oct 17</v>
      </c>
      <c r="B738" s="28">
        <f>ROUND([3]Commodities!AH5432, 1)</f>
        <v>97</v>
      </c>
      <c r="C738" s="28">
        <f>ROUND([3]Commodities!AI5432, 1)</f>
        <v>117.1</v>
      </c>
    </row>
    <row r="739" spans="1:3" ht="15.75" customHeight="1" x14ac:dyDescent="0.3">
      <c r="A739" s="27" t="str">
        <f>TEXT([3]Commodities!AF5433, "dd mmm yy")</f>
        <v>24 Oct 17</v>
      </c>
      <c r="B739" s="28">
        <f>ROUND([3]Commodities!AH5433, 1)</f>
        <v>97.8</v>
      </c>
      <c r="C739" s="28">
        <f>ROUND([3]Commodities!AI5433, 1)</f>
        <v>117.9</v>
      </c>
    </row>
    <row r="740" spans="1:3" ht="15.75" customHeight="1" x14ac:dyDescent="0.3">
      <c r="A740" s="27" t="str">
        <f>TEXT([3]Commodities!AF5434, "dd mmm yy")</f>
        <v>25 Oct 17</v>
      </c>
      <c r="B740" s="28">
        <f>ROUND([3]Commodities!AH5434, 1)</f>
        <v>97.6</v>
      </c>
      <c r="C740" s="28">
        <f>ROUND([3]Commodities!AI5434, 1)</f>
        <v>118.3</v>
      </c>
    </row>
    <row r="741" spans="1:3" ht="15.75" customHeight="1" x14ac:dyDescent="0.3">
      <c r="A741" s="27" t="str">
        <f>TEXT([3]Commodities!AF5435, "dd mmm yy")</f>
        <v>26 Oct 17</v>
      </c>
      <c r="B741" s="28">
        <f>ROUND([3]Commodities!AH5435, 1)</f>
        <v>97.6</v>
      </c>
      <c r="C741" s="28">
        <f>ROUND([3]Commodities!AI5435, 1)</f>
        <v>118.3</v>
      </c>
    </row>
    <row r="742" spans="1:3" ht="15.75" customHeight="1" x14ac:dyDescent="0.3">
      <c r="A742" s="27" t="str">
        <f>TEXT([3]Commodities!AF5436, "dd mmm yy")</f>
        <v>27 Oct 17</v>
      </c>
      <c r="B742" s="28">
        <f>ROUND([3]Commodities!AH5436, 1)</f>
        <v>97.7</v>
      </c>
      <c r="C742" s="28">
        <f>ROUND([3]Commodities!AI5436, 1)</f>
        <v>116.2</v>
      </c>
    </row>
    <row r="743" spans="1:3" ht="15.75" customHeight="1" x14ac:dyDescent="0.3">
      <c r="A743" s="27" t="str">
        <f>TEXT([3]Commodities!AF5437, "dd mmm yy")</f>
        <v>30 Oct 17</v>
      </c>
      <c r="B743" s="28">
        <f>ROUND([3]Commodities!AH5437, 1)</f>
        <v>98.1</v>
      </c>
      <c r="C743" s="28">
        <f>ROUND([3]Commodities!AI5437, 1)</f>
        <v>116.5</v>
      </c>
    </row>
    <row r="744" spans="1:3" ht="15.75" customHeight="1" x14ac:dyDescent="0.3">
      <c r="A744" s="27" t="str">
        <f>TEXT([3]Commodities!AF5438, "dd mmm yy")</f>
        <v>31 Oct 17</v>
      </c>
      <c r="B744" s="28">
        <f>ROUND([3]Commodities!AH5438, 1)</f>
        <v>98.5</v>
      </c>
      <c r="C744" s="28">
        <f>ROUND([3]Commodities!AI5438, 1)</f>
        <v>116.9</v>
      </c>
    </row>
    <row r="745" spans="1:3" ht="15.75" customHeight="1" x14ac:dyDescent="0.3">
      <c r="A745" s="27" t="str">
        <f>TEXT([3]Commodities!AF5439, "dd mmm yy")</f>
        <v>01 Nov 17</v>
      </c>
      <c r="B745" s="28">
        <f>ROUND([3]Commodities!AH5439, 1)</f>
        <v>98.5</v>
      </c>
      <c r="C745" s="28">
        <f>ROUND([3]Commodities!AI5439, 1)</f>
        <v>118.6</v>
      </c>
    </row>
    <row r="746" spans="1:3" ht="15.75" customHeight="1" x14ac:dyDescent="0.3">
      <c r="A746" s="27" t="str">
        <f>TEXT([3]Commodities!AF5440, "dd mmm yy")</f>
        <v>02 Nov 17</v>
      </c>
      <c r="B746" s="28">
        <f>ROUND([3]Commodities!AH5440, 1)</f>
        <v>98.5</v>
      </c>
      <c r="C746" s="28">
        <f>ROUND([3]Commodities!AI5440, 1)</f>
        <v>118</v>
      </c>
    </row>
    <row r="747" spans="1:3" ht="15.75" customHeight="1" x14ac:dyDescent="0.3">
      <c r="A747" s="27" t="str">
        <f>TEXT([3]Commodities!AF5441, "dd mmm yy")</f>
        <v>03 Nov 17</v>
      </c>
      <c r="B747" s="28">
        <f>ROUND([3]Commodities!AH5441, 1)</f>
        <v>98.6</v>
      </c>
      <c r="C747" s="28">
        <f>ROUND([3]Commodities!AI5441, 1)</f>
        <v>117.9</v>
      </c>
    </row>
    <row r="748" spans="1:3" ht="15.75" customHeight="1" x14ac:dyDescent="0.3">
      <c r="A748" s="27" t="str">
        <f>TEXT([3]Commodities!AF5442, "dd mmm yy")</f>
        <v>06 Nov 17</v>
      </c>
      <c r="B748" s="28">
        <f>ROUND([3]Commodities!AH5442, 1)</f>
        <v>98.7</v>
      </c>
      <c r="C748" s="28">
        <f>ROUND([3]Commodities!AI5442, 1)</f>
        <v>118.4</v>
      </c>
    </row>
    <row r="749" spans="1:3" ht="15.75" customHeight="1" x14ac:dyDescent="0.3">
      <c r="A749" s="27" t="str">
        <f>TEXT([3]Commodities!AF5443, "dd mmm yy")</f>
        <v>07 Nov 17</v>
      </c>
      <c r="B749" s="28">
        <f>ROUND([3]Commodities!AH5443, 1)</f>
        <v>99</v>
      </c>
      <c r="C749" s="28">
        <f>ROUND([3]Commodities!AI5443, 1)</f>
        <v>116.3</v>
      </c>
    </row>
    <row r="750" spans="1:3" ht="15.75" customHeight="1" x14ac:dyDescent="0.3">
      <c r="A750" s="27" t="str">
        <f>TEXT([3]Commodities!AF5444, "dd mmm yy")</f>
        <v>08 Nov 17</v>
      </c>
      <c r="B750" s="28">
        <f>ROUND([3]Commodities!AH5444, 1)</f>
        <v>99.4</v>
      </c>
      <c r="C750" s="28">
        <f>ROUND([3]Commodities!AI5444, 1)</f>
        <v>116.3</v>
      </c>
    </row>
    <row r="751" spans="1:3" ht="15.75" customHeight="1" x14ac:dyDescent="0.3">
      <c r="A751" s="27" t="str">
        <f>TEXT([3]Commodities!AF5445, "dd mmm yy")</f>
        <v>09 Nov 17</v>
      </c>
      <c r="B751" s="28">
        <f>ROUND([3]Commodities!AH5445, 1)</f>
        <v>99.6</v>
      </c>
      <c r="C751" s="28">
        <f>ROUND([3]Commodities!AI5445, 1)</f>
        <v>115.4</v>
      </c>
    </row>
    <row r="752" spans="1:3" ht="15.75" customHeight="1" x14ac:dyDescent="0.3">
      <c r="A752" s="27" t="str">
        <f>TEXT([3]Commodities!AF5446, "dd mmm yy")</f>
        <v>10 Nov 17</v>
      </c>
      <c r="B752" s="28">
        <f>ROUND([3]Commodities!AH5446, 1)</f>
        <v>100.4</v>
      </c>
      <c r="C752" s="28">
        <f>ROUND([3]Commodities!AI5446, 1)</f>
        <v>115.5</v>
      </c>
    </row>
    <row r="753" spans="1:3" ht="15.75" customHeight="1" x14ac:dyDescent="0.3">
      <c r="A753" s="27" t="str">
        <f>TEXT([3]Commodities!AF5447, "dd mmm yy")</f>
        <v>13 Nov 17</v>
      </c>
      <c r="B753" s="28">
        <f>ROUND([3]Commodities!AH5447, 1)</f>
        <v>100.6</v>
      </c>
      <c r="C753" s="28">
        <f>ROUND([3]Commodities!AI5447, 1)</f>
        <v>116.6</v>
      </c>
    </row>
    <row r="754" spans="1:3" ht="15.75" customHeight="1" x14ac:dyDescent="0.3">
      <c r="A754" s="27" t="str">
        <f>TEXT([3]Commodities!AF5448, "dd mmm yy")</f>
        <v>14 Nov 17</v>
      </c>
      <c r="B754" s="28">
        <f>ROUND([3]Commodities!AH5448, 1)</f>
        <v>99.6</v>
      </c>
      <c r="C754" s="28">
        <f>ROUND([3]Commodities!AI5448, 1)</f>
        <v>114.3</v>
      </c>
    </row>
    <row r="755" spans="1:3" ht="15.75" customHeight="1" x14ac:dyDescent="0.3">
      <c r="A755" s="27" t="str">
        <f>TEXT([3]Commodities!AF5449, "dd mmm yy")</f>
        <v>15 Nov 17</v>
      </c>
      <c r="B755" s="28">
        <f>ROUND([3]Commodities!AH5449, 1)</f>
        <v>99.5</v>
      </c>
      <c r="C755" s="28">
        <f>ROUND([3]Commodities!AI5449, 1)</f>
        <v>114.7</v>
      </c>
    </row>
    <row r="756" spans="1:3" ht="15.75" customHeight="1" x14ac:dyDescent="0.3">
      <c r="A756" s="27" t="str">
        <f>TEXT([3]Commodities!AF5450, "dd mmm yy")</f>
        <v>16 Nov 17</v>
      </c>
      <c r="B756" s="28">
        <f>ROUND([3]Commodities!AH5450, 1)</f>
        <v>99.2</v>
      </c>
      <c r="C756" s="28">
        <f>ROUND([3]Commodities!AI5450, 1)</f>
        <v>114</v>
      </c>
    </row>
    <row r="757" spans="1:3" ht="15.75" customHeight="1" x14ac:dyDescent="0.3">
      <c r="A757" s="27" t="str">
        <f>TEXT([3]Commodities!AF5451, "dd mmm yy")</f>
        <v>17 Nov 17</v>
      </c>
      <c r="B757" s="28">
        <f>ROUND([3]Commodities!AH5451, 1)</f>
        <v>99.9</v>
      </c>
      <c r="C757" s="28">
        <f>ROUND([3]Commodities!AI5451, 1)</f>
        <v>114.7</v>
      </c>
    </row>
    <row r="758" spans="1:3" ht="15.75" customHeight="1" x14ac:dyDescent="0.3">
      <c r="A758" s="27" t="str">
        <f>TEXT([3]Commodities!AF5452, "dd mmm yy")</f>
        <v>20 Nov 17</v>
      </c>
      <c r="B758" s="28">
        <f>ROUND([3]Commodities!AH5452, 1)</f>
        <v>99.5</v>
      </c>
      <c r="C758" s="28">
        <f>ROUND([3]Commodities!AI5452, 1)</f>
        <v>114.8</v>
      </c>
    </row>
    <row r="759" spans="1:3" ht="15.75" customHeight="1" x14ac:dyDescent="0.3">
      <c r="A759" s="27" t="str">
        <f>TEXT([3]Commodities!AF5453, "dd mmm yy")</f>
        <v>21 Nov 17</v>
      </c>
      <c r="B759" s="28">
        <f>ROUND([3]Commodities!AH5453, 1)</f>
        <v>99.6</v>
      </c>
      <c r="C759" s="28">
        <f>ROUND([3]Commodities!AI5453, 1)</f>
        <v>115.6</v>
      </c>
    </row>
    <row r="760" spans="1:3" ht="15.75" customHeight="1" x14ac:dyDescent="0.3">
      <c r="A760" s="27" t="str">
        <f>TEXT([3]Commodities!AF5454, "dd mmm yy")</f>
        <v>22 Nov 17</v>
      </c>
      <c r="B760" s="28">
        <f>ROUND([3]Commodities!AH5454, 1)</f>
        <v>100.6</v>
      </c>
      <c r="C760" s="28">
        <f>ROUND([3]Commodities!AI5454, 1)</f>
        <v>116.5</v>
      </c>
    </row>
    <row r="761" spans="1:3" ht="15.75" customHeight="1" x14ac:dyDescent="0.3">
      <c r="A761" s="27" t="str">
        <f>TEXT([3]Commodities!AF5455, "dd mmm yy")</f>
        <v>23 Nov 17</v>
      </c>
      <c r="B761" s="28">
        <f>ROUND([3]Commodities!AH5455, 1)</f>
        <v>100.6</v>
      </c>
      <c r="C761" s="28">
        <f>ROUND([3]Commodities!AI5455, 1)</f>
        <v>116.5</v>
      </c>
    </row>
    <row r="762" spans="1:3" ht="15.75" customHeight="1" x14ac:dyDescent="0.3">
      <c r="A762" s="27" t="str">
        <f>TEXT([3]Commodities!AF5456, "dd mmm yy")</f>
        <v>24 Nov 17</v>
      </c>
      <c r="B762" s="28">
        <f>ROUND([3]Commodities!AH5456, 1)</f>
        <v>100.3</v>
      </c>
      <c r="C762" s="28">
        <f>ROUND([3]Commodities!AI5456, 1)</f>
        <v>117.5</v>
      </c>
    </row>
    <row r="763" spans="1:3" ht="15.75" customHeight="1" x14ac:dyDescent="0.3">
      <c r="A763" s="27" t="str">
        <f>TEXT([3]Commodities!AF5457, "dd mmm yy")</f>
        <v>27 Nov 17</v>
      </c>
      <c r="B763" s="28">
        <f>ROUND([3]Commodities!AH5457, 1)</f>
        <v>100.1</v>
      </c>
      <c r="C763" s="28">
        <f>ROUND([3]Commodities!AI5457, 1)</f>
        <v>116.5</v>
      </c>
    </row>
    <row r="764" spans="1:3" ht="15.75" customHeight="1" x14ac:dyDescent="0.3">
      <c r="A764" s="27" t="str">
        <f>TEXT([3]Commodities!AF5458, "dd mmm yy")</f>
        <v>28 Nov 17</v>
      </c>
      <c r="B764" s="28">
        <f>ROUND([3]Commodities!AH5458, 1)</f>
        <v>100.1</v>
      </c>
      <c r="C764" s="28">
        <f>ROUND([3]Commodities!AI5458, 1)</f>
        <v>114.6</v>
      </c>
    </row>
    <row r="765" spans="1:3" ht="15.75" customHeight="1" x14ac:dyDescent="0.3">
      <c r="A765" s="27" t="str">
        <f>TEXT([3]Commodities!AF5459, "dd mmm yy")</f>
        <v>29 Nov 17</v>
      </c>
      <c r="B765" s="28">
        <f>ROUND([3]Commodities!AH5459, 1)</f>
        <v>100.8</v>
      </c>
      <c r="C765" s="28">
        <f>ROUND([3]Commodities!AI5459, 1)</f>
        <v>113.8</v>
      </c>
    </row>
    <row r="766" spans="1:3" ht="15.75" customHeight="1" x14ac:dyDescent="0.3">
      <c r="A766" s="27" t="str">
        <f>TEXT([3]Commodities!AF5460, "dd mmm yy")</f>
        <v>30 Nov 17</v>
      </c>
      <c r="B766" s="28">
        <f>ROUND([3]Commodities!AH5460, 1)</f>
        <v>100.1</v>
      </c>
      <c r="C766" s="28">
        <f>ROUND([3]Commodities!AI5460, 1)</f>
        <v>113.3</v>
      </c>
    </row>
    <row r="767" spans="1:3" ht="15.75" customHeight="1" x14ac:dyDescent="0.3">
      <c r="A767" s="27" t="str">
        <f>TEXT([3]Commodities!AF5461, "dd mmm yy")</f>
        <v>01 Dec 17</v>
      </c>
      <c r="B767" s="28">
        <f>ROUND([3]Commodities!AH5461, 1)</f>
        <v>100.2</v>
      </c>
      <c r="C767" s="28">
        <f>ROUND([3]Commodities!AI5461, 1)</f>
        <v>115</v>
      </c>
    </row>
    <row r="768" spans="1:3" ht="15.75" customHeight="1" x14ac:dyDescent="0.3">
      <c r="A768" s="27" t="str">
        <f>TEXT([3]Commodities!AF5462, "dd mmm yy")</f>
        <v>04 Dec 17</v>
      </c>
      <c r="B768" s="28">
        <f>ROUND([3]Commodities!AH5462, 1)</f>
        <v>99.8</v>
      </c>
      <c r="C768" s="28">
        <f>ROUND([3]Commodities!AI5462, 1)</f>
        <v>114.4</v>
      </c>
    </row>
    <row r="769" spans="1:3" ht="15.75" customHeight="1" x14ac:dyDescent="0.3">
      <c r="A769" s="27" t="str">
        <f>TEXT([3]Commodities!AF5463, "dd mmm yy")</f>
        <v>05 Dec 17</v>
      </c>
      <c r="B769" s="28">
        <f>ROUND([3]Commodities!AH5463, 1)</f>
        <v>99.4</v>
      </c>
      <c r="C769" s="28">
        <f>ROUND([3]Commodities!AI5463, 1)</f>
        <v>111.5</v>
      </c>
    </row>
    <row r="770" spans="1:3" ht="15.75" customHeight="1" x14ac:dyDescent="0.3">
      <c r="A770" s="27" t="str">
        <f>TEXT([3]Commodities!AF5464, "dd mmm yy")</f>
        <v>06 Dec 17</v>
      </c>
      <c r="B770" s="28">
        <f>ROUND([3]Commodities!AH5464, 1)</f>
        <v>98.2</v>
      </c>
      <c r="C770" s="28">
        <f>ROUND([3]Commodities!AI5464, 1)</f>
        <v>110.8</v>
      </c>
    </row>
    <row r="771" spans="1:3" ht="15.75" customHeight="1" x14ac:dyDescent="0.3">
      <c r="A771" s="27" t="str">
        <f>TEXT([3]Commodities!AF5465, "dd mmm yy")</f>
        <v>07 Dec 17</v>
      </c>
      <c r="B771" s="28">
        <f>ROUND([3]Commodities!AH5465, 1)</f>
        <v>97.7</v>
      </c>
      <c r="C771" s="28">
        <f>ROUND([3]Commodities!AI5465, 1)</f>
        <v>110.7</v>
      </c>
    </row>
    <row r="772" spans="1:3" ht="15.75" customHeight="1" x14ac:dyDescent="0.3">
      <c r="A772" s="27" t="str">
        <f>TEXT([3]Commodities!AF5466, "dd mmm yy")</f>
        <v>08 Dec 17</v>
      </c>
      <c r="B772" s="28">
        <f>ROUND([3]Commodities!AH5466, 1)</f>
        <v>97.4</v>
      </c>
      <c r="C772" s="28">
        <f>ROUND([3]Commodities!AI5466, 1)</f>
        <v>110.8</v>
      </c>
    </row>
    <row r="773" spans="1:3" ht="15.75" customHeight="1" x14ac:dyDescent="0.3">
      <c r="A773" s="27" t="str">
        <f>TEXT([3]Commodities!AF5467, "dd mmm yy")</f>
        <v>11 Dec 17</v>
      </c>
      <c r="B773" s="28">
        <f>ROUND([3]Commodities!AH5467, 1)</f>
        <v>96.5</v>
      </c>
      <c r="C773" s="28">
        <f>ROUND([3]Commodities!AI5467, 1)</f>
        <v>112.2</v>
      </c>
    </row>
    <row r="774" spans="1:3" ht="15.75" customHeight="1" x14ac:dyDescent="0.3">
      <c r="A774" s="27" t="str">
        <f>TEXT([3]Commodities!AF5468, "dd mmm yy")</f>
        <v>12 Dec 17</v>
      </c>
      <c r="B774" s="28">
        <f>ROUND([3]Commodities!AH5468, 1)</f>
        <v>96.2</v>
      </c>
      <c r="C774" s="28">
        <f>ROUND([3]Commodities!AI5468, 1)</f>
        <v>112.2</v>
      </c>
    </row>
    <row r="775" spans="1:3" ht="15.75" customHeight="1" x14ac:dyDescent="0.3">
      <c r="A775" s="27" t="str">
        <f>TEXT([3]Commodities!AF5469, "dd mmm yy")</f>
        <v>13 Dec 17</v>
      </c>
      <c r="B775" s="28">
        <f>ROUND([3]Commodities!AH5469, 1)</f>
        <v>96.7</v>
      </c>
      <c r="C775" s="28">
        <f>ROUND([3]Commodities!AI5469, 1)</f>
        <v>112.6</v>
      </c>
    </row>
    <row r="776" spans="1:3" ht="15.75" customHeight="1" x14ac:dyDescent="0.3">
      <c r="A776" s="27" t="str">
        <f>TEXT([3]Commodities!AF5470, "dd mmm yy")</f>
        <v>14 Dec 17</v>
      </c>
      <c r="B776" s="28">
        <f>ROUND([3]Commodities!AH5470, 1)</f>
        <v>96.9</v>
      </c>
      <c r="C776" s="28">
        <f>ROUND([3]Commodities!AI5470, 1)</f>
        <v>113.9</v>
      </c>
    </row>
    <row r="777" spans="1:3" ht="15.75" customHeight="1" x14ac:dyDescent="0.3">
      <c r="A777" s="27" t="str">
        <f>TEXT([3]Commodities!AF5471, "dd mmm yy")</f>
        <v>15 Dec 17</v>
      </c>
      <c r="B777" s="28">
        <f>ROUND([3]Commodities!AH5471, 1)</f>
        <v>97.2</v>
      </c>
      <c r="C777" s="28">
        <f>ROUND([3]Commodities!AI5471, 1)</f>
        <v>115.3</v>
      </c>
    </row>
    <row r="778" spans="1:3" ht="15.75" customHeight="1" x14ac:dyDescent="0.3">
      <c r="A778" s="27" t="str">
        <f>TEXT([3]Commodities!AF5472, "dd mmm yy")</f>
        <v>18 Dec 17</v>
      </c>
      <c r="B778" s="28">
        <f>ROUND([3]Commodities!AH5472, 1)</f>
        <v>97</v>
      </c>
      <c r="C778" s="28">
        <f>ROUND([3]Commodities!AI5472, 1)</f>
        <v>115.8</v>
      </c>
    </row>
    <row r="779" spans="1:3" ht="15.75" customHeight="1" x14ac:dyDescent="0.3">
      <c r="A779" s="27" t="str">
        <f>TEXT([3]Commodities!AF5473, "dd mmm yy")</f>
        <v>19 Dec 17</v>
      </c>
      <c r="B779" s="28">
        <f>ROUND([3]Commodities!AH5473, 1)</f>
        <v>97.1</v>
      </c>
      <c r="C779" s="28">
        <f>ROUND([3]Commodities!AI5473, 1)</f>
        <v>116.4</v>
      </c>
    </row>
    <row r="780" spans="1:3" ht="15.75" customHeight="1" x14ac:dyDescent="0.3">
      <c r="A780" s="27" t="str">
        <f>TEXT([3]Commodities!AF5474, "dd mmm yy")</f>
        <v>20 Dec 17</v>
      </c>
      <c r="B780" s="28">
        <f>ROUND([3]Commodities!AH5474, 1)</f>
        <v>97.4</v>
      </c>
      <c r="C780" s="28">
        <f>ROUND([3]Commodities!AI5474, 1)</f>
        <v>117.7</v>
      </c>
    </row>
    <row r="781" spans="1:3" ht="15.75" customHeight="1" x14ac:dyDescent="0.3">
      <c r="A781" s="27" t="str">
        <f>TEXT([3]Commodities!AF5475, "dd mmm yy")</f>
        <v>21 Dec 17</v>
      </c>
      <c r="B781" s="28">
        <f>ROUND([3]Commodities!AH5475, 1)</f>
        <v>97.9</v>
      </c>
      <c r="C781" s="28">
        <f>ROUND([3]Commodities!AI5475, 1)</f>
        <v>118.5</v>
      </c>
    </row>
    <row r="782" spans="1:3" ht="15.75" customHeight="1" x14ac:dyDescent="0.3">
      <c r="A782" s="27" t="str">
        <f>TEXT([3]Commodities!AF5476, "dd mmm yy")</f>
        <v>22 Dec 17</v>
      </c>
      <c r="B782" s="28">
        <f>ROUND([3]Commodities!AH5476, 1)</f>
        <v>97.6</v>
      </c>
      <c r="C782" s="28">
        <f>ROUND([3]Commodities!AI5476, 1)</f>
        <v>119.7</v>
      </c>
    </row>
    <row r="783" spans="1:3" ht="15.75" customHeight="1" x14ac:dyDescent="0.3">
      <c r="A783" s="27" t="str">
        <f>TEXT([3]Commodities!AF5477, "dd mmm yy")</f>
        <v>25 Dec 17</v>
      </c>
      <c r="B783" s="28">
        <f>ROUND([3]Commodities!AH5477, 1)</f>
        <v>97.6</v>
      </c>
      <c r="C783" s="28">
        <f>ROUND([3]Commodities!AI5477, 1)</f>
        <v>119.7</v>
      </c>
    </row>
    <row r="784" spans="1:3" ht="15.75" customHeight="1" x14ac:dyDescent="0.3">
      <c r="A784" s="27" t="str">
        <f>TEXT([3]Commodities!AF5478, "dd mmm yy")</f>
        <v>26 Dec 17</v>
      </c>
      <c r="B784" s="28">
        <f>ROUND([3]Commodities!AH5478, 1)</f>
        <v>98.5</v>
      </c>
      <c r="C784" s="28">
        <f>ROUND([3]Commodities!AI5478, 1)</f>
        <v>119.7</v>
      </c>
    </row>
    <row r="785" spans="1:3" ht="15.75" customHeight="1" x14ac:dyDescent="0.3">
      <c r="A785" s="27" t="str">
        <f>TEXT([3]Commodities!AF5479, "dd mmm yy")</f>
        <v>27 Dec 17</v>
      </c>
      <c r="B785" s="28">
        <f>ROUND([3]Commodities!AH5479, 1)</f>
        <v>99</v>
      </c>
      <c r="C785" s="28">
        <f>ROUND([3]Commodities!AI5479, 1)</f>
        <v>121.8</v>
      </c>
    </row>
    <row r="786" spans="1:3" ht="15.75" customHeight="1" x14ac:dyDescent="0.3">
      <c r="A786" s="27" t="str">
        <f>TEXT([3]Commodities!AF5480, "dd mmm yy")</f>
        <v>28 Dec 17</v>
      </c>
      <c r="B786" s="28">
        <f>ROUND([3]Commodities!AH5480, 1)</f>
        <v>99.1</v>
      </c>
      <c r="C786" s="28">
        <f>ROUND([3]Commodities!AI5480, 1)</f>
        <v>123</v>
      </c>
    </row>
    <row r="787" spans="1:3" ht="15.75" customHeight="1" x14ac:dyDescent="0.3">
      <c r="A787" s="27" t="str">
        <f>TEXT([3]Commodities!AF5481, "dd mmm yy")</f>
        <v>29 Dec 17</v>
      </c>
      <c r="B787" s="28">
        <f>ROUND([3]Commodities!AH5481, 1)</f>
        <v>99.1</v>
      </c>
      <c r="C787" s="28">
        <f>ROUND([3]Commodities!AI5481, 1)</f>
        <v>122.5</v>
      </c>
    </row>
    <row r="788" spans="1:3" ht="15.75" customHeight="1" x14ac:dyDescent="0.3">
      <c r="A788" s="27" t="str">
        <f>TEXT([3]Commodities!AF5482, "dd mmm yy")</f>
        <v>01 Jan 18</v>
      </c>
      <c r="B788" s="28">
        <f>ROUND([3]Commodities!AH5482, 1)</f>
        <v>99.1</v>
      </c>
      <c r="C788" s="28">
        <f>ROUND([3]Commodities!AI5482, 1)</f>
        <v>122.5</v>
      </c>
    </row>
    <row r="789" spans="1:3" ht="15.75" customHeight="1" x14ac:dyDescent="0.3">
      <c r="A789" s="27" t="str">
        <f>TEXT([3]Commodities!AF5483, "dd mmm yy")</f>
        <v>02 Jan 18</v>
      </c>
      <c r="B789" s="28">
        <f>ROUND([3]Commodities!AH5483, 1)</f>
        <v>99.9</v>
      </c>
      <c r="C789" s="28">
        <f>ROUND([3]Commodities!AI5483, 1)</f>
        <v>122.5</v>
      </c>
    </row>
    <row r="790" spans="1:3" ht="15.75" customHeight="1" x14ac:dyDescent="0.3">
      <c r="A790" s="27" t="str">
        <f>TEXT([3]Commodities!AF5484, "dd mmm yy")</f>
        <v>03 Jan 18</v>
      </c>
      <c r="B790" s="28">
        <f>ROUND([3]Commodities!AH5484, 1)</f>
        <v>100</v>
      </c>
      <c r="C790" s="28">
        <f>ROUND([3]Commodities!AI5484, 1)</f>
        <v>121.2</v>
      </c>
    </row>
    <row r="791" spans="1:3" ht="15.75" customHeight="1" x14ac:dyDescent="0.3">
      <c r="A791" s="27" t="str">
        <f>TEXT([3]Commodities!AF5485, "dd mmm yy")</f>
        <v>04 Jan 18</v>
      </c>
      <c r="B791" s="28">
        <f>ROUND([3]Commodities!AH5485, 1)</f>
        <v>99.9</v>
      </c>
      <c r="C791" s="28">
        <f>ROUND([3]Commodities!AI5485, 1)</f>
        <v>122.2</v>
      </c>
    </row>
    <row r="792" spans="1:3" ht="15.75" customHeight="1" x14ac:dyDescent="0.3">
      <c r="A792" s="27" t="str">
        <f>TEXT([3]Commodities!AF5486, "dd mmm yy")</f>
        <v>05 Jan 18</v>
      </c>
      <c r="B792" s="28">
        <f>ROUND([3]Commodities!AH5486, 1)</f>
        <v>99</v>
      </c>
      <c r="C792" s="28">
        <f>ROUND([3]Commodities!AI5486, 1)</f>
        <v>120.6</v>
      </c>
    </row>
    <row r="793" spans="1:3" ht="15.75" customHeight="1" x14ac:dyDescent="0.3">
      <c r="A793" s="27" t="str">
        <f>TEXT([3]Commodities!AF5487, "dd mmm yy")</f>
        <v>08 Jan 18</v>
      </c>
      <c r="B793" s="28">
        <f>ROUND([3]Commodities!AH5487, 1)</f>
        <v>98.5</v>
      </c>
      <c r="C793" s="28">
        <f>ROUND([3]Commodities!AI5487, 1)</f>
        <v>120.5</v>
      </c>
    </row>
    <row r="794" spans="1:3" ht="15.75" customHeight="1" x14ac:dyDescent="0.3">
      <c r="A794" s="27" t="str">
        <f>TEXT([3]Commodities!AF5488, "dd mmm yy")</f>
        <v>09 Jan 18</v>
      </c>
      <c r="B794" s="28">
        <f>ROUND([3]Commodities!AH5488, 1)</f>
        <v>98.9</v>
      </c>
      <c r="C794" s="28">
        <f>ROUND([3]Commodities!AI5488, 1)</f>
        <v>119.6</v>
      </c>
    </row>
    <row r="795" spans="1:3" ht="15.75" customHeight="1" x14ac:dyDescent="0.3">
      <c r="A795" s="27" t="str">
        <f>TEXT([3]Commodities!AF5489, "dd mmm yy")</f>
        <v>10 Jan 18</v>
      </c>
      <c r="B795" s="28">
        <f>ROUND([3]Commodities!AH5489, 1)</f>
        <v>98.8</v>
      </c>
      <c r="C795" s="28">
        <f>ROUND([3]Commodities!AI5489, 1)</f>
        <v>120.7</v>
      </c>
    </row>
    <row r="796" spans="1:3" ht="15.75" customHeight="1" x14ac:dyDescent="0.3">
      <c r="A796" s="27" t="str">
        <f>TEXT([3]Commodities!AF5490, "dd mmm yy")</f>
        <v>11 Jan 18</v>
      </c>
      <c r="B796" s="28">
        <f>ROUND([3]Commodities!AH5490, 1)</f>
        <v>98.6</v>
      </c>
      <c r="C796" s="28">
        <f>ROUND([3]Commodities!AI5490, 1)</f>
        <v>120.5</v>
      </c>
    </row>
    <row r="797" spans="1:3" ht="15.75" customHeight="1" x14ac:dyDescent="0.3">
      <c r="A797" s="27" t="str">
        <f>TEXT([3]Commodities!AF5491, "dd mmm yy")</f>
        <v>12 Jan 18</v>
      </c>
      <c r="B797" s="28">
        <f>ROUND([3]Commodities!AH5491, 1)</f>
        <v>98.3</v>
      </c>
      <c r="C797" s="28">
        <f>ROUND([3]Commodities!AI5491, 1)</f>
        <v>121</v>
      </c>
    </row>
    <row r="798" spans="1:3" ht="15.75" customHeight="1" x14ac:dyDescent="0.3">
      <c r="A798" s="27" t="str">
        <f>TEXT([3]Commodities!AF5492, "dd mmm yy")</f>
        <v>15 Jan 18</v>
      </c>
      <c r="B798" s="28">
        <f>ROUND([3]Commodities!AH5492, 1)</f>
        <v>98.3</v>
      </c>
      <c r="C798" s="28">
        <f>ROUND([3]Commodities!AI5492, 1)</f>
        <v>121</v>
      </c>
    </row>
    <row r="799" spans="1:3" ht="15.75" customHeight="1" x14ac:dyDescent="0.3">
      <c r="A799" s="27" t="str">
        <f>TEXT([3]Commodities!AF5493, "dd mmm yy")</f>
        <v>16 Jan 18</v>
      </c>
      <c r="B799" s="28">
        <f>ROUND([3]Commodities!AH5493, 1)</f>
        <v>98.4</v>
      </c>
      <c r="C799" s="28">
        <f>ROUND([3]Commodities!AI5493, 1)</f>
        <v>120.4</v>
      </c>
    </row>
    <row r="800" spans="1:3" ht="15.75" customHeight="1" x14ac:dyDescent="0.3">
      <c r="A800" s="27" t="str">
        <f>TEXT([3]Commodities!AF5494, "dd mmm yy")</f>
        <v>17 Jan 18</v>
      </c>
      <c r="B800" s="28">
        <f>ROUND([3]Commodities!AH5494, 1)</f>
        <v>99.3</v>
      </c>
      <c r="C800" s="28">
        <f>ROUND([3]Commodities!AI5494, 1)</f>
        <v>119.9</v>
      </c>
    </row>
    <row r="801" spans="1:3" ht="15.75" customHeight="1" x14ac:dyDescent="0.3">
      <c r="A801" s="27" t="str">
        <f>TEXT([3]Commodities!AF5495, "dd mmm yy")</f>
        <v>18 Jan 18</v>
      </c>
      <c r="B801" s="28">
        <f>ROUND([3]Commodities!AH5495, 1)</f>
        <v>99.4</v>
      </c>
      <c r="C801" s="28">
        <f>ROUND([3]Commodities!AI5495, 1)</f>
        <v>121.3</v>
      </c>
    </row>
    <row r="802" spans="1:3" ht="15.75" customHeight="1" x14ac:dyDescent="0.3">
      <c r="A802" s="27" t="str">
        <f>TEXT([3]Commodities!AF5496, "dd mmm yy")</f>
        <v>19 Jan 18</v>
      </c>
      <c r="B802" s="28">
        <f>ROUND([3]Commodities!AH5496, 1)</f>
        <v>99.3</v>
      </c>
      <c r="C802" s="28">
        <f>ROUND([3]Commodities!AI5496, 1)</f>
        <v>121</v>
      </c>
    </row>
    <row r="803" spans="1:3" ht="15.75" customHeight="1" x14ac:dyDescent="0.3">
      <c r="A803" s="27" t="str">
        <f>TEXT([3]Commodities!AF5497, "dd mmm yy")</f>
        <v>22 Jan 18</v>
      </c>
      <c r="B803" s="28">
        <f>ROUND([3]Commodities!AH5497, 1)</f>
        <v>99.6</v>
      </c>
      <c r="C803" s="28">
        <f>ROUND([3]Commodities!AI5497, 1)</f>
        <v>121.8</v>
      </c>
    </row>
    <row r="804" spans="1:3" ht="15.75" customHeight="1" x14ac:dyDescent="0.3">
      <c r="A804" s="27" t="str">
        <f>TEXT([3]Commodities!AF5498, "dd mmm yy")</f>
        <v>23 Jan 18</v>
      </c>
      <c r="B804" s="28">
        <f>ROUND([3]Commodities!AH5498, 1)</f>
        <v>99.4</v>
      </c>
      <c r="C804" s="28">
        <f>ROUND([3]Commodities!AI5498, 1)</f>
        <v>120.4</v>
      </c>
    </row>
    <row r="805" spans="1:3" ht="15.75" customHeight="1" x14ac:dyDescent="0.3">
      <c r="A805" s="27" t="str">
        <f>TEXT([3]Commodities!AF5499, "dd mmm yy")</f>
        <v>24 Jan 18</v>
      </c>
      <c r="B805" s="28">
        <f>ROUND([3]Commodities!AH5499, 1)</f>
        <v>100.4</v>
      </c>
      <c r="C805" s="28">
        <f>ROUND([3]Commodities!AI5499, 1)</f>
        <v>123.1</v>
      </c>
    </row>
    <row r="806" spans="1:3" ht="15.75" customHeight="1" x14ac:dyDescent="0.3">
      <c r="A806" s="27" t="str">
        <f>TEXT([3]Commodities!AF5500, "dd mmm yy")</f>
        <v>25 Jan 18</v>
      </c>
      <c r="B806" s="28">
        <f>ROUND([3]Commodities!AH5500, 1)</f>
        <v>99.7</v>
      </c>
      <c r="C806" s="28">
        <f>ROUND([3]Commodities!AI5500, 1)</f>
        <v>122.9</v>
      </c>
    </row>
    <row r="807" spans="1:3" ht="15.75" customHeight="1" x14ac:dyDescent="0.3">
      <c r="A807" s="27" t="str">
        <f>TEXT([3]Commodities!AF5501, "dd mmm yy")</f>
        <v>26 Jan 18</v>
      </c>
      <c r="B807" s="28">
        <f>ROUND([3]Commodities!AH5501, 1)</f>
        <v>100.3</v>
      </c>
      <c r="C807" s="28">
        <f>ROUND([3]Commodities!AI5501, 1)</f>
        <v>122.8</v>
      </c>
    </row>
    <row r="808" spans="1:3" ht="15.75" customHeight="1" x14ac:dyDescent="0.3">
      <c r="A808" s="27" t="str">
        <f>TEXT([3]Commodities!AF5502, "dd mmm yy")</f>
        <v>29 Jan 18</v>
      </c>
      <c r="B808" s="28">
        <f>ROUND([3]Commodities!AH5502, 1)</f>
        <v>100.8</v>
      </c>
      <c r="C808" s="28">
        <f>ROUND([3]Commodities!AI5502, 1)</f>
        <v>122.6</v>
      </c>
    </row>
    <row r="809" spans="1:3" ht="15.75" customHeight="1" x14ac:dyDescent="0.3">
      <c r="A809" s="27" t="str">
        <f>TEXT([3]Commodities!AF5503, "dd mmm yy")</f>
        <v>30 Jan 18</v>
      </c>
      <c r="B809" s="28">
        <f>ROUND([3]Commodities!AH5503, 1)</f>
        <v>101.1</v>
      </c>
      <c r="C809" s="28">
        <f>ROUND([3]Commodities!AI5503, 1)</f>
        <v>121.5</v>
      </c>
    </row>
    <row r="810" spans="1:3" ht="15.75" customHeight="1" x14ac:dyDescent="0.3">
      <c r="A810" s="27" t="str">
        <f>TEXT([3]Commodities!AF5504, "dd mmm yy")</f>
        <v>31 Jan 18</v>
      </c>
      <c r="B810" s="28">
        <f>ROUND([3]Commodities!AH5504, 1)</f>
        <v>100.3</v>
      </c>
      <c r="C810" s="28">
        <f>ROUND([3]Commodities!AI5504, 1)</f>
        <v>122.6</v>
      </c>
    </row>
    <row r="811" spans="1:3" ht="15.75" customHeight="1" x14ac:dyDescent="0.3">
      <c r="A811" s="27" t="str">
        <f>TEXT([3]Commodities!AF5505, "dd mmm yy")</f>
        <v>01 Feb 18</v>
      </c>
      <c r="B811" s="28">
        <f>ROUND([3]Commodities!AH5505, 1)</f>
        <v>101</v>
      </c>
      <c r="C811" s="28">
        <f>ROUND([3]Commodities!AI5505, 1)</f>
        <v>123.2</v>
      </c>
    </row>
    <row r="812" spans="1:3" ht="15.75" customHeight="1" x14ac:dyDescent="0.3">
      <c r="A812" s="27" t="str">
        <f>TEXT([3]Commodities!AF5506, "dd mmm yy")</f>
        <v>02 Feb 18</v>
      </c>
      <c r="B812" s="28">
        <f>ROUND([3]Commodities!AH5506, 1)</f>
        <v>101</v>
      </c>
      <c r="C812" s="28">
        <f>ROUND([3]Commodities!AI5506, 1)</f>
        <v>121.9</v>
      </c>
    </row>
    <row r="813" spans="1:3" ht="15.75" customHeight="1" x14ac:dyDescent="0.3">
      <c r="A813" s="27" t="str">
        <f>TEXT([3]Commodities!AF5507, "dd mmm yy")</f>
        <v>05 Feb 18</v>
      </c>
      <c r="B813" s="28">
        <f>ROUND([3]Commodities!AH5507, 1)</f>
        <v>100.4</v>
      </c>
      <c r="C813" s="28">
        <f>ROUND([3]Commodities!AI5507, 1)</f>
        <v>123</v>
      </c>
    </row>
    <row r="814" spans="1:3" ht="15.75" customHeight="1" x14ac:dyDescent="0.3">
      <c r="A814" s="27" t="str">
        <f>TEXT([3]Commodities!AF5508, "dd mmm yy")</f>
        <v>06 Feb 18</v>
      </c>
      <c r="B814" s="28">
        <f>ROUND([3]Commodities!AH5508, 1)</f>
        <v>100.7</v>
      </c>
      <c r="C814" s="28">
        <f>ROUND([3]Commodities!AI5508, 1)</f>
        <v>120.9</v>
      </c>
    </row>
    <row r="815" spans="1:3" ht="15.75" customHeight="1" x14ac:dyDescent="0.3">
      <c r="A815" s="27" t="str">
        <f>TEXT([3]Commodities!AF5509, "dd mmm yy")</f>
        <v>07 Feb 18</v>
      </c>
      <c r="B815" s="28">
        <f>ROUND([3]Commodities!AH5509, 1)</f>
        <v>101.2</v>
      </c>
      <c r="C815" s="28">
        <f>ROUND([3]Commodities!AI5509, 1)</f>
        <v>118.4</v>
      </c>
    </row>
    <row r="816" spans="1:3" ht="15.75" customHeight="1" x14ac:dyDescent="0.3">
      <c r="A816" s="27" t="str">
        <f>TEXT([3]Commodities!AF5510, "dd mmm yy")</f>
        <v>08 Feb 18</v>
      </c>
      <c r="B816" s="28">
        <f>ROUND([3]Commodities!AH5510, 1)</f>
        <v>101.2</v>
      </c>
      <c r="C816" s="28">
        <f>ROUND([3]Commodities!AI5510, 1)</f>
        <v>118.7</v>
      </c>
    </row>
    <row r="817" spans="1:3" ht="15.75" customHeight="1" x14ac:dyDescent="0.3">
      <c r="A817" s="27" t="str">
        <f>TEXT([3]Commodities!AF5511, "dd mmm yy")</f>
        <v>09 Feb 18</v>
      </c>
      <c r="B817" s="28">
        <f>ROUND([3]Commodities!AH5511, 1)</f>
        <v>100.7</v>
      </c>
      <c r="C817" s="28">
        <f>ROUND([3]Commodities!AI5511, 1)</f>
        <v>117</v>
      </c>
    </row>
    <row r="818" spans="1:3" ht="15.75" customHeight="1" x14ac:dyDescent="0.3">
      <c r="A818" s="27" t="str">
        <f>TEXT([3]Commodities!AF5512, "dd mmm yy")</f>
        <v>12 Feb 18</v>
      </c>
      <c r="B818" s="28">
        <f>ROUND([3]Commodities!AH5512, 1)</f>
        <v>102.4</v>
      </c>
      <c r="C818" s="28">
        <f>ROUND([3]Commodities!AI5512, 1)</f>
        <v>117.6</v>
      </c>
    </row>
    <row r="819" spans="1:3" ht="15.75" customHeight="1" x14ac:dyDescent="0.3">
      <c r="A819" s="27" t="str">
        <f>TEXT([3]Commodities!AF5513, "dd mmm yy")</f>
        <v>13 Feb 18</v>
      </c>
      <c r="B819" s="28">
        <f>ROUND([3]Commodities!AH5513, 1)</f>
        <v>102.5</v>
      </c>
      <c r="C819" s="28">
        <f>ROUND([3]Commodities!AI5513, 1)</f>
        <v>119.7</v>
      </c>
    </row>
    <row r="820" spans="1:3" ht="15.75" customHeight="1" x14ac:dyDescent="0.3">
      <c r="A820" s="27" t="str">
        <f>TEXT([3]Commodities!AF5514, "dd mmm yy")</f>
        <v>14 Feb 18</v>
      </c>
      <c r="B820" s="28">
        <f>ROUND([3]Commodities!AH5514, 1)</f>
        <v>102.6</v>
      </c>
      <c r="C820" s="28">
        <f>ROUND([3]Commodities!AI5514, 1)</f>
        <v>122.5</v>
      </c>
    </row>
    <row r="821" spans="1:3" ht="15.75" customHeight="1" x14ac:dyDescent="0.3">
      <c r="A821" s="27" t="str">
        <f>TEXT([3]Commodities!AF5515, "dd mmm yy")</f>
        <v>15 Feb 18</v>
      </c>
      <c r="B821" s="28">
        <f>ROUND([3]Commodities!AH5515, 1)</f>
        <v>103.3</v>
      </c>
      <c r="C821" s="28">
        <f>ROUND([3]Commodities!AI5515, 1)</f>
        <v>122.6</v>
      </c>
    </row>
    <row r="822" spans="1:3" ht="15.75" customHeight="1" x14ac:dyDescent="0.3">
      <c r="A822" s="27" t="str">
        <f>TEXT([3]Commodities!AF5516, "dd mmm yy")</f>
        <v>16 Feb 18</v>
      </c>
      <c r="B822" s="28">
        <f>ROUND([3]Commodities!AH5516, 1)</f>
        <v>102.8</v>
      </c>
      <c r="C822" s="28">
        <f>ROUND([3]Commodities!AI5516, 1)</f>
        <v>123.6</v>
      </c>
    </row>
    <row r="823" spans="1:3" ht="15.75" customHeight="1" x14ac:dyDescent="0.3">
      <c r="A823" s="27" t="str">
        <f>TEXT([3]Commodities!AF5517, "dd mmm yy")</f>
        <v>19 Feb 18</v>
      </c>
      <c r="B823" s="28">
        <f>ROUND([3]Commodities!AH5517, 1)</f>
        <v>102.8</v>
      </c>
      <c r="C823" s="28">
        <f>ROUND([3]Commodities!AI5517, 1)</f>
        <v>123.6</v>
      </c>
    </row>
    <row r="824" spans="1:3" ht="15.75" customHeight="1" x14ac:dyDescent="0.3">
      <c r="A824" s="27" t="str">
        <f>TEXT([3]Commodities!AF5518, "dd mmm yy")</f>
        <v>20 Feb 18</v>
      </c>
      <c r="B824" s="28">
        <f>ROUND([3]Commodities!AH5518, 1)</f>
        <v>102.8</v>
      </c>
      <c r="C824" s="28">
        <f>ROUND([3]Commodities!AI5518, 1)</f>
        <v>121.9</v>
      </c>
    </row>
    <row r="825" spans="1:3" ht="15.75" customHeight="1" x14ac:dyDescent="0.3">
      <c r="A825" s="27" t="str">
        <f>TEXT([3]Commodities!AF5519, "dd mmm yy")</f>
        <v>21 Feb 18</v>
      </c>
      <c r="B825" s="28">
        <f>ROUND([3]Commodities!AH5519, 1)</f>
        <v>102.7</v>
      </c>
      <c r="C825" s="28">
        <f>ROUND([3]Commodities!AI5519, 1)</f>
        <v>122.3</v>
      </c>
    </row>
    <row r="826" spans="1:3" ht="15.75" customHeight="1" x14ac:dyDescent="0.3">
      <c r="A826" s="27" t="str">
        <f>TEXT([3]Commodities!AF5520, "dd mmm yy")</f>
        <v>22 Feb 18</v>
      </c>
      <c r="B826" s="28">
        <f>ROUND([3]Commodities!AH5520, 1)</f>
        <v>103</v>
      </c>
      <c r="C826" s="28">
        <f>ROUND([3]Commodities!AI5520, 1)</f>
        <v>122.2</v>
      </c>
    </row>
    <row r="827" spans="1:3" ht="15.75" customHeight="1" x14ac:dyDescent="0.3">
      <c r="A827" s="27" t="str">
        <f>TEXT([3]Commodities!AF5521, "dd mmm yy")</f>
        <v>23 Feb 18</v>
      </c>
      <c r="B827" s="28">
        <f>ROUND([3]Commodities!AH5521, 1)</f>
        <v>103.1</v>
      </c>
      <c r="C827" s="28">
        <f>ROUND([3]Commodities!AI5521, 1)</f>
        <v>120.7</v>
      </c>
    </row>
    <row r="828" spans="1:3" ht="15.75" customHeight="1" x14ac:dyDescent="0.3">
      <c r="A828" s="27" t="str">
        <f>TEXT([3]Commodities!AF5522, "dd mmm yy")</f>
        <v>26 Feb 18</v>
      </c>
      <c r="B828" s="28">
        <f>ROUND([3]Commodities!AH5522, 1)</f>
        <v>103.3</v>
      </c>
      <c r="C828" s="28">
        <f>ROUND([3]Commodities!AI5522, 1)</f>
        <v>121.2</v>
      </c>
    </row>
    <row r="829" spans="1:3" ht="15.75" customHeight="1" x14ac:dyDescent="0.3">
      <c r="A829" s="27" t="str">
        <f>TEXT([3]Commodities!AF5523, "dd mmm yy")</f>
        <v>27 Feb 18</v>
      </c>
      <c r="B829" s="28">
        <f>ROUND([3]Commodities!AH5523, 1)</f>
        <v>103.5</v>
      </c>
      <c r="C829" s="28">
        <f>ROUND([3]Commodities!AI5523, 1)</f>
        <v>120.4</v>
      </c>
    </row>
    <row r="830" spans="1:3" ht="15.75" customHeight="1" x14ac:dyDescent="0.3">
      <c r="A830" s="27" t="str">
        <f>TEXT([3]Commodities!AF5524, "dd mmm yy")</f>
        <v>28 Feb 18</v>
      </c>
      <c r="B830" s="28">
        <f>ROUND([3]Commodities!AH5524, 1)</f>
        <v>104.2</v>
      </c>
      <c r="C830" s="28">
        <f>ROUND([3]Commodities!AI5524, 1)</f>
        <v>119.1</v>
      </c>
    </row>
    <row r="831" spans="1:3" ht="15.75" customHeight="1" x14ac:dyDescent="0.3">
      <c r="A831" s="27" t="str">
        <f>TEXT([3]Commodities!AF5525, "dd mmm yy")</f>
        <v>01 Mar 18</v>
      </c>
      <c r="B831" s="28">
        <f>ROUND([3]Commodities!AH5525, 1)</f>
        <v>105.5</v>
      </c>
      <c r="C831" s="28">
        <f>ROUND([3]Commodities!AI5525, 1)</f>
        <v>118.7</v>
      </c>
    </row>
    <row r="832" spans="1:3" ht="15.75" customHeight="1" x14ac:dyDescent="0.3">
      <c r="A832" s="27" t="str">
        <f>TEXT([3]Commodities!AF5526, "dd mmm yy")</f>
        <v>02 Mar 18</v>
      </c>
      <c r="B832" s="28">
        <f>ROUND([3]Commodities!AH5526, 1)</f>
        <v>104.7</v>
      </c>
      <c r="C832" s="28">
        <f>ROUND([3]Commodities!AI5526, 1)</f>
        <v>118.3</v>
      </c>
    </row>
    <row r="833" spans="1:3" ht="15.75" customHeight="1" x14ac:dyDescent="0.3">
      <c r="A833" s="27" t="str">
        <f>TEXT([3]Commodities!AF5527, "dd mmm yy")</f>
        <v>05 Mar 18</v>
      </c>
      <c r="B833" s="28">
        <f>ROUND([3]Commodities!AH5527, 1)</f>
        <v>106</v>
      </c>
      <c r="C833" s="28">
        <f>ROUND([3]Commodities!AI5527, 1)</f>
        <v>117.9</v>
      </c>
    </row>
    <row r="834" spans="1:3" ht="15.75" customHeight="1" x14ac:dyDescent="0.3">
      <c r="A834" s="27" t="str">
        <f>TEXT([3]Commodities!AF5528, "dd mmm yy")</f>
        <v>06 Mar 18</v>
      </c>
      <c r="B834" s="28">
        <f>ROUND([3]Commodities!AH5528, 1)</f>
        <v>105.4</v>
      </c>
      <c r="C834" s="28">
        <f>ROUND([3]Commodities!AI5528, 1)</f>
        <v>118.8</v>
      </c>
    </row>
    <row r="835" spans="1:3" ht="15.75" customHeight="1" x14ac:dyDescent="0.3">
      <c r="A835" s="27" t="str">
        <f>TEXT([3]Commodities!AF5529, "dd mmm yy")</f>
        <v>07 Mar 18</v>
      </c>
      <c r="B835" s="28">
        <f>ROUND([3]Commodities!AH5529, 1)</f>
        <v>104.6</v>
      </c>
      <c r="C835" s="28">
        <f>ROUND([3]Commodities!AI5529, 1)</f>
        <v>117</v>
      </c>
    </row>
    <row r="836" spans="1:3" ht="15.75" customHeight="1" x14ac:dyDescent="0.3">
      <c r="A836" s="27" t="str">
        <f>TEXT([3]Commodities!AF5530, "dd mmm yy")</f>
        <v>08 Mar 18</v>
      </c>
      <c r="B836" s="28">
        <f>ROUND([3]Commodities!AH5530, 1)</f>
        <v>105</v>
      </c>
      <c r="C836" s="28">
        <f>ROUND([3]Commodities!AI5530, 1)</f>
        <v>115.9</v>
      </c>
    </row>
    <row r="837" spans="1:3" ht="15.75" customHeight="1" x14ac:dyDescent="0.3">
      <c r="A837" s="27" t="str">
        <f>TEXT([3]Commodities!AF5531, "dd mmm yy")</f>
        <v>09 Mar 18</v>
      </c>
      <c r="B837" s="28">
        <f>ROUND([3]Commodities!AH5531, 1)</f>
        <v>104.1</v>
      </c>
      <c r="C837" s="28">
        <f>ROUND([3]Commodities!AI5531, 1)</f>
        <v>117.8</v>
      </c>
    </row>
    <row r="838" spans="1:3" ht="15.75" customHeight="1" x14ac:dyDescent="0.3">
      <c r="A838" s="27" t="str">
        <f>TEXT([3]Commodities!AF5532, "dd mmm yy")</f>
        <v>12 Mar 18</v>
      </c>
      <c r="B838" s="28">
        <f>ROUND([3]Commodities!AH5532, 1)</f>
        <v>104</v>
      </c>
      <c r="C838" s="28">
        <f>ROUND([3]Commodities!AI5532, 1)</f>
        <v>116.6</v>
      </c>
    </row>
    <row r="839" spans="1:3" ht="15.75" customHeight="1" x14ac:dyDescent="0.3">
      <c r="A839" s="27" t="str">
        <f>TEXT([3]Commodities!AF5533, "dd mmm yy")</f>
        <v>13 Mar 18</v>
      </c>
      <c r="B839" s="28">
        <f>ROUND([3]Commodities!AH5533, 1)</f>
        <v>103.9</v>
      </c>
      <c r="C839" s="28">
        <f>ROUND([3]Commodities!AI5533, 1)</f>
        <v>117.6</v>
      </c>
    </row>
    <row r="840" spans="1:3" ht="15.75" customHeight="1" x14ac:dyDescent="0.3">
      <c r="A840" s="27" t="str">
        <f>TEXT([3]Commodities!AF5534, "dd mmm yy")</f>
        <v>14 Mar 18</v>
      </c>
      <c r="B840" s="28">
        <f>ROUND([3]Commodities!AH5534, 1)</f>
        <v>103.9</v>
      </c>
      <c r="C840" s="28">
        <f>ROUND([3]Commodities!AI5534, 1)</f>
        <v>117.4</v>
      </c>
    </row>
    <row r="841" spans="1:3" ht="15.75" customHeight="1" x14ac:dyDescent="0.3">
      <c r="A841" s="27" t="str">
        <f>TEXT([3]Commodities!AF5535, "dd mmm yy")</f>
        <v>15 Mar 18</v>
      </c>
      <c r="B841" s="28">
        <f>ROUND([3]Commodities!AH5535, 1)</f>
        <v>103.3</v>
      </c>
      <c r="C841" s="28">
        <f>ROUND([3]Commodities!AI5535, 1)</f>
        <v>116.7</v>
      </c>
    </row>
    <row r="842" spans="1:3" ht="15.75" customHeight="1" x14ac:dyDescent="0.3">
      <c r="A842" s="27" t="str">
        <f>TEXT([3]Commodities!AF5536, "dd mmm yy")</f>
        <v>16 Mar 18</v>
      </c>
      <c r="B842" s="28">
        <f>ROUND([3]Commodities!AH5536, 1)</f>
        <v>102.6</v>
      </c>
      <c r="C842" s="28">
        <f>ROUND([3]Commodities!AI5536, 1)</f>
        <v>116.5</v>
      </c>
    </row>
    <row r="843" spans="1:3" ht="15.75" customHeight="1" x14ac:dyDescent="0.3">
      <c r="A843" s="27" t="str">
        <f>TEXT([3]Commodities!AF5537, "dd mmm yy")</f>
        <v>19 Mar 18</v>
      </c>
      <c r="B843" s="28">
        <f>ROUND([3]Commodities!AH5537, 1)</f>
        <v>100.4</v>
      </c>
      <c r="C843" s="28">
        <f>ROUND([3]Commodities!AI5537, 1)</f>
        <v>116.2</v>
      </c>
    </row>
    <row r="844" spans="1:3" ht="15.75" customHeight="1" x14ac:dyDescent="0.3">
      <c r="A844" s="27" t="str">
        <f>TEXT([3]Commodities!AF5538, "dd mmm yy")</f>
        <v>20 Mar 18</v>
      </c>
      <c r="B844" s="28">
        <f>ROUND([3]Commodities!AH5538, 1)</f>
        <v>100.3</v>
      </c>
      <c r="C844" s="28">
        <f>ROUND([3]Commodities!AI5538, 1)</f>
        <v>115</v>
      </c>
    </row>
    <row r="845" spans="1:3" ht="15.75" customHeight="1" x14ac:dyDescent="0.3">
      <c r="A845" s="27" t="str">
        <f>TEXT([3]Commodities!AF5539, "dd mmm yy")</f>
        <v>21 Mar 18</v>
      </c>
      <c r="B845" s="28">
        <f>ROUND([3]Commodities!AH5539, 1)</f>
        <v>100.2</v>
      </c>
      <c r="C845" s="28">
        <f>ROUND([3]Commodities!AI5539, 1)</f>
        <v>115.7</v>
      </c>
    </row>
    <row r="846" spans="1:3" ht="15.75" customHeight="1" x14ac:dyDescent="0.3">
      <c r="A846" s="27" t="str">
        <f>TEXT([3]Commodities!AF5540, "dd mmm yy")</f>
        <v>22 Mar 18</v>
      </c>
      <c r="B846" s="28">
        <f>ROUND([3]Commodities!AH5540, 1)</f>
        <v>100.3</v>
      </c>
      <c r="C846" s="28">
        <f>ROUND([3]Commodities!AI5540, 1)</f>
        <v>114.4</v>
      </c>
    </row>
    <row r="847" spans="1:3" ht="15.75" customHeight="1" x14ac:dyDescent="0.3">
      <c r="A847" s="27" t="str">
        <f>TEXT([3]Commodities!AF5541, "dd mmm yy")</f>
        <v>23 Mar 18</v>
      </c>
      <c r="B847" s="28">
        <f>ROUND([3]Commodities!AH5541, 1)</f>
        <v>99.9</v>
      </c>
      <c r="C847" s="28">
        <f>ROUND([3]Commodities!AI5541, 1)</f>
        <v>113.6</v>
      </c>
    </row>
    <row r="848" spans="1:3" ht="15.75" customHeight="1" x14ac:dyDescent="0.3">
      <c r="A848" s="27" t="str">
        <f>TEXT([3]Commodities!AF5542, "dd mmm yy")</f>
        <v>26 Mar 18</v>
      </c>
      <c r="B848" s="28">
        <f>ROUND([3]Commodities!AH5542, 1)</f>
        <v>99.2</v>
      </c>
      <c r="C848" s="28">
        <f>ROUND([3]Commodities!AI5542, 1)</f>
        <v>113.5</v>
      </c>
    </row>
    <row r="849" spans="1:3" ht="15.75" customHeight="1" x14ac:dyDescent="0.3">
      <c r="A849" s="27" t="str">
        <f>TEXT([3]Commodities!AF5543, "dd mmm yy")</f>
        <v>27 Mar 18</v>
      </c>
      <c r="B849" s="28">
        <f>ROUND([3]Commodities!AH5543, 1)</f>
        <v>99</v>
      </c>
      <c r="C849" s="28">
        <f>ROUND([3]Commodities!AI5543, 1)</f>
        <v>113.9</v>
      </c>
    </row>
    <row r="850" spans="1:3" ht="15.75" customHeight="1" x14ac:dyDescent="0.3">
      <c r="A850" s="27" t="str">
        <f>TEXT([3]Commodities!AF5544, "dd mmm yy")</f>
        <v>28 Mar 18</v>
      </c>
      <c r="B850" s="28">
        <f>ROUND([3]Commodities!AH5544, 1)</f>
        <v>99</v>
      </c>
      <c r="C850" s="28">
        <f>ROUND([3]Commodities!AI5544, 1)</f>
        <v>113.8</v>
      </c>
    </row>
    <row r="851" spans="1:3" ht="15.75" customHeight="1" x14ac:dyDescent="0.3">
      <c r="A851" s="27" t="str">
        <f>TEXT([3]Commodities!AF5545, "dd mmm yy")</f>
        <v>29 Mar 18</v>
      </c>
      <c r="B851" s="28">
        <f>ROUND([3]Commodities!AH5545, 1)</f>
        <v>99.9</v>
      </c>
      <c r="C851" s="28">
        <f>ROUND([3]Commodities!AI5545, 1)</f>
        <v>113.8</v>
      </c>
    </row>
    <row r="852" spans="1:3" ht="15.75" customHeight="1" x14ac:dyDescent="0.3">
      <c r="A852" s="27" t="str">
        <f>TEXT([3]Commodities!AF5546, "dd mmm yy")</f>
        <v>30 Mar 18</v>
      </c>
      <c r="B852" s="28">
        <f>ROUND([3]Commodities!AH5546, 1)</f>
        <v>99.9</v>
      </c>
      <c r="C852" s="28">
        <f>ROUND([3]Commodities!AI5546, 1)</f>
        <v>113.8</v>
      </c>
    </row>
    <row r="853" spans="1:3" ht="15.75" customHeight="1" x14ac:dyDescent="0.3">
      <c r="A853" s="27" t="str">
        <f>TEXT([3]Commodities!AF5547, "dd mmm yy")</f>
        <v>02 Apr 18</v>
      </c>
      <c r="B853" s="28">
        <f>ROUND([3]Commodities!AH5547, 1)</f>
        <v>99</v>
      </c>
      <c r="C853" s="28">
        <f>ROUND([3]Commodities!AI5547, 1)</f>
        <v>113.8</v>
      </c>
    </row>
    <row r="854" spans="1:3" ht="15.75" customHeight="1" x14ac:dyDescent="0.3">
      <c r="A854" s="27" t="str">
        <f>TEXT([3]Commodities!AF5548, "dd mmm yy")</f>
        <v>03 Apr 18</v>
      </c>
      <c r="B854" s="28">
        <f>ROUND([3]Commodities!AH5548, 1)</f>
        <v>99.1</v>
      </c>
      <c r="C854" s="28">
        <f>ROUND([3]Commodities!AI5548, 1)</f>
        <v>114</v>
      </c>
    </row>
    <row r="855" spans="1:3" ht="15.75" customHeight="1" x14ac:dyDescent="0.3">
      <c r="A855" s="27" t="str">
        <f>TEXT([3]Commodities!AF5549, "dd mmm yy")</f>
        <v>04 Apr 18</v>
      </c>
      <c r="B855" s="28">
        <f>ROUND([3]Commodities!AH5549, 1)</f>
        <v>98.7</v>
      </c>
      <c r="C855" s="28">
        <f>ROUND([3]Commodities!AI5549, 1)</f>
        <v>113.3</v>
      </c>
    </row>
    <row r="856" spans="1:3" ht="15.75" customHeight="1" x14ac:dyDescent="0.3">
      <c r="A856" s="27" t="str">
        <f>TEXT([3]Commodities!AF5550, "dd mmm yy")</f>
        <v>05 Apr 18</v>
      </c>
      <c r="B856" s="28">
        <f>ROUND([3]Commodities!AH5550, 1)</f>
        <v>100.6</v>
      </c>
      <c r="C856" s="28">
        <f>ROUND([3]Commodities!AI5550, 1)</f>
        <v>114.3</v>
      </c>
    </row>
    <row r="857" spans="1:3" ht="15.75" customHeight="1" x14ac:dyDescent="0.3">
      <c r="A857" s="27" t="str">
        <f>TEXT([3]Commodities!AF5551, "dd mmm yy")</f>
        <v>06 Apr 18</v>
      </c>
      <c r="B857" s="28">
        <f>ROUND([3]Commodities!AH5551, 1)</f>
        <v>100.6</v>
      </c>
      <c r="C857" s="28">
        <f>ROUND([3]Commodities!AI5551, 1)</f>
        <v>114.6</v>
      </c>
    </row>
    <row r="858" spans="1:3" ht="15.75" customHeight="1" x14ac:dyDescent="0.3">
      <c r="A858" s="27" t="str">
        <f>TEXT([3]Commodities!AF5552, "dd mmm yy")</f>
        <v>09 Apr 18</v>
      </c>
      <c r="B858" s="28">
        <f>ROUND([3]Commodities!AH5552, 1)</f>
        <v>102.4</v>
      </c>
      <c r="C858" s="28">
        <f>ROUND([3]Commodities!AI5552, 1)</f>
        <v>117</v>
      </c>
    </row>
    <row r="859" spans="1:3" ht="15.75" customHeight="1" x14ac:dyDescent="0.3">
      <c r="A859" s="27" t="str">
        <f>TEXT([3]Commodities!AF5553, "dd mmm yy")</f>
        <v>10 Apr 18</v>
      </c>
      <c r="B859" s="28">
        <f>ROUND([3]Commodities!AH5553, 1)</f>
        <v>102.4</v>
      </c>
      <c r="C859" s="28">
        <f>ROUND([3]Commodities!AI5553, 1)</f>
        <v>119.2</v>
      </c>
    </row>
    <row r="860" spans="1:3" ht="15.75" customHeight="1" x14ac:dyDescent="0.3">
      <c r="A860" s="27" t="str">
        <f>TEXT([3]Commodities!AF5554, "dd mmm yy")</f>
        <v>11 Apr 18</v>
      </c>
      <c r="B860" s="28">
        <f>ROUND([3]Commodities!AH5554, 1)</f>
        <v>102.4</v>
      </c>
      <c r="C860" s="28">
        <f>ROUND([3]Commodities!AI5554, 1)</f>
        <v>120.3</v>
      </c>
    </row>
    <row r="861" spans="1:3" ht="15.75" customHeight="1" x14ac:dyDescent="0.3">
      <c r="A861" s="27" t="str">
        <f>TEXT([3]Commodities!AF5555, "dd mmm yy")</f>
        <v>12 Apr 18</v>
      </c>
      <c r="B861" s="28">
        <f>ROUND([3]Commodities!AH5555, 1)</f>
        <v>103.3</v>
      </c>
      <c r="C861" s="28">
        <f>ROUND([3]Commodities!AI5555, 1)</f>
        <v>119.9</v>
      </c>
    </row>
    <row r="862" spans="1:3" ht="15.75" customHeight="1" x14ac:dyDescent="0.3">
      <c r="A862" s="27" t="str">
        <f>TEXT([3]Commodities!AF5556, "dd mmm yy")</f>
        <v>13 Apr 18</v>
      </c>
      <c r="B862" s="28">
        <f>ROUND([3]Commodities!AH5556, 1)</f>
        <v>102.9</v>
      </c>
      <c r="C862" s="28">
        <f>ROUND([3]Commodities!AI5556, 1)</f>
        <v>119.2</v>
      </c>
    </row>
    <row r="863" spans="1:3" ht="15.75" customHeight="1" x14ac:dyDescent="0.3">
      <c r="A863" s="27" t="str">
        <f>TEXT([3]Commodities!AF5557, "dd mmm yy")</f>
        <v>16 Apr 18</v>
      </c>
      <c r="B863" s="28">
        <f>ROUND([3]Commodities!AH5557, 1)</f>
        <v>102</v>
      </c>
      <c r="C863" s="28">
        <f>ROUND([3]Commodities!AI5557, 1)</f>
        <v>122.4</v>
      </c>
    </row>
    <row r="864" spans="1:3" ht="15.75" customHeight="1" x14ac:dyDescent="0.3">
      <c r="A864" s="27" t="str">
        <f>TEXT([3]Commodities!AF5558, "dd mmm yy")</f>
        <v>17 Apr 18</v>
      </c>
      <c r="B864" s="28">
        <f>ROUND([3]Commodities!AH5558, 1)</f>
        <v>101.9</v>
      </c>
      <c r="C864" s="28">
        <f>ROUND([3]Commodities!AI5558, 1)</f>
        <v>122.2</v>
      </c>
    </row>
    <row r="865" spans="1:3" ht="15.75" customHeight="1" x14ac:dyDescent="0.3">
      <c r="A865" s="27" t="str">
        <f>TEXT([3]Commodities!AF5559, "dd mmm yy")</f>
        <v>18 Apr 18</v>
      </c>
      <c r="B865" s="28">
        <f>ROUND([3]Commodities!AH5559, 1)</f>
        <v>102.7</v>
      </c>
      <c r="C865" s="28">
        <f>ROUND([3]Commodities!AI5559, 1)</f>
        <v>126.8</v>
      </c>
    </row>
    <row r="866" spans="1:3" ht="15.75" customHeight="1" x14ac:dyDescent="0.3">
      <c r="A866" s="27" t="str">
        <f>TEXT([3]Commodities!AF5560, "dd mmm yy")</f>
        <v>19 Apr 18</v>
      </c>
      <c r="B866" s="28">
        <f>ROUND([3]Commodities!AH5560, 1)</f>
        <v>102.3</v>
      </c>
      <c r="C866" s="28">
        <f>ROUND([3]Commodities!AI5560, 1)</f>
        <v>125.3</v>
      </c>
    </row>
    <row r="867" spans="1:3" ht="15.75" customHeight="1" x14ac:dyDescent="0.3">
      <c r="A867" s="27" t="str">
        <f>TEXT([3]Commodities!AF5561, "dd mmm yy")</f>
        <v>20 Apr 18</v>
      </c>
      <c r="B867" s="28">
        <f>ROUND([3]Commodities!AH5561, 1)</f>
        <v>101.5</v>
      </c>
      <c r="C867" s="28">
        <f>ROUND([3]Commodities!AI5561, 1)</f>
        <v>125.1</v>
      </c>
    </row>
    <row r="868" spans="1:3" ht="15.75" customHeight="1" x14ac:dyDescent="0.3">
      <c r="A868" s="27" t="str">
        <f>TEXT([3]Commodities!AF5562, "dd mmm yy")</f>
        <v>23 Apr 18</v>
      </c>
      <c r="B868" s="28">
        <f>ROUND([3]Commodities!AH5562, 1)</f>
        <v>101.3</v>
      </c>
      <c r="C868" s="28">
        <f>ROUND([3]Commodities!AI5562, 1)</f>
        <v>120.9</v>
      </c>
    </row>
    <row r="869" spans="1:3" ht="15.75" customHeight="1" x14ac:dyDescent="0.3">
      <c r="A869" s="27" t="str">
        <f>TEXT([3]Commodities!AF5563, "dd mmm yy")</f>
        <v>24 Apr 18</v>
      </c>
      <c r="B869" s="28">
        <f>ROUND([3]Commodities!AH5563, 1)</f>
        <v>101.5</v>
      </c>
      <c r="C869" s="28">
        <f>ROUND([3]Commodities!AI5563, 1)</f>
        <v>119.8</v>
      </c>
    </row>
    <row r="870" spans="1:3" ht="15.75" customHeight="1" x14ac:dyDescent="0.3">
      <c r="A870" s="27" t="str">
        <f>TEXT([3]Commodities!AF5564, "dd mmm yy")</f>
        <v>25 Apr 18</v>
      </c>
      <c r="B870" s="28">
        <f>ROUND([3]Commodities!AH5564, 1)</f>
        <v>102.6</v>
      </c>
      <c r="C870" s="28">
        <f>ROUND([3]Commodities!AI5564, 1)</f>
        <v>119.9</v>
      </c>
    </row>
    <row r="871" spans="1:3" ht="15.75" customHeight="1" x14ac:dyDescent="0.3">
      <c r="A871" s="27" t="str">
        <f>TEXT([3]Commodities!AF5565, "dd mmm yy")</f>
        <v>26 Apr 18</v>
      </c>
      <c r="B871" s="28">
        <f>ROUND([3]Commodities!AH5565, 1)</f>
        <v>102.1</v>
      </c>
      <c r="C871" s="28">
        <f>ROUND([3]Commodities!AI5565, 1)</f>
        <v>120.3</v>
      </c>
    </row>
    <row r="872" spans="1:3" ht="15.75" customHeight="1" x14ac:dyDescent="0.3">
      <c r="A872" s="27" t="str">
        <f>TEXT([3]Commodities!AF5566, "dd mmm yy")</f>
        <v>27 Apr 18</v>
      </c>
      <c r="B872" s="28">
        <f>ROUND([3]Commodities!AH5566, 1)</f>
        <v>103.3</v>
      </c>
      <c r="C872" s="28">
        <f>ROUND([3]Commodities!AI5566, 1)</f>
        <v>118</v>
      </c>
    </row>
    <row r="873" spans="1:3" ht="15.75" customHeight="1" x14ac:dyDescent="0.3">
      <c r="A873" s="27" t="str">
        <f>TEXT([3]Commodities!AF5567, "dd mmm yy")</f>
        <v>30 Apr 18</v>
      </c>
      <c r="B873" s="28">
        <f>ROUND([3]Commodities!AH5567, 1)</f>
        <v>103.5</v>
      </c>
      <c r="C873" s="28">
        <f>ROUND([3]Commodities!AI5567, 1)</f>
        <v>118.5</v>
      </c>
    </row>
    <row r="874" spans="1:3" ht="15.75" customHeight="1" x14ac:dyDescent="0.3">
      <c r="A874" s="27" t="str">
        <f>TEXT([3]Commodities!AF5568, "dd mmm yy")</f>
        <v>01 May 18</v>
      </c>
      <c r="B874" s="28">
        <f>ROUND([3]Commodities!AH5568, 1)</f>
        <v>104.7</v>
      </c>
      <c r="C874" s="28">
        <f>ROUND([3]Commodities!AI5568, 1)</f>
        <v>117.7</v>
      </c>
    </row>
    <row r="875" spans="1:3" ht="15.75" customHeight="1" x14ac:dyDescent="0.3">
      <c r="A875" s="27" t="str">
        <f>TEXT([3]Commodities!AF5569, "dd mmm yy")</f>
        <v>02 May 18</v>
      </c>
      <c r="B875" s="28">
        <f>ROUND([3]Commodities!AH5569, 1)</f>
        <v>104.3</v>
      </c>
      <c r="C875" s="28">
        <f>ROUND([3]Commodities!AI5569, 1)</f>
        <v>119.5</v>
      </c>
    </row>
    <row r="876" spans="1:3" ht="15.75" customHeight="1" x14ac:dyDescent="0.3">
      <c r="A876" s="27" t="str">
        <f>TEXT([3]Commodities!AF5570, "dd mmm yy")</f>
        <v>03 May 18</v>
      </c>
      <c r="B876" s="28">
        <f>ROUND([3]Commodities!AH5570, 1)</f>
        <v>105.3</v>
      </c>
      <c r="C876" s="28">
        <f>ROUND([3]Commodities!AI5570, 1)</f>
        <v>118.2</v>
      </c>
    </row>
    <row r="877" spans="1:3" ht="15.75" customHeight="1" x14ac:dyDescent="0.3">
      <c r="A877" s="27" t="str">
        <f>TEXT([3]Commodities!AF5571, "dd mmm yy")</f>
        <v>04 May 18</v>
      </c>
      <c r="B877" s="28">
        <f>ROUND([3]Commodities!AH5571, 1)</f>
        <v>104.5</v>
      </c>
      <c r="C877" s="28">
        <f>ROUND([3]Commodities!AI5571, 1)</f>
        <v>120.5</v>
      </c>
    </row>
    <row r="878" spans="1:3" ht="15.75" customHeight="1" x14ac:dyDescent="0.3">
      <c r="A878" s="27" t="str">
        <f>TEXT([3]Commodities!AF5572, "dd mmm yy")</f>
        <v>07 May 18</v>
      </c>
      <c r="B878" s="28">
        <f>ROUND([3]Commodities!AH5572, 1)</f>
        <v>103</v>
      </c>
      <c r="C878" s="28">
        <f>ROUND([3]Commodities!AI5572, 1)</f>
        <v>120.5</v>
      </c>
    </row>
    <row r="879" spans="1:3" ht="15.75" customHeight="1" x14ac:dyDescent="0.3">
      <c r="A879" s="27" t="str">
        <f>TEXT([3]Commodities!AF5573, "dd mmm yy")</f>
        <v>08 May 18</v>
      </c>
      <c r="B879" s="28">
        <f>ROUND([3]Commodities!AH5573, 1)</f>
        <v>103.7</v>
      </c>
      <c r="C879" s="28">
        <f>ROUND([3]Commodities!AI5573, 1)</f>
        <v>120</v>
      </c>
    </row>
    <row r="880" spans="1:3" ht="15.75" customHeight="1" x14ac:dyDescent="0.3">
      <c r="A880" s="27" t="str">
        <f>TEXT([3]Commodities!AF5574, "dd mmm yy")</f>
        <v>09 May 18</v>
      </c>
      <c r="B880" s="28">
        <f>ROUND([3]Commodities!AH5574, 1)</f>
        <v>103.1</v>
      </c>
      <c r="C880" s="28">
        <f>ROUND([3]Commodities!AI5574, 1)</f>
        <v>120.5</v>
      </c>
    </row>
    <row r="881" spans="1:3" ht="15.75" customHeight="1" x14ac:dyDescent="0.3">
      <c r="A881" s="27" t="str">
        <f>TEXT([3]Commodities!AF5575, "dd mmm yy")</f>
        <v>10 May 18</v>
      </c>
      <c r="B881" s="28">
        <f>ROUND([3]Commodities!AH5575, 1)</f>
        <v>103.1</v>
      </c>
      <c r="C881" s="28">
        <f>ROUND([3]Commodities!AI5575, 1)</f>
        <v>120.6</v>
      </c>
    </row>
    <row r="882" spans="1:3" ht="15.75" customHeight="1" x14ac:dyDescent="0.3">
      <c r="A882" s="27" t="str">
        <f>TEXT([3]Commodities!AF5576, "dd mmm yy")</f>
        <v>11 May 18</v>
      </c>
      <c r="B882" s="28">
        <f>ROUND([3]Commodities!AH5576, 1)</f>
        <v>102.1</v>
      </c>
      <c r="C882" s="28">
        <f>ROUND([3]Commodities!AI5576, 1)</f>
        <v>120.2</v>
      </c>
    </row>
    <row r="883" spans="1:3" ht="15.75" customHeight="1" x14ac:dyDescent="0.3">
      <c r="A883" s="27" t="str">
        <f>TEXT([3]Commodities!AF5577, "dd mmm yy")</f>
        <v>14 May 18</v>
      </c>
      <c r="B883" s="28">
        <f>ROUND([3]Commodities!AH5577, 1)</f>
        <v>101.6</v>
      </c>
      <c r="C883" s="28">
        <f>ROUND([3]Commodities!AI5577, 1)</f>
        <v>120.7</v>
      </c>
    </row>
    <row r="884" spans="1:3" ht="15.75" customHeight="1" x14ac:dyDescent="0.3">
      <c r="A884" s="27" t="str">
        <f>TEXT([3]Commodities!AF5578, "dd mmm yy")</f>
        <v>15 May 18</v>
      </c>
      <c r="B884" s="28">
        <f>ROUND([3]Commodities!AH5578, 1)</f>
        <v>101.6</v>
      </c>
      <c r="C884" s="28">
        <f>ROUND([3]Commodities!AI5578, 1)</f>
        <v>120.3</v>
      </c>
    </row>
    <row r="885" spans="1:3" ht="15.75" customHeight="1" x14ac:dyDescent="0.3">
      <c r="A885" s="27" t="str">
        <f>TEXT([3]Commodities!AF5579, "dd mmm yy")</f>
        <v>16 May 18</v>
      </c>
      <c r="B885" s="28">
        <f>ROUND([3]Commodities!AH5579, 1)</f>
        <v>101.3</v>
      </c>
      <c r="C885" s="28">
        <f>ROUND([3]Commodities!AI5579, 1)</f>
        <v>120.6</v>
      </c>
    </row>
    <row r="886" spans="1:3" ht="15.75" customHeight="1" x14ac:dyDescent="0.3">
      <c r="A886" s="27" t="str">
        <f>TEXT([3]Commodities!AF5580, "dd mmm yy")</f>
        <v>17 May 18</v>
      </c>
      <c r="B886" s="28">
        <f>ROUND([3]Commodities!AH5580, 1)</f>
        <v>101.2</v>
      </c>
      <c r="C886" s="28">
        <f>ROUND([3]Commodities!AI5580, 1)</f>
        <v>120.7</v>
      </c>
    </row>
    <row r="887" spans="1:3" ht="15.75" customHeight="1" x14ac:dyDescent="0.3">
      <c r="A887" s="27" t="str">
        <f>TEXT([3]Commodities!AF5581, "dd mmm yy")</f>
        <v>18 May 18</v>
      </c>
      <c r="B887" s="28">
        <f>ROUND([3]Commodities!AH5581, 1)</f>
        <v>102.3</v>
      </c>
      <c r="C887" s="28">
        <f>ROUND([3]Commodities!AI5581, 1)</f>
        <v>119.9</v>
      </c>
    </row>
    <row r="888" spans="1:3" ht="15.75" customHeight="1" x14ac:dyDescent="0.3">
      <c r="A888" s="27" t="str">
        <f>TEXT([3]Commodities!AF5582, "dd mmm yy")</f>
        <v>21 May 18</v>
      </c>
      <c r="B888" s="28">
        <f>ROUND([3]Commodities!AH5582, 1)</f>
        <v>103.1</v>
      </c>
      <c r="C888" s="28">
        <f>ROUND([3]Commodities!AI5582, 1)</f>
        <v>120.5</v>
      </c>
    </row>
    <row r="889" spans="1:3" ht="15.75" customHeight="1" x14ac:dyDescent="0.3">
      <c r="A889" s="27" t="str">
        <f>TEXT([3]Commodities!AF5583, "dd mmm yy")</f>
        <v>22 May 18</v>
      </c>
      <c r="B889" s="28">
        <f>ROUND([3]Commodities!AH5583, 1)</f>
        <v>103.5</v>
      </c>
      <c r="C889" s="28">
        <f>ROUND([3]Commodities!AI5583, 1)</f>
        <v>121.1</v>
      </c>
    </row>
    <row r="890" spans="1:3" ht="15.75" customHeight="1" x14ac:dyDescent="0.3">
      <c r="A890" s="27" t="str">
        <f>TEXT([3]Commodities!AF5584, "dd mmm yy")</f>
        <v>23 May 18</v>
      </c>
      <c r="B890" s="28">
        <f>ROUND([3]Commodities!AH5584, 1)</f>
        <v>104.8</v>
      </c>
      <c r="C890" s="28">
        <f>ROUND([3]Commodities!AI5584, 1)</f>
        <v>120.1</v>
      </c>
    </row>
    <row r="891" spans="1:3" ht="15.75" customHeight="1" x14ac:dyDescent="0.3">
      <c r="A891" s="27" t="str">
        <f>TEXT([3]Commodities!AF5585, "dd mmm yy")</f>
        <v>24 May 18</v>
      </c>
      <c r="B891" s="28">
        <f>ROUND([3]Commodities!AH5585, 1)</f>
        <v>104.4</v>
      </c>
      <c r="C891" s="28">
        <f>ROUND([3]Commodities!AI5585, 1)</f>
        <v>120.7</v>
      </c>
    </row>
    <row r="892" spans="1:3" ht="15.75" customHeight="1" x14ac:dyDescent="0.3">
      <c r="A892" s="27" t="str">
        <f>TEXT([3]Commodities!AF5586, "dd mmm yy")</f>
        <v>25 May 18</v>
      </c>
      <c r="B892" s="28">
        <f>ROUND([3]Commodities!AH5586, 1)</f>
        <v>105.5</v>
      </c>
      <c r="C892" s="28">
        <f>ROUND([3]Commodities!AI5586, 1)</f>
        <v>120.1</v>
      </c>
    </row>
    <row r="893" spans="1:3" ht="15.75" customHeight="1" x14ac:dyDescent="0.3">
      <c r="A893" s="27" t="str">
        <f>TEXT([3]Commodities!AF5587, "dd mmm yy")</f>
        <v>28 May 18</v>
      </c>
      <c r="B893" s="28">
        <f>ROUND([3]Commodities!AH5587, 1)</f>
        <v>105.5</v>
      </c>
      <c r="C893" s="28">
        <f>ROUND([3]Commodities!AI5587, 1)</f>
        <v>120.1</v>
      </c>
    </row>
    <row r="894" spans="1:3" ht="15.75" customHeight="1" x14ac:dyDescent="0.3">
      <c r="A894" s="27" t="str">
        <f>TEXT([3]Commodities!AF5588, "dd mmm yy")</f>
        <v>29 May 18</v>
      </c>
      <c r="B894" s="28">
        <f>ROUND([3]Commodities!AH5588, 1)</f>
        <v>105.1</v>
      </c>
      <c r="C894" s="28">
        <f>ROUND([3]Commodities!AI5588, 1)</f>
        <v>120.4</v>
      </c>
    </row>
    <row r="895" spans="1:3" ht="15.75" customHeight="1" x14ac:dyDescent="0.3">
      <c r="A895" s="27" t="str">
        <f>TEXT([3]Commodities!AF5589, "dd mmm yy")</f>
        <v>30 May 18</v>
      </c>
      <c r="B895" s="28">
        <f>ROUND([3]Commodities!AH5589, 1)</f>
        <v>104.9</v>
      </c>
      <c r="C895" s="28">
        <f>ROUND([3]Commodities!AI5589, 1)</f>
        <v>120.5</v>
      </c>
    </row>
    <row r="896" spans="1:3" ht="15.75" customHeight="1" x14ac:dyDescent="0.3">
      <c r="A896" s="27" t="str">
        <f>TEXT([3]Commodities!AF5590, "dd mmm yy")</f>
        <v>31 May 18</v>
      </c>
      <c r="B896" s="28">
        <f>ROUND([3]Commodities!AH5590, 1)</f>
        <v>104.8</v>
      </c>
      <c r="C896" s="28">
        <f>ROUND([3]Commodities!AI5590, 1)</f>
        <v>121</v>
      </c>
    </row>
    <row r="897" spans="1:3" ht="15.75" customHeight="1" x14ac:dyDescent="0.3">
      <c r="A897" s="27" t="str">
        <f>TEXT([3]Commodities!AF5591, "dd mmm yy")</f>
        <v>01 Jun 18</v>
      </c>
      <c r="B897" s="28">
        <f>ROUND([3]Commodities!AH5591, 1)</f>
        <v>104.5</v>
      </c>
      <c r="C897" s="28">
        <f>ROUND([3]Commodities!AI5591, 1)</f>
        <v>121.7</v>
      </c>
    </row>
    <row r="898" spans="1:3" ht="15.75" customHeight="1" x14ac:dyDescent="0.3">
      <c r="A898" s="27" t="str">
        <f>TEXT([3]Commodities!AF5592, "dd mmm yy")</f>
        <v>04 Jun 18</v>
      </c>
      <c r="B898" s="28">
        <f>ROUND([3]Commodities!AH5592, 1)</f>
        <v>102.1</v>
      </c>
      <c r="C898" s="28">
        <f>ROUND([3]Commodities!AI5592, 1)</f>
        <v>122.9</v>
      </c>
    </row>
    <row r="899" spans="1:3" ht="15.75" customHeight="1" x14ac:dyDescent="0.3">
      <c r="A899" s="27" t="str">
        <f>TEXT([3]Commodities!AF5593, "dd mmm yy")</f>
        <v>05 Jun 18</v>
      </c>
      <c r="B899" s="28">
        <f>ROUND([3]Commodities!AH5593, 1)</f>
        <v>102.3</v>
      </c>
      <c r="C899" s="28">
        <f>ROUND([3]Commodities!AI5593, 1)</f>
        <v>124.1</v>
      </c>
    </row>
    <row r="900" spans="1:3" ht="15.75" customHeight="1" x14ac:dyDescent="0.3">
      <c r="A900" s="27" t="str">
        <f>TEXT([3]Commodities!AF5594, "dd mmm yy")</f>
        <v>06 Jun 18</v>
      </c>
      <c r="B900" s="28">
        <f>ROUND([3]Commodities!AH5594, 1)</f>
        <v>103</v>
      </c>
      <c r="C900" s="28">
        <f>ROUND([3]Commodities!AI5594, 1)</f>
        <v>125.5</v>
      </c>
    </row>
    <row r="901" spans="1:3" ht="15.75" customHeight="1" x14ac:dyDescent="0.3">
      <c r="A901" s="27" t="str">
        <f>TEXT([3]Commodities!AF5595, "dd mmm yy")</f>
        <v>07 Jun 18</v>
      </c>
      <c r="B901" s="28">
        <f>ROUND([3]Commodities!AH5595, 1)</f>
        <v>102.8</v>
      </c>
      <c r="C901" s="28">
        <f>ROUND([3]Commodities!AI5595, 1)</f>
        <v>125.5</v>
      </c>
    </row>
    <row r="902" spans="1:3" ht="15.75" customHeight="1" x14ac:dyDescent="0.3">
      <c r="A902" s="27" t="str">
        <f>TEXT([3]Commodities!AF5596, "dd mmm yy")</f>
        <v>08 Jun 18</v>
      </c>
      <c r="B902" s="28">
        <f>ROUND([3]Commodities!AH5596, 1)</f>
        <v>103.6</v>
      </c>
      <c r="C902" s="28">
        <f>ROUND([3]Commodities!AI5596, 1)</f>
        <v>124.9</v>
      </c>
    </row>
    <row r="903" spans="1:3" ht="15.75" customHeight="1" x14ac:dyDescent="0.3">
      <c r="A903" s="27" t="str">
        <f>TEXT([3]Commodities!AF5597, "dd mmm yy")</f>
        <v>11 Jun 18</v>
      </c>
      <c r="B903" s="28">
        <f>ROUND([3]Commodities!AH5597, 1)</f>
        <v>102.4</v>
      </c>
      <c r="C903" s="28">
        <f>ROUND([3]Commodities!AI5597, 1)</f>
        <v>124.4</v>
      </c>
    </row>
    <row r="904" spans="1:3" ht="15.75" customHeight="1" x14ac:dyDescent="0.3">
      <c r="A904" s="27" t="str">
        <f>TEXT([3]Commodities!AF5598, "dd mmm yy")</f>
        <v>12 Jun 18</v>
      </c>
      <c r="B904" s="28">
        <f>ROUND([3]Commodities!AH5598, 1)</f>
        <v>104.2</v>
      </c>
      <c r="C904" s="28">
        <f>ROUND([3]Commodities!AI5598, 1)</f>
        <v>124</v>
      </c>
    </row>
    <row r="905" spans="1:3" ht="15.75" customHeight="1" x14ac:dyDescent="0.3">
      <c r="A905" s="27" t="str">
        <f>TEXT([3]Commodities!AF5599, "dd mmm yy")</f>
        <v>13 Jun 18</v>
      </c>
      <c r="B905" s="28">
        <f>ROUND([3]Commodities!AH5599, 1)</f>
        <v>103.7</v>
      </c>
      <c r="C905" s="28">
        <f>ROUND([3]Commodities!AI5599, 1)</f>
        <v>124.1</v>
      </c>
    </row>
    <row r="906" spans="1:3" ht="15.75" customHeight="1" x14ac:dyDescent="0.3">
      <c r="A906" s="27" t="str">
        <f>TEXT([3]Commodities!AF5600, "dd mmm yy")</f>
        <v>14 Jun 18</v>
      </c>
      <c r="B906" s="28">
        <f>ROUND([3]Commodities!AH5600, 1)</f>
        <v>101.7</v>
      </c>
      <c r="C906" s="28">
        <f>ROUND([3]Commodities!AI5600, 1)</f>
        <v>122.7</v>
      </c>
    </row>
    <row r="907" spans="1:3" ht="15.75" customHeight="1" x14ac:dyDescent="0.3">
      <c r="A907" s="27" t="str">
        <f>TEXT([3]Commodities!AF5601, "dd mmm yy")</f>
        <v>15 Jun 18</v>
      </c>
      <c r="B907" s="28">
        <f>ROUND([3]Commodities!AH5601, 1)</f>
        <v>101.4</v>
      </c>
      <c r="C907" s="28">
        <f>ROUND([3]Commodities!AI5601, 1)</f>
        <v>119.9</v>
      </c>
    </row>
    <row r="908" spans="1:3" ht="15.75" customHeight="1" x14ac:dyDescent="0.3">
      <c r="A908" s="27" t="str">
        <f>TEXT([3]Commodities!AF5602, "dd mmm yy")</f>
        <v>18 Jun 18</v>
      </c>
      <c r="B908" s="28">
        <f>ROUND([3]Commodities!AH5602, 1)</f>
        <v>100.6</v>
      </c>
      <c r="C908" s="28">
        <f>ROUND([3]Commodities!AI5602, 1)</f>
        <v>119.7</v>
      </c>
    </row>
    <row r="909" spans="1:3" ht="15.75" customHeight="1" x14ac:dyDescent="0.3">
      <c r="A909" s="27" t="str">
        <f>TEXT([3]Commodities!AF5603, "dd mmm yy")</f>
        <v>19 Jun 18</v>
      </c>
      <c r="B909" s="28">
        <f>ROUND([3]Commodities!AH5603, 1)</f>
        <v>99.2</v>
      </c>
      <c r="C909" s="28">
        <f>ROUND([3]Commodities!AI5603, 1)</f>
        <v>117.4</v>
      </c>
    </row>
    <row r="910" spans="1:3" ht="15.75" customHeight="1" x14ac:dyDescent="0.3">
      <c r="A910" s="27" t="str">
        <f>TEXT([3]Commodities!AF5604, "dd mmm yy")</f>
        <v>20 Jun 18</v>
      </c>
      <c r="B910" s="28">
        <f>ROUND([3]Commodities!AH5604, 1)</f>
        <v>99.4</v>
      </c>
      <c r="C910" s="28">
        <f>ROUND([3]Commodities!AI5604, 1)</f>
        <v>117</v>
      </c>
    </row>
    <row r="911" spans="1:3" ht="15.75" customHeight="1" x14ac:dyDescent="0.3">
      <c r="A911" s="27" t="str">
        <f>TEXT([3]Commodities!AF5605, "dd mmm yy")</f>
        <v>21 Jun 18</v>
      </c>
      <c r="B911" s="28">
        <f>ROUND([3]Commodities!AH5605, 1)</f>
        <v>99.6</v>
      </c>
      <c r="C911" s="28">
        <f>ROUND([3]Commodities!AI5605, 1)</f>
        <v>117</v>
      </c>
    </row>
    <row r="912" spans="1:3" ht="15.75" customHeight="1" x14ac:dyDescent="0.3">
      <c r="A912" s="27" t="str">
        <f>TEXT([3]Commodities!AF5606, "dd mmm yy")</f>
        <v>22 Jun 18</v>
      </c>
      <c r="B912" s="28">
        <f>ROUND([3]Commodities!AH5606, 1)</f>
        <v>99.9</v>
      </c>
      <c r="C912" s="28">
        <f>ROUND([3]Commodities!AI5606, 1)</f>
        <v>117.2</v>
      </c>
    </row>
    <row r="913" spans="1:3" ht="15.75" customHeight="1" x14ac:dyDescent="0.3">
      <c r="A913" s="27" t="str">
        <f>TEXT([3]Commodities!AF5607, "dd mmm yy")</f>
        <v>25 Jun 18</v>
      </c>
      <c r="B913" s="28">
        <f>ROUND([3]Commodities!AH5607, 1)</f>
        <v>97.8</v>
      </c>
      <c r="C913" s="28">
        <f>ROUND([3]Commodities!AI5607, 1)</f>
        <v>116</v>
      </c>
    </row>
    <row r="914" spans="1:3" ht="15.75" customHeight="1" x14ac:dyDescent="0.3">
      <c r="A914" s="27" t="str">
        <f>TEXT([3]Commodities!AF5608, "dd mmm yy")</f>
        <v>26 Jun 18</v>
      </c>
      <c r="B914" s="28">
        <f>ROUND([3]Commodities!AH5608, 1)</f>
        <v>97.6</v>
      </c>
      <c r="C914" s="28">
        <f>ROUND([3]Commodities!AI5608, 1)</f>
        <v>115.7</v>
      </c>
    </row>
    <row r="915" spans="1:3" ht="15.75" customHeight="1" x14ac:dyDescent="0.3">
      <c r="A915" s="27" t="str">
        <f>TEXT([3]Commodities!AF5609, "dd mmm yy")</f>
        <v>27 Jun 18</v>
      </c>
      <c r="B915" s="28">
        <f>ROUND([3]Commodities!AH5609, 1)</f>
        <v>97.6</v>
      </c>
      <c r="C915" s="28">
        <f>ROUND([3]Commodities!AI5609, 1)</f>
        <v>116.2</v>
      </c>
    </row>
    <row r="916" spans="1:3" ht="15.75" customHeight="1" x14ac:dyDescent="0.3">
      <c r="A916" s="27" t="str">
        <f>TEXT([3]Commodities!AF5610, "dd mmm yy")</f>
        <v>28 Jun 18</v>
      </c>
      <c r="B916" s="28">
        <f>ROUND([3]Commodities!AH5610, 1)</f>
        <v>97.2</v>
      </c>
      <c r="C916" s="28">
        <f>ROUND([3]Commodities!AI5610, 1)</f>
        <v>115.3</v>
      </c>
    </row>
    <row r="917" spans="1:3" ht="15.75" customHeight="1" x14ac:dyDescent="0.3">
      <c r="A917" s="27" t="str">
        <f>TEXT([3]Commodities!AF5611, "dd mmm yy")</f>
        <v>29 Jun 18</v>
      </c>
      <c r="B917" s="28">
        <f>ROUND([3]Commodities!AH5611, 1)</f>
        <v>98.8</v>
      </c>
      <c r="C917" s="28">
        <f>ROUND([3]Commodities!AI5611, 1)</f>
        <v>114.8</v>
      </c>
    </row>
    <row r="918" spans="1:3" ht="15.75" customHeight="1" x14ac:dyDescent="0.3">
      <c r="A918" s="27" t="str">
        <f>TEXT([3]Commodities!AF5612, "dd mmm yy")</f>
        <v>02 Jul 18</v>
      </c>
      <c r="B918" s="28">
        <f>ROUND([3]Commodities!AH5612, 1)</f>
        <v>96.5</v>
      </c>
      <c r="C918" s="28">
        <f>ROUND([3]Commodities!AI5612, 1)</f>
        <v>112.9</v>
      </c>
    </row>
    <row r="919" spans="1:3" ht="15.75" customHeight="1" x14ac:dyDescent="0.3">
      <c r="A919" s="27" t="str">
        <f>TEXT([3]Commodities!AF5613, "dd mmm yy")</f>
        <v>03 Jul 18</v>
      </c>
      <c r="B919" s="28">
        <f>ROUND([3]Commodities!AH5613, 1)</f>
        <v>97.1</v>
      </c>
      <c r="C919" s="28">
        <f>ROUND([3]Commodities!AI5613, 1)</f>
        <v>112.1</v>
      </c>
    </row>
    <row r="920" spans="1:3" ht="15.75" customHeight="1" x14ac:dyDescent="0.3">
      <c r="A920" s="27" t="str">
        <f>TEXT([3]Commodities!AF5614, "dd mmm yy")</f>
        <v>04 Jul 18</v>
      </c>
      <c r="B920" s="28">
        <f>ROUND([3]Commodities!AH5614, 1)</f>
        <v>97.1</v>
      </c>
      <c r="C920" s="28">
        <f>ROUND([3]Commodities!AI5614, 1)</f>
        <v>112.1</v>
      </c>
    </row>
    <row r="921" spans="1:3" ht="15.75" customHeight="1" x14ac:dyDescent="0.3">
      <c r="A921" s="27" t="str">
        <f>TEXT([3]Commodities!AF5615, "dd mmm yy")</f>
        <v>05 Jul 18</v>
      </c>
      <c r="B921" s="28">
        <f>ROUND([3]Commodities!AH5615, 1)</f>
        <v>97.5</v>
      </c>
      <c r="C921" s="28">
        <f>ROUND([3]Commodities!AI5615, 1)</f>
        <v>110.3</v>
      </c>
    </row>
    <row r="922" spans="1:3" ht="15.75" customHeight="1" x14ac:dyDescent="0.3">
      <c r="A922" s="27" t="str">
        <f>TEXT([3]Commodities!AF5616, "dd mmm yy")</f>
        <v>06 Jul 18</v>
      </c>
      <c r="B922" s="28">
        <f>ROUND([3]Commodities!AH5616, 1)</f>
        <v>99.1</v>
      </c>
      <c r="C922" s="28">
        <f>ROUND([3]Commodities!AI5616, 1)</f>
        <v>109.8</v>
      </c>
    </row>
    <row r="923" spans="1:3" ht="15.75" customHeight="1" x14ac:dyDescent="0.3">
      <c r="A923" s="27" t="str">
        <f>TEXT([3]Commodities!AF5617, "dd mmm yy")</f>
        <v>09 Jul 18</v>
      </c>
      <c r="B923" s="28">
        <f>ROUND([3]Commodities!AH5617, 1)</f>
        <v>97.5</v>
      </c>
      <c r="C923" s="28">
        <f>ROUND([3]Commodities!AI5617, 1)</f>
        <v>111.3</v>
      </c>
    </row>
    <row r="924" spans="1:3" ht="15.75" customHeight="1" x14ac:dyDescent="0.3">
      <c r="A924" s="27" t="str">
        <f>TEXT([3]Commodities!AF5618, "dd mmm yy")</f>
        <v>10 Jul 18</v>
      </c>
      <c r="B924" s="28">
        <f>ROUND([3]Commodities!AH5618, 1)</f>
        <v>96.3</v>
      </c>
      <c r="C924" s="28">
        <f>ROUND([3]Commodities!AI5618, 1)</f>
        <v>109.9</v>
      </c>
    </row>
    <row r="925" spans="1:3" ht="15.75" customHeight="1" x14ac:dyDescent="0.3">
      <c r="A925" s="27" t="str">
        <f>TEXT([3]Commodities!AF5619, "dd mmm yy")</f>
        <v>11 Jul 18</v>
      </c>
      <c r="B925" s="28">
        <f>ROUND([3]Commodities!AH5619, 1)</f>
        <v>93.2</v>
      </c>
      <c r="C925" s="28">
        <f>ROUND([3]Commodities!AI5619, 1)</f>
        <v>107.2</v>
      </c>
    </row>
    <row r="926" spans="1:3" ht="15.75" customHeight="1" x14ac:dyDescent="0.3">
      <c r="A926" s="27" t="str">
        <f>TEXT([3]Commodities!AF5620, "dd mmm yy")</f>
        <v>12 Jul 18</v>
      </c>
      <c r="B926" s="28">
        <f>ROUND([3]Commodities!AH5620, 1)</f>
        <v>94.3</v>
      </c>
      <c r="C926" s="28">
        <f>ROUND([3]Commodities!AI5620, 1)</f>
        <v>107.8</v>
      </c>
    </row>
    <row r="927" spans="1:3" ht="15.75" customHeight="1" x14ac:dyDescent="0.3">
      <c r="A927" s="27" t="str">
        <f>TEXT([3]Commodities!AF5621, "dd mmm yy")</f>
        <v>13 Jul 18</v>
      </c>
      <c r="B927" s="28">
        <f>ROUND([3]Commodities!AH5621, 1)</f>
        <v>93.9</v>
      </c>
      <c r="C927" s="28">
        <f>ROUND([3]Commodities!AI5621, 1)</f>
        <v>107.6</v>
      </c>
    </row>
    <row r="928" spans="1:3" ht="15.75" customHeight="1" x14ac:dyDescent="0.3">
      <c r="A928" s="27" t="str">
        <f>TEXT([3]Commodities!AF5622, "dd mmm yy")</f>
        <v>16 Jul 18</v>
      </c>
      <c r="B928" s="28">
        <f>ROUND([3]Commodities!AH5622, 1)</f>
        <v>93.9</v>
      </c>
      <c r="C928" s="28">
        <f>ROUND([3]Commodities!AI5622, 1)</f>
        <v>106.9</v>
      </c>
    </row>
    <row r="929" spans="1:3" ht="15.75" customHeight="1" x14ac:dyDescent="0.3">
      <c r="A929" s="27" t="str">
        <f>TEXT([3]Commodities!AF5623, "dd mmm yy")</f>
        <v>17 Jul 18</v>
      </c>
      <c r="B929" s="28">
        <f>ROUND([3]Commodities!AH5623, 1)</f>
        <v>94.3</v>
      </c>
      <c r="C929" s="28">
        <f>ROUND([3]Commodities!AI5623, 1)</f>
        <v>106.3</v>
      </c>
    </row>
    <row r="930" spans="1:3" ht="15.75" customHeight="1" x14ac:dyDescent="0.3">
      <c r="A930" s="27" t="str">
        <f>TEXT([3]Commodities!AF5624, "dd mmm yy")</f>
        <v>18 Jul 18</v>
      </c>
      <c r="B930" s="28">
        <f>ROUND([3]Commodities!AH5624, 1)</f>
        <v>94.5</v>
      </c>
      <c r="C930" s="28">
        <f>ROUND([3]Commodities!AI5624, 1)</f>
        <v>106.7</v>
      </c>
    </row>
    <row r="931" spans="1:3" ht="15.75" customHeight="1" x14ac:dyDescent="0.3">
      <c r="A931" s="27" t="str">
        <f>TEXT([3]Commodities!AF5625, "dd mmm yy")</f>
        <v>19 Jul 18</v>
      </c>
      <c r="B931" s="28">
        <f>ROUND([3]Commodities!AH5625, 1)</f>
        <v>95.1</v>
      </c>
      <c r="C931" s="28">
        <f>ROUND([3]Commodities!AI5625, 1)</f>
        <v>105.1</v>
      </c>
    </row>
    <row r="932" spans="1:3" ht="15.75" customHeight="1" x14ac:dyDescent="0.3">
      <c r="A932" s="27" t="str">
        <f>TEXT([3]Commodities!AF5626, "dd mmm yy")</f>
        <v>20 Jul 18</v>
      </c>
      <c r="B932" s="28">
        <f>ROUND([3]Commodities!AH5626, 1)</f>
        <v>95.7</v>
      </c>
      <c r="C932" s="28">
        <f>ROUND([3]Commodities!AI5626, 1)</f>
        <v>106.6</v>
      </c>
    </row>
    <row r="933" spans="1:3" ht="15.75" customHeight="1" x14ac:dyDescent="0.3">
      <c r="A933" s="27" t="str">
        <f>TEXT([3]Commodities!AF5627, "dd mmm yy")</f>
        <v>23 Jul 18</v>
      </c>
      <c r="B933" s="28">
        <f>ROUND([3]Commodities!AH5627, 1)</f>
        <v>95.9</v>
      </c>
      <c r="C933" s="28">
        <f>ROUND([3]Commodities!AI5627, 1)</f>
        <v>106.9</v>
      </c>
    </row>
    <row r="934" spans="1:3" ht="15.75" customHeight="1" x14ac:dyDescent="0.3">
      <c r="A934" s="27" t="str">
        <f>TEXT([3]Commodities!AF5628, "dd mmm yy")</f>
        <v>24 Jul 18</v>
      </c>
      <c r="B934" s="28">
        <f>ROUND([3]Commodities!AH5628, 1)</f>
        <v>95.6</v>
      </c>
      <c r="C934" s="28">
        <f>ROUND([3]Commodities!AI5628, 1)</f>
        <v>108.8</v>
      </c>
    </row>
    <row r="935" spans="1:3" ht="15.75" customHeight="1" x14ac:dyDescent="0.3">
      <c r="A935" s="27" t="str">
        <f>TEXT([3]Commodities!AF5629, "dd mmm yy")</f>
        <v>25 Jul 18</v>
      </c>
      <c r="B935" s="28">
        <f>ROUND([3]Commodities!AH5629, 1)</f>
        <v>97.6</v>
      </c>
      <c r="C935" s="28">
        <f>ROUND([3]Commodities!AI5629, 1)</f>
        <v>108.3</v>
      </c>
    </row>
    <row r="936" spans="1:3" ht="15.75" customHeight="1" x14ac:dyDescent="0.3">
      <c r="A936" s="27" t="str">
        <f>TEXT([3]Commodities!AF5630, "dd mmm yy")</f>
        <v>26 Jul 18</v>
      </c>
      <c r="B936" s="28">
        <f>ROUND([3]Commodities!AH5630, 1)</f>
        <v>96.9</v>
      </c>
      <c r="C936" s="28">
        <f>ROUND([3]Commodities!AI5630, 1)</f>
        <v>108.5</v>
      </c>
    </row>
    <row r="937" spans="1:3" ht="15.75" customHeight="1" x14ac:dyDescent="0.3">
      <c r="A937" s="27" t="str">
        <f>TEXT([3]Commodities!AF5631, "dd mmm yy")</f>
        <v>27 Jul 18</v>
      </c>
      <c r="B937" s="28">
        <f>ROUND([3]Commodities!AH5631, 1)</f>
        <v>96.8</v>
      </c>
      <c r="C937" s="28">
        <f>ROUND([3]Commodities!AI5631, 1)</f>
        <v>108.6</v>
      </c>
    </row>
    <row r="938" spans="1:3" ht="15.75" customHeight="1" x14ac:dyDescent="0.3">
      <c r="A938" s="27" t="str">
        <f>TEXT([3]Commodities!AF5632, "dd mmm yy")</f>
        <v>30 Jul 18</v>
      </c>
      <c r="B938" s="28">
        <f>ROUND([3]Commodities!AH5632, 1)</f>
        <v>97.7</v>
      </c>
      <c r="C938" s="28">
        <f>ROUND([3]Commodities!AI5632, 1)</f>
        <v>108.5</v>
      </c>
    </row>
    <row r="939" spans="1:3" ht="15.75" customHeight="1" x14ac:dyDescent="0.3">
      <c r="A939" s="27" t="str">
        <f>TEXT([3]Commodities!AF5633, "dd mmm yy")</f>
        <v>31 Jul 18</v>
      </c>
      <c r="B939" s="28">
        <f>ROUND([3]Commodities!AH5633, 1)</f>
        <v>98.3</v>
      </c>
      <c r="C939" s="28">
        <f>ROUND([3]Commodities!AI5633, 1)</f>
        <v>109</v>
      </c>
    </row>
    <row r="940" spans="1:3" ht="15.75" customHeight="1" x14ac:dyDescent="0.3">
      <c r="A940" s="27" t="str">
        <f>TEXT([3]Commodities!AF5634, "dd mmm yy")</f>
        <v>01 Aug 18</v>
      </c>
      <c r="B940" s="28">
        <f>ROUND([3]Commodities!AH5634, 1)</f>
        <v>97.8</v>
      </c>
      <c r="C940" s="28">
        <f>ROUND([3]Commodities!AI5634, 1)</f>
        <v>106.9</v>
      </c>
    </row>
    <row r="941" spans="1:3" ht="15.75" customHeight="1" x14ac:dyDescent="0.3">
      <c r="A941" s="27" t="str">
        <f>TEXT([3]Commodities!AF5635, "dd mmm yy")</f>
        <v>02 Aug 18</v>
      </c>
      <c r="B941" s="28">
        <f>ROUND([3]Commodities!AH5635, 1)</f>
        <v>97.8</v>
      </c>
      <c r="C941" s="28">
        <f>ROUND([3]Commodities!AI5635, 1)</f>
        <v>106.2</v>
      </c>
    </row>
    <row r="942" spans="1:3" ht="15.75" customHeight="1" x14ac:dyDescent="0.3">
      <c r="A942" s="27" t="str">
        <f>TEXT([3]Commodities!AF5636, "dd mmm yy")</f>
        <v>03 Aug 18</v>
      </c>
      <c r="B942" s="28">
        <f>ROUND([3]Commodities!AH5636, 1)</f>
        <v>98.5</v>
      </c>
      <c r="C942" s="28">
        <f>ROUND([3]Commodities!AI5636, 1)</f>
        <v>107</v>
      </c>
    </row>
    <row r="943" spans="1:3" ht="15.75" customHeight="1" x14ac:dyDescent="0.3">
      <c r="A943" s="27" t="str">
        <f>TEXT([3]Commodities!AF5637, "dd mmm yy")</f>
        <v>06 Aug 18</v>
      </c>
      <c r="B943" s="28">
        <f>ROUND([3]Commodities!AH5637, 1)</f>
        <v>99.1</v>
      </c>
      <c r="C943" s="28">
        <f>ROUND([3]Commodities!AI5637, 1)</f>
        <v>106.6</v>
      </c>
    </row>
    <row r="944" spans="1:3" ht="15.75" customHeight="1" x14ac:dyDescent="0.3">
      <c r="A944" s="27" t="str">
        <f>TEXT([3]Commodities!AF5638, "dd mmm yy")</f>
        <v>07 Aug 18</v>
      </c>
      <c r="B944" s="28">
        <f>ROUND([3]Commodities!AH5638, 1)</f>
        <v>99</v>
      </c>
      <c r="C944" s="28">
        <f>ROUND([3]Commodities!AI5638, 1)</f>
        <v>107.2</v>
      </c>
    </row>
    <row r="945" spans="1:3" ht="15.75" customHeight="1" x14ac:dyDescent="0.3">
      <c r="A945" s="27" t="str">
        <f>TEXT([3]Commodities!AF5639, "dd mmm yy")</f>
        <v>08 Aug 18</v>
      </c>
      <c r="B945" s="28">
        <f>ROUND([3]Commodities!AH5639, 1)</f>
        <v>99.3</v>
      </c>
      <c r="C945" s="28">
        <f>ROUND([3]Commodities!AI5639, 1)</f>
        <v>108.6</v>
      </c>
    </row>
    <row r="946" spans="1:3" ht="15.75" customHeight="1" x14ac:dyDescent="0.3">
      <c r="A946" s="27" t="str">
        <f>TEXT([3]Commodities!AF5640, "dd mmm yy")</f>
        <v>09 Aug 18</v>
      </c>
      <c r="B946" s="28">
        <f>ROUND([3]Commodities!AH5640, 1)</f>
        <v>99.3</v>
      </c>
      <c r="C946" s="28">
        <f>ROUND([3]Commodities!AI5640, 1)</f>
        <v>108.3</v>
      </c>
    </row>
    <row r="947" spans="1:3" ht="15.75" customHeight="1" x14ac:dyDescent="0.3">
      <c r="A947" s="27" t="str">
        <f>TEXT([3]Commodities!AF5641, "dd mmm yy")</f>
        <v>10 Aug 18</v>
      </c>
      <c r="B947" s="28">
        <f>ROUND([3]Commodities!AH5641, 1)</f>
        <v>97.4</v>
      </c>
      <c r="C947" s="28">
        <f>ROUND([3]Commodities!AI5641, 1)</f>
        <v>108.1</v>
      </c>
    </row>
    <row r="948" spans="1:3" ht="15.75" customHeight="1" x14ac:dyDescent="0.3">
      <c r="A948" s="27" t="str">
        <f>TEXT([3]Commodities!AF5642, "dd mmm yy")</f>
        <v>13 Aug 18</v>
      </c>
      <c r="B948" s="28">
        <f>ROUND([3]Commodities!AH5642, 1)</f>
        <v>96.8</v>
      </c>
      <c r="C948" s="28">
        <f>ROUND([3]Commodities!AI5642, 1)</f>
        <v>107.1</v>
      </c>
    </row>
    <row r="949" spans="1:3" ht="15.75" customHeight="1" x14ac:dyDescent="0.3">
      <c r="A949" s="27" t="str">
        <f>TEXT([3]Commodities!AF5643, "dd mmm yy")</f>
        <v>14 Aug 18</v>
      </c>
      <c r="B949" s="28">
        <f>ROUND([3]Commodities!AH5643, 1)</f>
        <v>97.6</v>
      </c>
      <c r="C949" s="28">
        <f>ROUND([3]Commodities!AI5643, 1)</f>
        <v>105.7</v>
      </c>
    </row>
    <row r="950" spans="1:3" ht="15.75" customHeight="1" x14ac:dyDescent="0.3">
      <c r="A950" s="27" t="str">
        <f>TEXT([3]Commodities!AF5644, "dd mmm yy")</f>
        <v>15 Aug 18</v>
      </c>
      <c r="B950" s="28">
        <f>ROUND([3]Commodities!AH5644, 1)</f>
        <v>96.9</v>
      </c>
      <c r="C950" s="28">
        <f>ROUND([3]Commodities!AI5644, 1)</f>
        <v>101.6</v>
      </c>
    </row>
    <row r="951" spans="1:3" ht="15.75" customHeight="1" x14ac:dyDescent="0.3">
      <c r="A951" s="27" t="str">
        <f>TEXT([3]Commodities!AF5645, "dd mmm yy")</f>
        <v>16 Aug 18</v>
      </c>
      <c r="B951" s="28">
        <f>ROUND([3]Commodities!AH5645, 1)</f>
        <v>98.5</v>
      </c>
      <c r="C951" s="28">
        <f>ROUND([3]Commodities!AI5645, 1)</f>
        <v>104</v>
      </c>
    </row>
    <row r="952" spans="1:3" ht="15.75" customHeight="1" x14ac:dyDescent="0.3">
      <c r="A952" s="27" t="str">
        <f>TEXT([3]Commodities!AF5646, "dd mmm yy")</f>
        <v>17 Aug 18</v>
      </c>
      <c r="B952" s="28">
        <f>ROUND([3]Commodities!AH5646, 1)</f>
        <v>99.6</v>
      </c>
      <c r="C952" s="28">
        <f>ROUND([3]Commodities!AI5646, 1)</f>
        <v>103.5</v>
      </c>
    </row>
    <row r="953" spans="1:3" ht="15.75" customHeight="1" x14ac:dyDescent="0.3">
      <c r="A953" s="27" t="str">
        <f>TEXT([3]Commodities!AF5647, "dd mmm yy")</f>
        <v>20 Aug 18</v>
      </c>
      <c r="B953" s="28">
        <f>ROUND([3]Commodities!AH5647, 1)</f>
        <v>98.5</v>
      </c>
      <c r="C953" s="28">
        <f>ROUND([3]Commodities!AI5647, 1)</f>
        <v>104.4</v>
      </c>
    </row>
    <row r="954" spans="1:3" ht="15.75" customHeight="1" x14ac:dyDescent="0.3">
      <c r="A954" s="27" t="str">
        <f>TEXT([3]Commodities!AF5648, "dd mmm yy")</f>
        <v>21 Aug 18</v>
      </c>
      <c r="B954" s="28">
        <f>ROUND([3]Commodities!AH5648, 1)</f>
        <v>97.8</v>
      </c>
      <c r="C954" s="28">
        <f>ROUND([3]Commodities!AI5648, 1)</f>
        <v>105.1</v>
      </c>
    </row>
    <row r="955" spans="1:3" ht="15.75" customHeight="1" x14ac:dyDescent="0.3">
      <c r="A955" s="27" t="str">
        <f>TEXT([3]Commodities!AF5649, "dd mmm yy")</f>
        <v>22 Aug 18</v>
      </c>
      <c r="B955" s="28">
        <f>ROUND([3]Commodities!AH5649, 1)</f>
        <v>96.4</v>
      </c>
      <c r="C955" s="28">
        <f>ROUND([3]Commodities!AI5649, 1)</f>
        <v>105.2</v>
      </c>
    </row>
    <row r="956" spans="1:3" ht="15.75" customHeight="1" x14ac:dyDescent="0.3">
      <c r="A956" s="27" t="str">
        <f>TEXT([3]Commodities!AF5650, "dd mmm yy")</f>
        <v>23 Aug 18</v>
      </c>
      <c r="B956" s="28">
        <f>ROUND([3]Commodities!AH5650, 1)</f>
        <v>95.3</v>
      </c>
      <c r="C956" s="28">
        <f>ROUND([3]Commodities!AI5650, 1)</f>
        <v>105.3</v>
      </c>
    </row>
    <row r="957" spans="1:3" ht="15.75" customHeight="1" x14ac:dyDescent="0.3">
      <c r="A957" s="27" t="str">
        <f>TEXT([3]Commodities!AF5651, "dd mmm yy")</f>
        <v>24 Aug 18</v>
      </c>
      <c r="B957" s="28">
        <f>ROUND([3]Commodities!AH5651, 1)</f>
        <v>95.1</v>
      </c>
      <c r="C957" s="28">
        <f>ROUND([3]Commodities!AI5651, 1)</f>
        <v>107</v>
      </c>
    </row>
    <row r="958" spans="1:3" ht="15.75" customHeight="1" x14ac:dyDescent="0.3">
      <c r="A958" s="27" t="str">
        <f>TEXT([3]Commodities!AF5652, "dd mmm yy")</f>
        <v>27 Aug 18</v>
      </c>
      <c r="B958" s="28">
        <f>ROUND([3]Commodities!AH5652, 1)</f>
        <v>95.6</v>
      </c>
      <c r="C958" s="28">
        <f>ROUND([3]Commodities!AI5652, 1)</f>
        <v>107</v>
      </c>
    </row>
    <row r="959" spans="1:3" ht="15.75" customHeight="1" x14ac:dyDescent="0.3">
      <c r="A959" s="27" t="str">
        <f>TEXT([3]Commodities!AF5653, "dd mmm yy")</f>
        <v>28 Aug 18</v>
      </c>
      <c r="B959" s="28">
        <f>ROUND([3]Commodities!AH5653, 1)</f>
        <v>94.4</v>
      </c>
      <c r="C959" s="28">
        <f>ROUND([3]Commodities!AI5653, 1)</f>
        <v>108.1</v>
      </c>
    </row>
    <row r="960" spans="1:3" ht="15.75" customHeight="1" x14ac:dyDescent="0.3">
      <c r="A960" s="27" t="str">
        <f>TEXT([3]Commodities!AF5654, "dd mmm yy")</f>
        <v>29 Aug 18</v>
      </c>
      <c r="B960" s="28">
        <f>ROUND([3]Commodities!AH5654, 1)</f>
        <v>95.1</v>
      </c>
      <c r="C960" s="28">
        <f>ROUND([3]Commodities!AI5654, 1)</f>
        <v>108.1</v>
      </c>
    </row>
    <row r="961" spans="1:3" ht="15.75" customHeight="1" x14ac:dyDescent="0.3">
      <c r="A961" s="27" t="str">
        <f>TEXT([3]Commodities!AF5655, "dd mmm yy")</f>
        <v>30 Aug 18</v>
      </c>
      <c r="B961" s="28">
        <f>ROUND([3]Commodities!AH5655, 1)</f>
        <v>94.6</v>
      </c>
      <c r="C961" s="28">
        <f>ROUND([3]Commodities!AI5655, 1)</f>
        <v>106.9</v>
      </c>
    </row>
    <row r="962" spans="1:3" ht="15.75" customHeight="1" x14ac:dyDescent="0.3">
      <c r="A962" s="27" t="str">
        <f>TEXT([3]Commodities!AF5656, "dd mmm yy")</f>
        <v>31 Aug 18</v>
      </c>
      <c r="B962" s="28">
        <f>ROUND([3]Commodities!AH5656, 1)</f>
        <v>95.7</v>
      </c>
      <c r="C962" s="28">
        <f>ROUND([3]Commodities!AI5656, 1)</f>
        <v>105.8</v>
      </c>
    </row>
    <row r="963" spans="1:3" ht="15.75" customHeight="1" x14ac:dyDescent="0.3">
      <c r="A963" s="27" t="str">
        <f>TEXT([3]Commodities!AF5657, "dd mmm yy")</f>
        <v>03 Sep 18</v>
      </c>
      <c r="B963" s="28">
        <f>ROUND([3]Commodities!AH5657, 1)</f>
        <v>95.7</v>
      </c>
      <c r="C963" s="28">
        <f>ROUND([3]Commodities!AI5657, 1)</f>
        <v>105.8</v>
      </c>
    </row>
    <row r="964" spans="1:3" ht="15.75" customHeight="1" x14ac:dyDescent="0.3">
      <c r="A964" s="27" t="str">
        <f>TEXT([3]Commodities!AF5658, "dd mmm yy")</f>
        <v>04 Sep 18</v>
      </c>
      <c r="B964" s="28">
        <f>ROUND([3]Commodities!AH5658, 1)</f>
        <v>95.8</v>
      </c>
      <c r="C964" s="28">
        <f>ROUND([3]Commodities!AI5658, 1)</f>
        <v>103.1</v>
      </c>
    </row>
    <row r="965" spans="1:3" ht="15.75" customHeight="1" x14ac:dyDescent="0.3">
      <c r="A965" s="27" t="str">
        <f>TEXT([3]Commodities!AF5659, "dd mmm yy")</f>
        <v>05 Sep 18</v>
      </c>
      <c r="B965" s="28">
        <f>ROUND([3]Commodities!AH5659, 1)</f>
        <v>95.2</v>
      </c>
      <c r="C965" s="28">
        <f>ROUND([3]Commodities!AI5659, 1)</f>
        <v>103.4</v>
      </c>
    </row>
    <row r="966" spans="1:3" ht="15.75" customHeight="1" x14ac:dyDescent="0.3">
      <c r="A966" s="27" t="str">
        <f>TEXT([3]Commodities!AF5660, "dd mmm yy")</f>
        <v>06 Sep 18</v>
      </c>
      <c r="B966" s="28">
        <f>ROUND([3]Commodities!AH5660, 1)</f>
        <v>95.2</v>
      </c>
      <c r="C966" s="28">
        <f>ROUND([3]Commodities!AI5660, 1)</f>
        <v>103.2</v>
      </c>
    </row>
    <row r="967" spans="1:3" ht="15.75" customHeight="1" x14ac:dyDescent="0.3">
      <c r="A967" s="27" t="str">
        <f>TEXT([3]Commodities!AF5661, "dd mmm yy")</f>
        <v>07 Sep 18</v>
      </c>
      <c r="B967" s="28">
        <f>ROUND([3]Commodities!AH5661, 1)</f>
        <v>95.7</v>
      </c>
      <c r="C967" s="28">
        <f>ROUND([3]Commodities!AI5661, 1)</f>
        <v>103.8</v>
      </c>
    </row>
    <row r="968" spans="1:3" ht="15.75" customHeight="1" x14ac:dyDescent="0.3">
      <c r="A968" s="27" t="str">
        <f>TEXT([3]Commodities!AF5662, "dd mmm yy")</f>
        <v>10 Sep 18</v>
      </c>
      <c r="B968" s="28">
        <f>ROUND([3]Commodities!AH5662, 1)</f>
        <v>96.8</v>
      </c>
      <c r="C968" s="28">
        <f>ROUND([3]Commodities!AI5662, 1)</f>
        <v>103.8</v>
      </c>
    </row>
    <row r="969" spans="1:3" ht="15.75" customHeight="1" x14ac:dyDescent="0.3">
      <c r="A969" s="27" t="str">
        <f>TEXT([3]Commodities!AF5663, "dd mmm yy")</f>
        <v>11 Sep 18</v>
      </c>
      <c r="B969" s="28">
        <f>ROUND([3]Commodities!AH5663, 1)</f>
        <v>96.1</v>
      </c>
      <c r="C969" s="28">
        <f>ROUND([3]Commodities!AI5663, 1)</f>
        <v>102</v>
      </c>
    </row>
    <row r="970" spans="1:3" ht="15.75" customHeight="1" x14ac:dyDescent="0.3">
      <c r="A970" s="27" t="str">
        <f>TEXT([3]Commodities!AF5664, "dd mmm yy")</f>
        <v>12 Sep 18</v>
      </c>
      <c r="B970" s="28">
        <f>ROUND([3]Commodities!AH5664, 1)</f>
        <v>95.9</v>
      </c>
      <c r="C970" s="28">
        <f>ROUND([3]Commodities!AI5664, 1)</f>
        <v>104</v>
      </c>
    </row>
    <row r="971" spans="1:3" ht="15.75" customHeight="1" x14ac:dyDescent="0.3">
      <c r="A971" s="27" t="str">
        <f>TEXT([3]Commodities!AF5665, "dd mmm yy")</f>
        <v>13 Sep 18</v>
      </c>
      <c r="B971" s="28">
        <f>ROUND([3]Commodities!AH5665, 1)</f>
        <v>95.5</v>
      </c>
      <c r="C971" s="28">
        <f>ROUND([3]Commodities!AI5665, 1)</f>
        <v>104.3</v>
      </c>
    </row>
    <row r="972" spans="1:3" ht="15.75" customHeight="1" x14ac:dyDescent="0.3">
      <c r="A972" s="27" t="str">
        <f>TEXT([3]Commodities!AF5666, "dd mmm yy")</f>
        <v>14 Sep 18</v>
      </c>
      <c r="B972" s="28">
        <f>ROUND([3]Commodities!AH5666, 1)</f>
        <v>96.5</v>
      </c>
      <c r="C972" s="28">
        <f>ROUND([3]Commodities!AI5666, 1)</f>
        <v>103.5</v>
      </c>
    </row>
    <row r="973" spans="1:3" ht="15.75" customHeight="1" x14ac:dyDescent="0.3">
      <c r="A973" s="27" t="str">
        <f>TEXT([3]Commodities!AF5667, "dd mmm yy")</f>
        <v>17 Sep 18</v>
      </c>
      <c r="B973" s="28">
        <f>ROUND([3]Commodities!AH5667, 1)</f>
        <v>95.6</v>
      </c>
      <c r="C973" s="28">
        <f>ROUND([3]Commodities!AI5667, 1)</f>
        <v>102.9</v>
      </c>
    </row>
    <row r="974" spans="1:3" ht="15.75" customHeight="1" x14ac:dyDescent="0.3">
      <c r="A974" s="27" t="str">
        <f>TEXT([3]Commodities!AF5668, "dd mmm yy")</f>
        <v>18 Sep 18</v>
      </c>
      <c r="B974" s="28">
        <f>ROUND([3]Commodities!AH5668, 1)</f>
        <v>95.3</v>
      </c>
      <c r="C974" s="28">
        <f>ROUND([3]Commodities!AI5668, 1)</f>
        <v>104.2</v>
      </c>
    </row>
    <row r="975" spans="1:3" ht="15.75" customHeight="1" x14ac:dyDescent="0.3">
      <c r="A975" s="27" t="str">
        <f>TEXT([3]Commodities!AF5669, "dd mmm yy")</f>
        <v>19 Sep 18</v>
      </c>
      <c r="B975" s="28">
        <f>ROUND([3]Commodities!AH5669, 1)</f>
        <v>96.2</v>
      </c>
      <c r="C975" s="28">
        <f>ROUND([3]Commodities!AI5669, 1)</f>
        <v>104.5</v>
      </c>
    </row>
    <row r="976" spans="1:3" ht="15.75" customHeight="1" x14ac:dyDescent="0.3">
      <c r="A976" s="27" t="str">
        <f>TEXT([3]Commodities!AF5670, "dd mmm yy")</f>
        <v>20 Sep 18</v>
      </c>
      <c r="B976" s="28">
        <f>ROUND([3]Commodities!AH5670, 1)</f>
        <v>97</v>
      </c>
      <c r="C976" s="28">
        <f>ROUND([3]Commodities!AI5670, 1)</f>
        <v>104.8</v>
      </c>
    </row>
    <row r="977" spans="1:3" ht="15.75" customHeight="1" x14ac:dyDescent="0.3">
      <c r="A977" s="27" t="str">
        <f>TEXT([3]Commodities!AF5671, "dd mmm yy")</f>
        <v>21 Sep 18</v>
      </c>
      <c r="B977" s="28">
        <f>ROUND([3]Commodities!AH5671, 1)</f>
        <v>97.2</v>
      </c>
      <c r="C977" s="28">
        <f>ROUND([3]Commodities!AI5671, 1)</f>
        <v>108.5</v>
      </c>
    </row>
    <row r="978" spans="1:3" ht="15.75" customHeight="1" x14ac:dyDescent="0.3">
      <c r="A978" s="27" t="str">
        <f>TEXT([3]Commodities!AF5672, "dd mmm yy")</f>
        <v>24 Sep 18</v>
      </c>
      <c r="B978" s="28">
        <f>ROUND([3]Commodities!AH5672, 1)</f>
        <v>96.8</v>
      </c>
      <c r="C978" s="28">
        <f>ROUND([3]Commodities!AI5672, 1)</f>
        <v>107.9</v>
      </c>
    </row>
    <row r="979" spans="1:3" ht="15.75" customHeight="1" x14ac:dyDescent="0.3">
      <c r="A979" s="27" t="str">
        <f>TEXT([3]Commodities!AF5673, "dd mmm yy")</f>
        <v>25 Sep 18</v>
      </c>
      <c r="B979" s="28">
        <f>ROUND([3]Commodities!AH5673, 1)</f>
        <v>96.9</v>
      </c>
      <c r="C979" s="28">
        <f>ROUND([3]Commodities!AI5673, 1)</f>
        <v>107.5</v>
      </c>
    </row>
    <row r="980" spans="1:3" ht="15.75" customHeight="1" x14ac:dyDescent="0.3">
      <c r="A980" s="27" t="str">
        <f>TEXT([3]Commodities!AF5674, "dd mmm yy")</f>
        <v>26 Sep 18</v>
      </c>
      <c r="B980" s="28">
        <f>ROUND([3]Commodities!AH5674, 1)</f>
        <v>96.9</v>
      </c>
      <c r="C980" s="28">
        <f>ROUND([3]Commodities!AI5674, 1)</f>
        <v>107.2</v>
      </c>
    </row>
    <row r="981" spans="1:3" ht="15.75" customHeight="1" x14ac:dyDescent="0.3">
      <c r="A981" s="27" t="str">
        <f>TEXT([3]Commodities!AF5675, "dd mmm yy")</f>
        <v>27 Sep 18</v>
      </c>
      <c r="B981" s="28">
        <f>ROUND([3]Commodities!AH5675, 1)</f>
        <v>96.5</v>
      </c>
      <c r="C981" s="28">
        <f>ROUND([3]Commodities!AI5675, 1)</f>
        <v>105.7</v>
      </c>
    </row>
    <row r="982" spans="1:3" ht="15.75" customHeight="1" x14ac:dyDescent="0.3">
      <c r="A982" s="27" t="str">
        <f>TEXT([3]Commodities!AF5676, "dd mmm yy")</f>
        <v>28 Sep 18</v>
      </c>
      <c r="B982" s="28">
        <f>ROUND([3]Commodities!AH5676, 1)</f>
        <v>96.2</v>
      </c>
      <c r="C982" s="28">
        <f>ROUND([3]Commodities!AI5676, 1)</f>
        <v>107.5</v>
      </c>
    </row>
    <row r="983" spans="1:3" ht="15.75" customHeight="1" x14ac:dyDescent="0.3">
      <c r="A983" s="27" t="str">
        <f>TEXT([3]Commodities!AF5677, "dd mmm yy")</f>
        <v>01 Oct 18</v>
      </c>
      <c r="B983" s="28">
        <f>ROUND([3]Commodities!AH5677, 1)</f>
        <v>97.4</v>
      </c>
      <c r="C983" s="28">
        <f>ROUND([3]Commodities!AI5677, 1)</f>
        <v>107.9</v>
      </c>
    </row>
    <row r="984" spans="1:3" ht="15.75" customHeight="1" x14ac:dyDescent="0.3">
      <c r="A984" s="27" t="str">
        <f>TEXT([3]Commodities!AF5678, "dd mmm yy")</f>
        <v>02 Oct 18</v>
      </c>
      <c r="B984" s="28">
        <f>ROUND([3]Commodities!AH5678, 1)</f>
        <v>98.4</v>
      </c>
      <c r="C984" s="28">
        <f>ROUND([3]Commodities!AI5678, 1)</f>
        <v>108.8</v>
      </c>
    </row>
    <row r="985" spans="1:3" ht="15.75" customHeight="1" x14ac:dyDescent="0.3">
      <c r="A985" s="27" t="str">
        <f>TEXT([3]Commodities!AF5679, "dd mmm yy")</f>
        <v>03 Oct 18</v>
      </c>
      <c r="B985" s="28">
        <f>ROUND([3]Commodities!AH5679, 1)</f>
        <v>97.7</v>
      </c>
      <c r="C985" s="28">
        <f>ROUND([3]Commodities!AI5679, 1)</f>
        <v>110.3</v>
      </c>
    </row>
    <row r="986" spans="1:3" ht="15.75" customHeight="1" x14ac:dyDescent="0.3">
      <c r="A986" s="27" t="str">
        <f>TEXT([3]Commodities!AF5680, "dd mmm yy")</f>
        <v>04 Oct 18</v>
      </c>
      <c r="B986" s="28">
        <f>ROUND([3]Commodities!AH5680, 1)</f>
        <v>97.6</v>
      </c>
      <c r="C986" s="28">
        <f>ROUND([3]Commodities!AI5680, 1)</f>
        <v>109.7</v>
      </c>
    </row>
    <row r="987" spans="1:3" ht="15.75" customHeight="1" x14ac:dyDescent="0.3">
      <c r="A987" s="27" t="str">
        <f>TEXT([3]Commodities!AF5681, "dd mmm yy")</f>
        <v>05 Oct 18</v>
      </c>
      <c r="B987" s="28">
        <f>ROUND([3]Commodities!AH5681, 1)</f>
        <v>98.4</v>
      </c>
      <c r="C987" s="28">
        <f>ROUND([3]Commodities!AI5681, 1)</f>
        <v>108.1</v>
      </c>
    </row>
    <row r="988" spans="1:3" ht="15.75" customHeight="1" x14ac:dyDescent="0.3">
      <c r="A988" s="27" t="str">
        <f>TEXT([3]Commodities!AF5682, "dd mmm yy")</f>
        <v>08 Oct 18</v>
      </c>
      <c r="B988" s="28">
        <f>ROUND([3]Commodities!AH5682, 1)</f>
        <v>98.6</v>
      </c>
      <c r="C988" s="28">
        <f>ROUND([3]Commodities!AI5682, 1)</f>
        <v>106.9</v>
      </c>
    </row>
    <row r="989" spans="1:3" ht="15.75" customHeight="1" x14ac:dyDescent="0.3">
      <c r="A989" s="27" t="str">
        <f>TEXT([3]Commodities!AF5683, "dd mmm yy")</f>
        <v>09 Oct 18</v>
      </c>
      <c r="B989" s="28">
        <f>ROUND([3]Commodities!AH5683, 1)</f>
        <v>98.1</v>
      </c>
      <c r="C989" s="28">
        <f>ROUND([3]Commodities!AI5683, 1)</f>
        <v>107.8</v>
      </c>
    </row>
    <row r="990" spans="1:3" ht="15.75" customHeight="1" x14ac:dyDescent="0.3">
      <c r="A990" s="27" t="str">
        <f>TEXT([3]Commodities!AF5684, "dd mmm yy")</f>
        <v>10 Oct 18</v>
      </c>
      <c r="B990" s="28">
        <f>ROUND([3]Commodities!AH5684, 1)</f>
        <v>97.4</v>
      </c>
      <c r="C990" s="28">
        <f>ROUND([3]Commodities!AI5684, 1)</f>
        <v>106.8</v>
      </c>
    </row>
    <row r="991" spans="1:3" ht="15.75" customHeight="1" x14ac:dyDescent="0.3">
      <c r="A991" s="27" t="str">
        <f>TEXT([3]Commodities!AF5685, "dd mmm yy")</f>
        <v>11 Oct 18</v>
      </c>
      <c r="B991" s="28">
        <f>ROUND([3]Commodities!AH5685, 1)</f>
        <v>97.6</v>
      </c>
      <c r="C991" s="28">
        <f>ROUND([3]Commodities!AI5685, 1)</f>
        <v>106.6</v>
      </c>
    </row>
    <row r="992" spans="1:3" ht="15.75" customHeight="1" x14ac:dyDescent="0.3">
      <c r="A992" s="27" t="str">
        <f>TEXT([3]Commodities!AF5686, "dd mmm yy")</f>
        <v>12 Oct 18</v>
      </c>
      <c r="B992" s="28">
        <f>ROUND([3]Commodities!AH5686, 1)</f>
        <v>98.6</v>
      </c>
      <c r="C992" s="28">
        <f>ROUND([3]Commodities!AI5686, 1)</f>
        <v>107.7</v>
      </c>
    </row>
    <row r="993" spans="1:3" ht="15.75" customHeight="1" x14ac:dyDescent="0.3">
      <c r="A993" s="27" t="str">
        <f>TEXT([3]Commodities!AF5687, "dd mmm yy")</f>
        <v>15 Oct 18</v>
      </c>
      <c r="B993" s="28">
        <f>ROUND([3]Commodities!AH5687, 1)</f>
        <v>100.3</v>
      </c>
      <c r="C993" s="28">
        <f>ROUND([3]Commodities!AI5687, 1)</f>
        <v>107.3</v>
      </c>
    </row>
    <row r="994" spans="1:3" ht="15.75" customHeight="1" x14ac:dyDescent="0.3">
      <c r="A994" s="27" t="str">
        <f>TEXT([3]Commodities!AF5688, "dd mmm yy")</f>
        <v>16 Oct 18</v>
      </c>
      <c r="B994" s="28">
        <f>ROUND([3]Commodities!AH5688, 1)</f>
        <v>99.8</v>
      </c>
      <c r="C994" s="28">
        <f>ROUND([3]Commodities!AI5688, 1)</f>
        <v>106.8</v>
      </c>
    </row>
    <row r="995" spans="1:3" ht="15.75" customHeight="1" x14ac:dyDescent="0.3">
      <c r="A995" s="27" t="str">
        <f>TEXT([3]Commodities!AF5689, "dd mmm yy")</f>
        <v>17 Oct 18</v>
      </c>
      <c r="B995" s="28">
        <f>ROUND([3]Commodities!AH5689, 1)</f>
        <v>99.5</v>
      </c>
      <c r="C995" s="28">
        <f>ROUND([3]Commodities!AI5689, 1)</f>
        <v>106.9</v>
      </c>
    </row>
    <row r="996" spans="1:3" ht="15.75" customHeight="1" x14ac:dyDescent="0.3">
      <c r="A996" s="27" t="str">
        <f>TEXT([3]Commodities!AF5690, "dd mmm yy")</f>
        <v>18 Oct 18</v>
      </c>
      <c r="B996" s="28">
        <f>ROUND([3]Commodities!AH5690, 1)</f>
        <v>98.5</v>
      </c>
      <c r="C996" s="28">
        <f>ROUND([3]Commodities!AI5690, 1)</f>
        <v>106.2</v>
      </c>
    </row>
    <row r="997" spans="1:3" ht="15.75" customHeight="1" x14ac:dyDescent="0.3">
      <c r="A997" s="27" t="str">
        <f>TEXT([3]Commodities!AF5691, "dd mmm yy")</f>
        <v>19 Oct 18</v>
      </c>
      <c r="B997" s="28">
        <f>ROUND([3]Commodities!AH5691, 1)</f>
        <v>98.1</v>
      </c>
      <c r="C997" s="28">
        <f>ROUND([3]Commodities!AI5691, 1)</f>
        <v>106.2</v>
      </c>
    </row>
    <row r="998" spans="1:3" ht="15.75" customHeight="1" x14ac:dyDescent="0.3">
      <c r="A998" s="27" t="str">
        <f>TEXT([3]Commodities!AF5692, "dd mmm yy")</f>
        <v>22 Oct 18</v>
      </c>
      <c r="B998" s="28">
        <f>ROUND([3]Commodities!AH5692, 1)</f>
        <v>98.6</v>
      </c>
      <c r="C998" s="28">
        <f>ROUND([3]Commodities!AI5692, 1)</f>
        <v>106.6</v>
      </c>
    </row>
    <row r="999" spans="1:3" ht="15.75" customHeight="1" x14ac:dyDescent="0.3">
      <c r="A999" s="27" t="str">
        <f>TEXT([3]Commodities!AF5693, "dd mmm yy")</f>
        <v>23 Oct 18</v>
      </c>
      <c r="B999" s="28">
        <f>ROUND([3]Commodities!AH5693, 1)</f>
        <v>98.6</v>
      </c>
      <c r="C999" s="28">
        <f>ROUND([3]Commodities!AI5693, 1)</f>
        <v>106</v>
      </c>
    </row>
    <row r="1000" spans="1:3" ht="15.75" customHeight="1" x14ac:dyDescent="0.3">
      <c r="A1000" s="27" t="str">
        <f>TEXT([3]Commodities!AF5694, "dd mmm yy")</f>
        <v>24 Oct 18</v>
      </c>
      <c r="B1000" s="28">
        <f>ROUND([3]Commodities!AH5694, 1)</f>
        <v>98.5</v>
      </c>
      <c r="C1000" s="28">
        <f>ROUND([3]Commodities!AI5694, 1)</f>
        <v>105.6</v>
      </c>
    </row>
    <row r="1001" spans="1:3" ht="15.75" customHeight="1" x14ac:dyDescent="0.3">
      <c r="A1001" s="27" t="str">
        <f>TEXT([3]Commodities!AF5695, "dd mmm yy")</f>
        <v>25 Oct 18</v>
      </c>
      <c r="B1001" s="28">
        <f>ROUND([3]Commodities!AH5695, 1)</f>
        <v>97.3</v>
      </c>
      <c r="C1001" s="28">
        <f>ROUND([3]Commodities!AI5695, 1)</f>
        <v>105.7</v>
      </c>
    </row>
    <row r="1002" spans="1:3" ht="15.75" customHeight="1" x14ac:dyDescent="0.3">
      <c r="A1002" s="27" t="str">
        <f>TEXT([3]Commodities!AF5696, "dd mmm yy")</f>
        <v>26 Oct 18</v>
      </c>
      <c r="B1002" s="28">
        <f>ROUND([3]Commodities!AH5696, 1)</f>
        <v>98.7</v>
      </c>
      <c r="C1002" s="28">
        <f>ROUND([3]Commodities!AI5696, 1)</f>
        <v>105.3</v>
      </c>
    </row>
    <row r="1003" spans="1:3" ht="15.75" customHeight="1" x14ac:dyDescent="0.3">
      <c r="A1003" s="27" t="str">
        <f>TEXT([3]Commodities!AF5697, "dd mmm yy")</f>
        <v>29 Oct 18</v>
      </c>
      <c r="B1003" s="28">
        <f>ROUND([3]Commodities!AH5697, 1)</f>
        <v>98.1</v>
      </c>
      <c r="C1003" s="28">
        <f>ROUND([3]Commodities!AI5697, 1)</f>
        <v>104.6</v>
      </c>
    </row>
    <row r="1004" spans="1:3" ht="15.75" customHeight="1" x14ac:dyDescent="0.3">
      <c r="A1004" s="27" t="str">
        <f>TEXT([3]Commodities!AF5698, "dd mmm yy")</f>
        <v>30 Oct 18</v>
      </c>
      <c r="B1004" s="28">
        <f>ROUND([3]Commodities!AH5698, 1)</f>
        <v>97.4</v>
      </c>
      <c r="C1004" s="28">
        <f>ROUND([3]Commodities!AI5698, 1)</f>
        <v>103</v>
      </c>
    </row>
    <row r="1005" spans="1:3" ht="15.75" customHeight="1" x14ac:dyDescent="0.3">
      <c r="A1005" s="27" t="str">
        <f>TEXT([3]Commodities!AF5699, "dd mmm yy")</f>
        <v>31 Oct 18</v>
      </c>
      <c r="B1005" s="28">
        <f>ROUND([3]Commodities!AH5699, 1)</f>
        <v>97.3</v>
      </c>
      <c r="C1005" s="28">
        <f>ROUND([3]Commodities!AI5699, 1)</f>
        <v>102</v>
      </c>
    </row>
    <row r="1006" spans="1:3" ht="15.75" customHeight="1" x14ac:dyDescent="0.3">
      <c r="A1006" s="27" t="str">
        <f>TEXT([3]Commodities!AF5700, "dd mmm yy")</f>
        <v>01 Nov 18</v>
      </c>
      <c r="B1006" s="28">
        <f>ROUND([3]Commodities!AH5700, 1)</f>
        <v>98.6</v>
      </c>
      <c r="C1006" s="28">
        <f>ROUND([3]Commodities!AI5700, 1)</f>
        <v>103.4</v>
      </c>
    </row>
    <row r="1007" spans="1:3" ht="15.75" customHeight="1" x14ac:dyDescent="0.3">
      <c r="A1007" s="27" t="str">
        <f>TEXT([3]Commodities!AF5701, "dd mmm yy")</f>
        <v>02 Nov 18</v>
      </c>
      <c r="B1007" s="28">
        <f>ROUND([3]Commodities!AH5701, 1)</f>
        <v>99.1</v>
      </c>
      <c r="C1007" s="28">
        <f>ROUND([3]Commodities!AI5701, 1)</f>
        <v>105.2</v>
      </c>
    </row>
    <row r="1008" spans="1:3" ht="15.75" customHeight="1" x14ac:dyDescent="0.3">
      <c r="A1008" s="27" t="str">
        <f>TEXT([3]Commodities!AF5702, "dd mmm yy")</f>
        <v>05 Nov 18</v>
      </c>
      <c r="B1008" s="28">
        <f>ROUND([3]Commodities!AH5702, 1)</f>
        <v>98.5</v>
      </c>
      <c r="C1008" s="28">
        <f>ROUND([3]Commodities!AI5702, 1)</f>
        <v>104</v>
      </c>
    </row>
    <row r="1009" spans="1:3" ht="15.75" customHeight="1" x14ac:dyDescent="0.3">
      <c r="A1009" s="27" t="str">
        <f>TEXT([3]Commodities!AF5703, "dd mmm yy")</f>
        <v>06 Nov 18</v>
      </c>
      <c r="B1009" s="28">
        <f>ROUND([3]Commodities!AH5703, 1)</f>
        <v>97.9</v>
      </c>
      <c r="C1009" s="28">
        <f>ROUND([3]Commodities!AI5703, 1)</f>
        <v>103.2</v>
      </c>
    </row>
    <row r="1010" spans="1:3" ht="15.75" customHeight="1" x14ac:dyDescent="0.3">
      <c r="A1010" s="27" t="str">
        <f>TEXT([3]Commodities!AF5704, "dd mmm yy")</f>
        <v>07 Nov 18</v>
      </c>
      <c r="B1010" s="28">
        <f>ROUND([3]Commodities!AH5704, 1)</f>
        <v>98.7</v>
      </c>
      <c r="C1010" s="28">
        <f>ROUND([3]Commodities!AI5704, 1)</f>
        <v>103.6</v>
      </c>
    </row>
    <row r="1011" spans="1:3" ht="15.75" customHeight="1" x14ac:dyDescent="0.3">
      <c r="A1011" s="27" t="str">
        <f>TEXT([3]Commodities!AF5705, "dd mmm yy")</f>
        <v>08 Nov 18</v>
      </c>
      <c r="B1011" s="28">
        <f>ROUND([3]Commodities!AH5705, 1)</f>
        <v>99</v>
      </c>
      <c r="C1011" s="28">
        <f>ROUND([3]Commodities!AI5705, 1)</f>
        <v>104.3</v>
      </c>
    </row>
    <row r="1012" spans="1:3" ht="15.75" customHeight="1" x14ac:dyDescent="0.3">
      <c r="A1012" s="27" t="str">
        <f>TEXT([3]Commodities!AF5706, "dd mmm yy")</f>
        <v>09 Nov 18</v>
      </c>
      <c r="B1012" s="28">
        <f>ROUND([3]Commodities!AH5706, 1)</f>
        <v>98.5</v>
      </c>
      <c r="C1012" s="28">
        <f>ROUND([3]Commodities!AI5706, 1)</f>
        <v>102.6</v>
      </c>
    </row>
    <row r="1013" spans="1:3" ht="15.75" customHeight="1" x14ac:dyDescent="0.3">
      <c r="A1013" s="27" t="str">
        <f>TEXT([3]Commodities!AF5707, "dd mmm yy")</f>
        <v>12 Nov 18</v>
      </c>
      <c r="B1013" s="28">
        <f>ROUND([3]Commodities!AH5707, 1)</f>
        <v>99.6</v>
      </c>
      <c r="C1013" s="28">
        <f>ROUND([3]Commodities!AI5707, 1)</f>
        <v>101.9</v>
      </c>
    </row>
    <row r="1014" spans="1:3" ht="15.75" customHeight="1" x14ac:dyDescent="0.3">
      <c r="A1014" s="27" t="str">
        <f>TEXT([3]Commodities!AF5708, "dd mmm yy")</f>
        <v>13 Nov 18</v>
      </c>
      <c r="B1014" s="28">
        <f>ROUND([3]Commodities!AH5708, 1)</f>
        <v>99.5</v>
      </c>
      <c r="C1014" s="28">
        <f>ROUND([3]Commodities!AI5708, 1)</f>
        <v>101.9</v>
      </c>
    </row>
    <row r="1015" spans="1:3" ht="15.75" customHeight="1" x14ac:dyDescent="0.3">
      <c r="A1015" s="27" t="str">
        <f>TEXT([3]Commodities!AF5709, "dd mmm yy")</f>
        <v>14 Nov 18</v>
      </c>
      <c r="B1015" s="28">
        <f>ROUND([3]Commodities!AH5709, 1)</f>
        <v>99.5</v>
      </c>
      <c r="C1015" s="28">
        <f>ROUND([3]Commodities!AI5709, 1)</f>
        <v>102.2</v>
      </c>
    </row>
    <row r="1016" spans="1:3" ht="15.75" customHeight="1" x14ac:dyDescent="0.3">
      <c r="A1016" s="27" t="str">
        <f>TEXT([3]Commodities!AF5710, "dd mmm yy")</f>
        <v>15 Nov 18</v>
      </c>
      <c r="B1016" s="28">
        <f>ROUND([3]Commodities!AH5710, 1)</f>
        <v>99.9</v>
      </c>
      <c r="C1016" s="28">
        <f>ROUND([3]Commodities!AI5710, 1)</f>
        <v>102.8</v>
      </c>
    </row>
    <row r="1017" spans="1:3" ht="15.75" customHeight="1" x14ac:dyDescent="0.3">
      <c r="A1017" s="27" t="str">
        <f>TEXT([3]Commodities!AF5711, "dd mmm yy")</f>
        <v>16 Nov 18</v>
      </c>
      <c r="B1017" s="28">
        <f>ROUND([3]Commodities!AH5711, 1)</f>
        <v>100.4</v>
      </c>
      <c r="C1017" s="28">
        <f>ROUND([3]Commodities!AI5711, 1)</f>
        <v>103.6</v>
      </c>
    </row>
    <row r="1018" spans="1:3" ht="15.75" customHeight="1" x14ac:dyDescent="0.3">
      <c r="A1018" s="27" t="str">
        <f>TEXT([3]Commodities!AF5712, "dd mmm yy")</f>
        <v>19 Nov 18</v>
      </c>
      <c r="B1018" s="28">
        <f>ROUND([3]Commodities!AH5712, 1)</f>
        <v>100.1</v>
      </c>
      <c r="C1018" s="28">
        <f>ROUND([3]Commodities!AI5712, 1)</f>
        <v>103.7</v>
      </c>
    </row>
    <row r="1019" spans="1:3" ht="15.75" customHeight="1" x14ac:dyDescent="0.3">
      <c r="A1019" s="27" t="str">
        <f>TEXT([3]Commodities!AF5713, "dd mmm yy")</f>
        <v>20 Nov 18</v>
      </c>
      <c r="B1019" s="28">
        <f>ROUND([3]Commodities!AH5713, 1)</f>
        <v>99.6</v>
      </c>
      <c r="C1019" s="28">
        <f>ROUND([3]Commodities!AI5713, 1)</f>
        <v>102.9</v>
      </c>
    </row>
    <row r="1020" spans="1:3" ht="15.75" customHeight="1" x14ac:dyDescent="0.3">
      <c r="A1020" s="27" t="str">
        <f>TEXT([3]Commodities!AF5714, "dd mmm yy")</f>
        <v>21 Nov 18</v>
      </c>
      <c r="B1020" s="28">
        <f>ROUND([3]Commodities!AH5714, 1)</f>
        <v>99.8</v>
      </c>
      <c r="C1020" s="28">
        <f>ROUND([3]Commodities!AI5714, 1)</f>
        <v>103.8</v>
      </c>
    </row>
    <row r="1021" spans="1:3" ht="15.75" customHeight="1" x14ac:dyDescent="0.3">
      <c r="A1021" s="27" t="str">
        <f>TEXT([3]Commodities!AF5715, "dd mmm yy")</f>
        <v>22 Nov 18</v>
      </c>
      <c r="B1021" s="28">
        <f>ROUND([3]Commodities!AH5715, 1)</f>
        <v>99.8</v>
      </c>
      <c r="C1021" s="28">
        <f>ROUND([3]Commodities!AI5715, 1)</f>
        <v>103.8</v>
      </c>
    </row>
    <row r="1022" spans="1:3" ht="15.75" customHeight="1" x14ac:dyDescent="0.3">
      <c r="A1022" s="27" t="str">
        <f>TEXT([3]Commodities!AF5716, "dd mmm yy")</f>
        <v>23 Nov 18</v>
      </c>
      <c r="B1022" s="28">
        <f>ROUND([3]Commodities!AH5716, 1)</f>
        <v>99.5</v>
      </c>
      <c r="C1022" s="28">
        <f>ROUND([3]Commodities!AI5716, 1)</f>
        <v>103.1</v>
      </c>
    </row>
    <row r="1023" spans="1:3" ht="15.75" customHeight="1" x14ac:dyDescent="0.3">
      <c r="A1023" s="27" t="str">
        <f>TEXT([3]Commodities!AF5717, "dd mmm yy")</f>
        <v>26 Nov 18</v>
      </c>
      <c r="B1023" s="28">
        <f>ROUND([3]Commodities!AH5717, 1)</f>
        <v>99.1</v>
      </c>
      <c r="C1023" s="28">
        <f>ROUND([3]Commodities!AI5717, 1)</f>
        <v>102.7</v>
      </c>
    </row>
    <row r="1024" spans="1:3" ht="15.75" customHeight="1" x14ac:dyDescent="0.3">
      <c r="A1024" s="27" t="str">
        <f>TEXT([3]Commodities!AF5718, "dd mmm yy")</f>
        <v>27 Nov 18</v>
      </c>
      <c r="B1024" s="28">
        <f>ROUND([3]Commodities!AH5718, 1)</f>
        <v>98.9</v>
      </c>
      <c r="C1024" s="28">
        <f>ROUND([3]Commodities!AI5718, 1)</f>
        <v>101.4</v>
      </c>
    </row>
    <row r="1025" spans="1:3" ht="15.75" customHeight="1" x14ac:dyDescent="0.3">
      <c r="A1025" s="27" t="str">
        <f>TEXT([3]Commodities!AF5719, "dd mmm yy")</f>
        <v>28 Nov 18</v>
      </c>
      <c r="B1025" s="28">
        <f>ROUND([3]Commodities!AH5719, 1)</f>
        <v>99.8</v>
      </c>
      <c r="C1025" s="28">
        <f>ROUND([3]Commodities!AI5719, 1)</f>
        <v>102.2</v>
      </c>
    </row>
    <row r="1026" spans="1:3" ht="15.75" customHeight="1" x14ac:dyDescent="0.3">
      <c r="A1026" s="27" t="str">
        <f>TEXT([3]Commodities!AF5720, "dd mmm yy")</f>
        <v>29 Nov 18</v>
      </c>
      <c r="B1026" s="28">
        <f>ROUND([3]Commodities!AH5720, 1)</f>
        <v>100</v>
      </c>
      <c r="C1026" s="28">
        <f>ROUND([3]Commodities!AI5720, 1)</f>
        <v>102.7</v>
      </c>
    </row>
    <row r="1027" spans="1:3" ht="15.75" customHeight="1" x14ac:dyDescent="0.3">
      <c r="A1027" s="27" t="str">
        <f>TEXT([3]Commodities!AF5721, "dd mmm yy")</f>
        <v>30 Nov 18</v>
      </c>
      <c r="B1027" s="28">
        <f>ROUND([3]Commodities!AH5721, 1)</f>
        <v>100.5</v>
      </c>
      <c r="C1027" s="28">
        <f>ROUND([3]Commodities!AI5721, 1)</f>
        <v>103.6</v>
      </c>
    </row>
    <row r="1028" spans="1:3" ht="15.75" customHeight="1" x14ac:dyDescent="0.3">
      <c r="A1028" s="27" t="str">
        <f>TEXT([3]Commodities!AF5722, "dd mmm yy")</f>
        <v>03 Dec 18</v>
      </c>
      <c r="B1028" s="28">
        <f>ROUND([3]Commodities!AH5722, 1)</f>
        <v>101.1</v>
      </c>
      <c r="C1028" s="28">
        <f>ROUND([3]Commodities!AI5722, 1)</f>
        <v>104.7</v>
      </c>
    </row>
    <row r="1029" spans="1:3" ht="15.75" customHeight="1" x14ac:dyDescent="0.3">
      <c r="A1029" s="27" t="str">
        <f>TEXT([3]Commodities!AF5723, "dd mmm yy")</f>
        <v>04 Dec 18</v>
      </c>
      <c r="B1029" s="28">
        <f>ROUND([3]Commodities!AH5723, 1)</f>
        <v>101.3</v>
      </c>
      <c r="C1029" s="28">
        <f>ROUND([3]Commodities!AI5723, 1)</f>
        <v>104.1</v>
      </c>
    </row>
    <row r="1030" spans="1:3" ht="15.75" customHeight="1" x14ac:dyDescent="0.3">
      <c r="A1030" s="27" t="str">
        <f>TEXT([3]Commodities!AF5724, "dd mmm yy")</f>
        <v>05 Dec 18</v>
      </c>
      <c r="B1030" s="28">
        <f>ROUND([3]Commodities!AH5724, 1)</f>
        <v>101.3</v>
      </c>
      <c r="C1030" s="28">
        <f>ROUND([3]Commodities!AI5724, 1)</f>
        <v>104.1</v>
      </c>
    </row>
    <row r="1031" spans="1:3" ht="15.75" customHeight="1" x14ac:dyDescent="0.3">
      <c r="A1031" s="27" t="str">
        <f>TEXT([3]Commodities!AF5725, "dd mmm yy")</f>
        <v>06 Dec 18</v>
      </c>
      <c r="B1031" s="28">
        <f>ROUND([3]Commodities!AH5725, 1)</f>
        <v>100.8</v>
      </c>
      <c r="C1031" s="28">
        <f>ROUND([3]Commodities!AI5725, 1)</f>
        <v>102.2</v>
      </c>
    </row>
    <row r="1032" spans="1:3" ht="15.75" customHeight="1" x14ac:dyDescent="0.3">
      <c r="A1032" s="27" t="str">
        <f>TEXT([3]Commodities!AF5726, "dd mmm yy")</f>
        <v>07 Dec 18</v>
      </c>
      <c r="B1032" s="28">
        <f>ROUND([3]Commodities!AH5726, 1)</f>
        <v>102</v>
      </c>
      <c r="C1032" s="28">
        <f>ROUND([3]Commodities!AI5726, 1)</f>
        <v>103</v>
      </c>
    </row>
    <row r="1033" spans="1:3" ht="15.75" customHeight="1" x14ac:dyDescent="0.3">
      <c r="A1033" s="27" t="str">
        <f>TEXT([3]Commodities!AF5727, "dd mmm yy")</f>
        <v>10 Dec 18</v>
      </c>
      <c r="B1033" s="28">
        <f>ROUND([3]Commodities!AH5727, 1)</f>
        <v>101.4</v>
      </c>
      <c r="C1033" s="28">
        <f>ROUND([3]Commodities!AI5727, 1)</f>
        <v>102</v>
      </c>
    </row>
    <row r="1034" spans="1:3" ht="15.75" customHeight="1" x14ac:dyDescent="0.3">
      <c r="A1034" s="27" t="str">
        <f>TEXT([3]Commodities!AF5728, "dd mmm yy")</f>
        <v>11 Dec 18</v>
      </c>
      <c r="B1034" s="28">
        <f>ROUND([3]Commodities!AH5728, 1)</f>
        <v>101.3</v>
      </c>
      <c r="C1034" s="28">
        <f>ROUND([3]Commodities!AI5728, 1)</f>
        <v>102.7</v>
      </c>
    </row>
    <row r="1035" spans="1:3" ht="15.75" customHeight="1" x14ac:dyDescent="0.3">
      <c r="A1035" s="27" t="str">
        <f>TEXT([3]Commodities!AF5729, "dd mmm yy")</f>
        <v>12 Dec 18</v>
      </c>
      <c r="B1035" s="28">
        <f>ROUND([3]Commodities!AH5729, 1)</f>
        <v>101.8</v>
      </c>
      <c r="C1035" s="28">
        <f>ROUND([3]Commodities!AI5729, 1)</f>
        <v>102.5</v>
      </c>
    </row>
    <row r="1036" spans="1:3" ht="15.75" customHeight="1" x14ac:dyDescent="0.3">
      <c r="A1036" s="27" t="str">
        <f>TEXT([3]Commodities!AF5730, "dd mmm yy")</f>
        <v>13 Dec 18</v>
      </c>
      <c r="B1036" s="28">
        <f>ROUND([3]Commodities!AH5730, 1)</f>
        <v>101.9</v>
      </c>
      <c r="C1036" s="28">
        <f>ROUND([3]Commodities!AI5730, 1)</f>
        <v>102.4</v>
      </c>
    </row>
    <row r="1037" spans="1:3" ht="15.75" customHeight="1" x14ac:dyDescent="0.3">
      <c r="A1037" s="27" t="str">
        <f>TEXT([3]Commodities!AF5731, "dd mmm yy")</f>
        <v>14 Dec 18</v>
      </c>
      <c r="B1037" s="28">
        <f>ROUND([3]Commodities!AH5731, 1)</f>
        <v>101.4</v>
      </c>
      <c r="C1037" s="28">
        <f>ROUND([3]Commodities!AI5731, 1)</f>
        <v>102.1</v>
      </c>
    </row>
    <row r="1038" spans="1:3" ht="15.75" customHeight="1" x14ac:dyDescent="0.3">
      <c r="A1038" s="27" t="str">
        <f>TEXT([3]Commodities!AF5732, "dd mmm yy")</f>
        <v>17 Dec 18</v>
      </c>
      <c r="B1038" s="28">
        <f>ROUND([3]Commodities!AH5732, 1)</f>
        <v>101.1</v>
      </c>
      <c r="C1038" s="28">
        <f>ROUND([3]Commodities!AI5732, 1)</f>
        <v>102.2</v>
      </c>
    </row>
    <row r="1039" spans="1:3" ht="15.75" customHeight="1" x14ac:dyDescent="0.3">
      <c r="A1039" s="27" t="str">
        <f>TEXT([3]Commodities!AF5733, "dd mmm yy")</f>
        <v>18 Dec 18</v>
      </c>
      <c r="B1039" s="28">
        <f>ROUND([3]Commodities!AH5733, 1)</f>
        <v>101</v>
      </c>
      <c r="C1039" s="28">
        <f>ROUND([3]Commodities!AI5733, 1)</f>
        <v>100.8</v>
      </c>
    </row>
    <row r="1040" spans="1:3" ht="15.75" customHeight="1" x14ac:dyDescent="0.3">
      <c r="A1040" s="27" t="str">
        <f>TEXT([3]Commodities!AF5734, "dd mmm yy")</f>
        <v>19 Dec 18</v>
      </c>
      <c r="B1040" s="28">
        <f>ROUND([3]Commodities!AH5734, 1)</f>
        <v>100.3</v>
      </c>
      <c r="C1040" s="28">
        <f>ROUND([3]Commodities!AI5734, 1)</f>
        <v>101.3</v>
      </c>
    </row>
    <row r="1041" spans="1:3" ht="15.75" customHeight="1" x14ac:dyDescent="0.3">
      <c r="A1041" s="27" t="str">
        <f>TEXT([3]Commodities!AF5735, "dd mmm yy")</f>
        <v>20 Dec 18</v>
      </c>
      <c r="B1041" s="28">
        <f>ROUND([3]Commodities!AH5735, 1)</f>
        <v>99.8</v>
      </c>
      <c r="C1041" s="28">
        <f>ROUND([3]Commodities!AI5735, 1)</f>
        <v>101</v>
      </c>
    </row>
    <row r="1042" spans="1:3" ht="15.75" customHeight="1" x14ac:dyDescent="0.3">
      <c r="A1042" s="27" t="str">
        <f>TEXT([3]Commodities!AF5736, "dd mmm yy")</f>
        <v>21 Dec 18</v>
      </c>
      <c r="B1042" s="28">
        <f>ROUND([3]Commodities!AH5736, 1)</f>
        <v>99.1</v>
      </c>
      <c r="C1042" s="28">
        <f>ROUND([3]Commodities!AI5736, 1)</f>
        <v>100.7</v>
      </c>
    </row>
    <row r="1043" spans="1:3" ht="15.75" customHeight="1" x14ac:dyDescent="0.3">
      <c r="A1043" s="27" t="str">
        <f>TEXT([3]Commodities!AF5737, "dd mmm yy")</f>
        <v>24 Dec 18</v>
      </c>
      <c r="B1043" s="28">
        <f>ROUND([3]Commodities!AH5737, 1)</f>
        <v>99.1</v>
      </c>
      <c r="C1043" s="28">
        <f>ROUND([3]Commodities!AI5737, 1)</f>
        <v>100.1</v>
      </c>
    </row>
    <row r="1044" spans="1:3" ht="15.75" customHeight="1" x14ac:dyDescent="0.3">
      <c r="A1044" s="27" t="str">
        <f>TEXT([3]Commodities!AF5738, "dd mmm yy")</f>
        <v>25 Dec 18</v>
      </c>
      <c r="B1044" s="28">
        <f>ROUND([3]Commodities!AH5738, 1)</f>
        <v>99.1</v>
      </c>
      <c r="C1044" s="28">
        <f>ROUND([3]Commodities!AI5738, 1)</f>
        <v>100.1</v>
      </c>
    </row>
    <row r="1045" spans="1:3" ht="15.75" customHeight="1" x14ac:dyDescent="0.3">
      <c r="A1045" s="27" t="str">
        <f>TEXT([3]Commodities!AF5739, "dd mmm yy")</f>
        <v>26 Dec 18</v>
      </c>
      <c r="B1045" s="28">
        <f>ROUND([3]Commodities!AH5739, 1)</f>
        <v>98.7</v>
      </c>
      <c r="C1045" s="28">
        <f>ROUND([3]Commodities!AI5739, 1)</f>
        <v>100.1</v>
      </c>
    </row>
    <row r="1046" spans="1:3" ht="15.75" customHeight="1" x14ac:dyDescent="0.3">
      <c r="A1046" s="27" t="str">
        <f>TEXT([3]Commodities!AF5740, "dd mmm yy")</f>
        <v>27 Dec 18</v>
      </c>
      <c r="B1046" s="28">
        <f>ROUND([3]Commodities!AH5740, 1)</f>
        <v>98.7</v>
      </c>
      <c r="C1046" s="28">
        <f>ROUND([3]Commodities!AI5740, 1)</f>
        <v>99.8</v>
      </c>
    </row>
    <row r="1047" spans="1:3" ht="15.75" customHeight="1" x14ac:dyDescent="0.3">
      <c r="A1047" s="27" t="str">
        <f>TEXT([3]Commodities!AF5741, "dd mmm yy")</f>
        <v>28 Dec 18</v>
      </c>
      <c r="B1047" s="28">
        <f>ROUND([3]Commodities!AH5741, 1)</f>
        <v>99.1</v>
      </c>
      <c r="C1047" s="28">
        <f>ROUND([3]Commodities!AI5741, 1)</f>
        <v>99.6</v>
      </c>
    </row>
    <row r="1048" spans="1:3" ht="15.75" customHeight="1" x14ac:dyDescent="0.3">
      <c r="A1048" s="27" t="str">
        <f>TEXT([3]Commodities!AF5742, "dd mmm yy")</f>
        <v>31 Dec 18</v>
      </c>
      <c r="B1048" s="28">
        <f>ROUND([3]Commodities!AH5742, 1)</f>
        <v>98.6</v>
      </c>
      <c r="C1048" s="28">
        <f>ROUND([3]Commodities!AI5742, 1)</f>
        <v>99.3</v>
      </c>
    </row>
    <row r="1049" spans="1:3" ht="15.75" customHeight="1" x14ac:dyDescent="0.3">
      <c r="A1049" s="27" t="str">
        <f>TEXT([3]Commodities!AF5743, "dd mmm yy")</f>
        <v>01 Jan 19</v>
      </c>
      <c r="B1049" s="28">
        <f>ROUND([3]Commodities!AH5743, 1)</f>
        <v>98.6</v>
      </c>
      <c r="C1049" s="28">
        <f>ROUND([3]Commodities!AI5743, 1)</f>
        <v>99.3</v>
      </c>
    </row>
    <row r="1050" spans="1:3" ht="15.75" customHeight="1" x14ac:dyDescent="0.3">
      <c r="A1050" s="27" t="str">
        <f>TEXT([3]Commodities!AF5744, "dd mmm yy")</f>
        <v>02 Jan 19</v>
      </c>
      <c r="B1050" s="28">
        <f>ROUND([3]Commodities!AH5744, 1)</f>
        <v>98.7</v>
      </c>
      <c r="C1050" s="28">
        <f>ROUND([3]Commodities!AI5744, 1)</f>
        <v>97.1</v>
      </c>
    </row>
    <row r="1051" spans="1:3" ht="15.75" customHeight="1" x14ac:dyDescent="0.3">
      <c r="A1051" s="27" t="str">
        <f>TEXT([3]Commodities!AF5745, "dd mmm yy")</f>
        <v>03 Jan 19</v>
      </c>
      <c r="B1051" s="28">
        <f>ROUND([3]Commodities!AH5745, 1)</f>
        <v>99.2</v>
      </c>
      <c r="C1051" s="28">
        <f>ROUND([3]Commodities!AI5745, 1)</f>
        <v>96.9</v>
      </c>
    </row>
    <row r="1052" spans="1:3" ht="15.75" customHeight="1" x14ac:dyDescent="0.3">
      <c r="A1052" s="27" t="str">
        <f>TEXT([3]Commodities!AF5746, "dd mmm yy")</f>
        <v>04 Jan 19</v>
      </c>
      <c r="B1052" s="28">
        <f>ROUND([3]Commodities!AH5746, 1)</f>
        <v>99.6</v>
      </c>
      <c r="C1052" s="28">
        <f>ROUND([3]Commodities!AI5746, 1)</f>
        <v>99.3</v>
      </c>
    </row>
    <row r="1053" spans="1:3" ht="15.75" customHeight="1" x14ac:dyDescent="0.3">
      <c r="A1053" s="27" t="str">
        <f>TEXT([3]Commodities!AF5747, "dd mmm yy")</f>
        <v>07 Jan 19</v>
      </c>
      <c r="B1053" s="28">
        <f>ROUND([3]Commodities!AH5747, 1)</f>
        <v>100.2</v>
      </c>
      <c r="C1053" s="28">
        <f>ROUND([3]Commodities!AI5747, 1)</f>
        <v>99.8</v>
      </c>
    </row>
    <row r="1054" spans="1:3" ht="15.75" customHeight="1" x14ac:dyDescent="0.3">
      <c r="A1054" s="27" t="str">
        <f>TEXT([3]Commodities!AF5748, "dd mmm yy")</f>
        <v>08 Jan 19</v>
      </c>
      <c r="B1054" s="28">
        <f>ROUND([3]Commodities!AH5748, 1)</f>
        <v>100.6</v>
      </c>
      <c r="C1054" s="28">
        <f>ROUND([3]Commodities!AI5748, 1)</f>
        <v>99.4</v>
      </c>
    </row>
    <row r="1055" spans="1:3" ht="15.75" customHeight="1" x14ac:dyDescent="0.3">
      <c r="A1055" s="27" t="str">
        <f>TEXT([3]Commodities!AF5749, "dd mmm yy")</f>
        <v>09 Jan 19</v>
      </c>
      <c r="B1055" s="28">
        <f>ROUND([3]Commodities!AH5749, 1)</f>
        <v>101.2</v>
      </c>
      <c r="C1055" s="28">
        <f>ROUND([3]Commodities!AI5749, 1)</f>
        <v>99.7</v>
      </c>
    </row>
    <row r="1056" spans="1:3" ht="15.75" customHeight="1" x14ac:dyDescent="0.3">
      <c r="A1056" s="27" t="str">
        <f>TEXT([3]Commodities!AF5750, "dd mmm yy")</f>
        <v>10 Jan 19</v>
      </c>
      <c r="B1056" s="28">
        <f>ROUND([3]Commodities!AH5750, 1)</f>
        <v>100.5</v>
      </c>
      <c r="C1056" s="28">
        <f>ROUND([3]Commodities!AI5750, 1)</f>
        <v>99.6</v>
      </c>
    </row>
    <row r="1057" spans="1:3" ht="15.75" customHeight="1" x14ac:dyDescent="0.3">
      <c r="A1057" s="27" t="str">
        <f>TEXT([3]Commodities!AF5751, "dd mmm yy")</f>
        <v>11 Jan 19</v>
      </c>
      <c r="B1057" s="28">
        <f>ROUND([3]Commodities!AH5751, 1)</f>
        <v>100.9</v>
      </c>
      <c r="C1057" s="28">
        <f>ROUND([3]Commodities!AI5751, 1)</f>
        <v>99.5</v>
      </c>
    </row>
    <row r="1058" spans="1:3" ht="15.75" customHeight="1" x14ac:dyDescent="0.3">
      <c r="A1058" s="27" t="str">
        <f>TEXT([3]Commodities!AF5752, "dd mmm yy")</f>
        <v>14 Jan 19</v>
      </c>
      <c r="B1058" s="28">
        <f>ROUND([3]Commodities!AH5752, 1)</f>
        <v>100.8</v>
      </c>
      <c r="C1058" s="28">
        <f>ROUND([3]Commodities!AI5752, 1)</f>
        <v>98.9</v>
      </c>
    </row>
    <row r="1059" spans="1:3" ht="15.75" customHeight="1" x14ac:dyDescent="0.3">
      <c r="A1059" s="27" t="str">
        <f>TEXT([3]Commodities!AF5753, "dd mmm yy")</f>
        <v>15 Jan 19</v>
      </c>
      <c r="B1059" s="28">
        <f>ROUND([3]Commodities!AH5753, 1)</f>
        <v>100.3</v>
      </c>
      <c r="C1059" s="28">
        <f>ROUND([3]Commodities!AI5753, 1)</f>
        <v>99.5</v>
      </c>
    </row>
    <row r="1060" spans="1:3" ht="15.75" customHeight="1" x14ac:dyDescent="0.3">
      <c r="A1060" s="27" t="str">
        <f>TEXT([3]Commodities!AF5754, "dd mmm yy")</f>
        <v>16 Jan 19</v>
      </c>
      <c r="B1060" s="28">
        <f>ROUND([3]Commodities!AH5754, 1)</f>
        <v>100.5</v>
      </c>
      <c r="C1060" s="28">
        <f>ROUND([3]Commodities!AI5754, 1)</f>
        <v>100.2</v>
      </c>
    </row>
    <row r="1061" spans="1:3" ht="15.75" customHeight="1" x14ac:dyDescent="0.3">
      <c r="A1061" s="27" t="str">
        <f>TEXT([3]Commodities!AF5755, "dd mmm yy")</f>
        <v>17 Jan 19</v>
      </c>
      <c r="B1061" s="28">
        <f>ROUND([3]Commodities!AH5755, 1)</f>
        <v>100.9</v>
      </c>
      <c r="C1061" s="28">
        <f>ROUND([3]Commodities!AI5755, 1)</f>
        <v>100.5</v>
      </c>
    </row>
    <row r="1062" spans="1:3" ht="15.75" customHeight="1" x14ac:dyDescent="0.3">
      <c r="A1062" s="27" t="str">
        <f>TEXT([3]Commodities!AF5756, "dd mmm yy")</f>
        <v>18 Jan 19</v>
      </c>
      <c r="B1062" s="28">
        <f>ROUND([3]Commodities!AH5756, 1)</f>
        <v>101.5</v>
      </c>
      <c r="C1062" s="28">
        <f>ROUND([3]Commodities!AI5756, 1)</f>
        <v>101.7</v>
      </c>
    </row>
    <row r="1063" spans="1:3" ht="15.75" customHeight="1" x14ac:dyDescent="0.3">
      <c r="A1063" s="27" t="str">
        <f>TEXT([3]Commodities!AF5757, "dd mmm yy")</f>
        <v>21 Jan 19</v>
      </c>
      <c r="B1063" s="28">
        <f>ROUND([3]Commodities!AH5757, 1)</f>
        <v>101.5</v>
      </c>
      <c r="C1063" s="28">
        <f>ROUND([3]Commodities!AI5757, 1)</f>
        <v>101.7</v>
      </c>
    </row>
    <row r="1064" spans="1:3" ht="15.75" customHeight="1" x14ac:dyDescent="0.3">
      <c r="A1064" s="27" t="str">
        <f>TEXT([3]Commodities!AF5758, "dd mmm yy")</f>
        <v>22 Jan 19</v>
      </c>
      <c r="B1064" s="28">
        <f>ROUND([3]Commodities!AH5758, 1)</f>
        <v>100.9</v>
      </c>
      <c r="C1064" s="28">
        <f>ROUND([3]Commodities!AI5758, 1)</f>
        <v>101</v>
      </c>
    </row>
    <row r="1065" spans="1:3" ht="15.75" customHeight="1" x14ac:dyDescent="0.3">
      <c r="A1065" s="27" t="str">
        <f>TEXT([3]Commodities!AF5759, "dd mmm yy")</f>
        <v>23 Jan 19</v>
      </c>
      <c r="B1065" s="28">
        <f>ROUND([3]Commodities!AH5759, 1)</f>
        <v>101.2</v>
      </c>
      <c r="C1065" s="28">
        <f>ROUND([3]Commodities!AI5759, 1)</f>
        <v>101.9</v>
      </c>
    </row>
    <row r="1066" spans="1:3" ht="15.75" customHeight="1" x14ac:dyDescent="0.3">
      <c r="A1066" s="27" t="str">
        <f>TEXT([3]Commodities!AF5760, "dd mmm yy")</f>
        <v>24 Jan 19</v>
      </c>
      <c r="B1066" s="28">
        <f>ROUND([3]Commodities!AH5760, 1)</f>
        <v>100.9</v>
      </c>
      <c r="C1066" s="28">
        <f>ROUND([3]Commodities!AI5760, 1)</f>
        <v>101.6</v>
      </c>
    </row>
    <row r="1067" spans="1:3" ht="15.75" customHeight="1" x14ac:dyDescent="0.3">
      <c r="A1067" s="27" t="str">
        <f>TEXT([3]Commodities!AF5761, "dd mmm yy")</f>
        <v>25 Jan 19</v>
      </c>
      <c r="B1067" s="28">
        <f>ROUND([3]Commodities!AH5761, 1)</f>
        <v>100.8</v>
      </c>
      <c r="C1067" s="28">
        <f>ROUND([3]Commodities!AI5761, 1)</f>
        <v>103.5</v>
      </c>
    </row>
    <row r="1068" spans="1:3" ht="15.75" customHeight="1" x14ac:dyDescent="0.3">
      <c r="A1068" s="27" t="str">
        <f>TEXT([3]Commodities!AF5762, "dd mmm yy")</f>
        <v>28 Jan 19</v>
      </c>
      <c r="B1068" s="28">
        <f>ROUND([3]Commodities!AH5762, 1)</f>
        <v>100.9</v>
      </c>
      <c r="C1068" s="28">
        <f>ROUND([3]Commodities!AI5762, 1)</f>
        <v>101.9</v>
      </c>
    </row>
    <row r="1069" spans="1:3" ht="15.75" customHeight="1" x14ac:dyDescent="0.3">
      <c r="A1069" s="27" t="str">
        <f>TEXT([3]Commodities!AF5763, "dd mmm yy")</f>
        <v>29 Jan 19</v>
      </c>
      <c r="B1069" s="28">
        <f>ROUND([3]Commodities!AH5763, 1)</f>
        <v>100.5</v>
      </c>
      <c r="C1069" s="28">
        <f>ROUND([3]Commodities!AI5763, 1)</f>
        <v>102.7</v>
      </c>
    </row>
    <row r="1070" spans="1:3" ht="15.75" customHeight="1" x14ac:dyDescent="0.3">
      <c r="A1070" s="27" t="str">
        <f>TEXT([3]Commodities!AF5764, "dd mmm yy")</f>
        <v>30 Jan 19</v>
      </c>
      <c r="B1070" s="28">
        <f>ROUND([3]Commodities!AH5764, 1)</f>
        <v>100.7</v>
      </c>
      <c r="C1070" s="28">
        <f>ROUND([3]Commodities!AI5764, 1)</f>
        <v>104</v>
      </c>
    </row>
    <row r="1071" spans="1:3" ht="15.75" customHeight="1" x14ac:dyDescent="0.3">
      <c r="A1071" s="27" t="str">
        <f>TEXT([3]Commodities!AF5765, "dd mmm yy")</f>
        <v>31 Jan 19</v>
      </c>
      <c r="B1071" s="28">
        <f>ROUND([3]Commodities!AH5765, 1)</f>
        <v>100</v>
      </c>
      <c r="C1071" s="28">
        <f>ROUND([3]Commodities!AI5765, 1)</f>
        <v>104.5</v>
      </c>
    </row>
    <row r="1072" spans="1:3" ht="15.75" customHeight="1" x14ac:dyDescent="0.3">
      <c r="A1072" s="27" t="str">
        <f>TEXT([3]Commodities!AF5766, "dd mmm yy")</f>
        <v>01 Feb 19</v>
      </c>
      <c r="B1072" s="28">
        <f>ROUND([3]Commodities!AH5766, 1)</f>
        <v>100.2</v>
      </c>
      <c r="C1072" s="28">
        <f>ROUND([3]Commodities!AI5766, 1)</f>
        <v>104.1</v>
      </c>
    </row>
    <row r="1073" spans="1:3" ht="15.75" customHeight="1" x14ac:dyDescent="0.3">
      <c r="A1073" s="27" t="str">
        <f>TEXT([3]Commodities!AF5767, "dd mmm yy")</f>
        <v>04 Feb 19</v>
      </c>
      <c r="B1073" s="28">
        <f>ROUND([3]Commodities!AH5767, 1)</f>
        <v>101</v>
      </c>
      <c r="C1073" s="28">
        <f>ROUND([3]Commodities!AI5767, 1)</f>
        <v>105.5</v>
      </c>
    </row>
    <row r="1074" spans="1:3" ht="15.75" customHeight="1" x14ac:dyDescent="0.3">
      <c r="A1074" s="27" t="str">
        <f>TEXT([3]Commodities!AF5768, "dd mmm yy")</f>
        <v>05 Feb 19</v>
      </c>
      <c r="B1074" s="28">
        <f>ROUND([3]Commodities!AH5768, 1)</f>
        <v>101.1</v>
      </c>
      <c r="C1074" s="28">
        <f>ROUND([3]Commodities!AI5768, 1)</f>
        <v>105.5</v>
      </c>
    </row>
    <row r="1075" spans="1:3" ht="15.75" customHeight="1" x14ac:dyDescent="0.3">
      <c r="A1075" s="27" t="str">
        <f>TEXT([3]Commodities!AF5769, "dd mmm yy")</f>
        <v>06 Feb 19</v>
      </c>
      <c r="B1075" s="28">
        <f>ROUND([3]Commodities!AH5769, 1)</f>
        <v>100.9</v>
      </c>
      <c r="C1075" s="28">
        <f>ROUND([3]Commodities!AI5769, 1)</f>
        <v>105.2</v>
      </c>
    </row>
    <row r="1076" spans="1:3" ht="15.75" customHeight="1" x14ac:dyDescent="0.3">
      <c r="A1076" s="27" t="str">
        <f>TEXT([3]Commodities!AF5770, "dd mmm yy")</f>
        <v>07 Feb 19</v>
      </c>
      <c r="B1076" s="28">
        <f>ROUND([3]Commodities!AH5770, 1)</f>
        <v>99.9</v>
      </c>
      <c r="C1076" s="28">
        <f>ROUND([3]Commodities!AI5770, 1)</f>
        <v>104.8</v>
      </c>
    </row>
    <row r="1077" spans="1:3" ht="15.75" customHeight="1" x14ac:dyDescent="0.3">
      <c r="A1077" s="27" t="str">
        <f>TEXT([3]Commodities!AF5771, "dd mmm yy")</f>
        <v>08 Feb 19</v>
      </c>
      <c r="B1077" s="28">
        <f>ROUND([3]Commodities!AH5771, 1)</f>
        <v>100.1</v>
      </c>
      <c r="C1077" s="28">
        <f>ROUND([3]Commodities!AI5771, 1)</f>
        <v>103.9</v>
      </c>
    </row>
    <row r="1078" spans="1:3" ht="15.75" customHeight="1" x14ac:dyDescent="0.3">
      <c r="A1078" s="27" t="str">
        <f>TEXT([3]Commodities!AF5772, "dd mmm yy")</f>
        <v>11 Feb 19</v>
      </c>
      <c r="B1078" s="28">
        <f>ROUND([3]Commodities!AH5772, 1)</f>
        <v>99.9</v>
      </c>
      <c r="C1078" s="28">
        <f>ROUND([3]Commodities!AI5772, 1)</f>
        <v>103.1</v>
      </c>
    </row>
    <row r="1079" spans="1:3" ht="15.75" customHeight="1" x14ac:dyDescent="0.3">
      <c r="A1079" s="27" t="str">
        <f>TEXT([3]Commodities!AF5773, "dd mmm yy")</f>
        <v>12 Feb 19</v>
      </c>
      <c r="B1079" s="28">
        <f>ROUND([3]Commodities!AH5773, 1)</f>
        <v>100.8</v>
      </c>
      <c r="C1079" s="28">
        <f>ROUND([3]Commodities!AI5773, 1)</f>
        <v>102.1</v>
      </c>
    </row>
    <row r="1080" spans="1:3" ht="15.75" customHeight="1" x14ac:dyDescent="0.3">
      <c r="A1080" s="27" t="str">
        <f>TEXT([3]Commodities!AF5774, "dd mmm yy")</f>
        <v>13 Feb 19</v>
      </c>
      <c r="B1080" s="28">
        <f>ROUND([3]Commodities!AH5774, 1)</f>
        <v>100.9</v>
      </c>
      <c r="C1080" s="28">
        <f>ROUND([3]Commodities!AI5774, 1)</f>
        <v>102.1</v>
      </c>
    </row>
    <row r="1081" spans="1:3" ht="15.75" customHeight="1" x14ac:dyDescent="0.3">
      <c r="A1081" s="27" t="str">
        <f>TEXT([3]Commodities!AF5775, "dd mmm yy")</f>
        <v>14 Feb 19</v>
      </c>
      <c r="B1081" s="28">
        <f>ROUND([3]Commodities!AH5775, 1)</f>
        <v>99.8</v>
      </c>
      <c r="C1081" s="28">
        <f>ROUND([3]Commodities!AI5775, 1)</f>
        <v>101.9</v>
      </c>
    </row>
    <row r="1082" spans="1:3" ht="15.75" customHeight="1" x14ac:dyDescent="0.3">
      <c r="A1082" s="27" t="str">
        <f>TEXT([3]Commodities!AF5776, "dd mmm yy")</f>
        <v>15 Feb 19</v>
      </c>
      <c r="B1082" s="28">
        <f>ROUND([3]Commodities!AH5776, 1)</f>
        <v>100.1</v>
      </c>
      <c r="C1082" s="28">
        <f>ROUND([3]Commodities!AI5776, 1)</f>
        <v>103</v>
      </c>
    </row>
    <row r="1083" spans="1:3" ht="15.75" customHeight="1" x14ac:dyDescent="0.3">
      <c r="A1083" s="27" t="str">
        <f>TEXT([3]Commodities!AF5777, "dd mmm yy")</f>
        <v>18 Feb 19</v>
      </c>
      <c r="B1083" s="28">
        <f>ROUND([3]Commodities!AH5777, 1)</f>
        <v>100.1</v>
      </c>
      <c r="C1083" s="28">
        <f>ROUND([3]Commodities!AI5777, 1)</f>
        <v>103</v>
      </c>
    </row>
    <row r="1084" spans="1:3" ht="15.75" customHeight="1" x14ac:dyDescent="0.3">
      <c r="A1084" s="27" t="str">
        <f>TEXT([3]Commodities!AF5778, "dd mmm yy")</f>
        <v>19 Feb 19</v>
      </c>
      <c r="B1084" s="28">
        <f>ROUND([3]Commodities!AH5778, 1)</f>
        <v>99.1</v>
      </c>
      <c r="C1084" s="28">
        <f>ROUND([3]Commodities!AI5778, 1)</f>
        <v>103.9</v>
      </c>
    </row>
    <row r="1085" spans="1:3" ht="15.75" customHeight="1" x14ac:dyDescent="0.3">
      <c r="A1085" s="27" t="str">
        <f>TEXT([3]Commodities!AF5779, "dd mmm yy")</f>
        <v>20 Feb 19</v>
      </c>
      <c r="B1085" s="28">
        <f>ROUND([3]Commodities!AH5779, 1)</f>
        <v>98.6</v>
      </c>
      <c r="C1085" s="28">
        <f>ROUND([3]Commodities!AI5779, 1)</f>
        <v>105.2</v>
      </c>
    </row>
    <row r="1086" spans="1:3" ht="15.75" customHeight="1" x14ac:dyDescent="0.3">
      <c r="A1086" s="27" t="str">
        <f>TEXT([3]Commodities!AF5780, "dd mmm yy")</f>
        <v>21 Feb 19</v>
      </c>
      <c r="B1086" s="28">
        <f>ROUND([3]Commodities!AH5780, 1)</f>
        <v>99.5</v>
      </c>
      <c r="C1086" s="28">
        <f>ROUND([3]Commodities!AI5780, 1)</f>
        <v>105.7</v>
      </c>
    </row>
    <row r="1087" spans="1:3" ht="15.75" customHeight="1" x14ac:dyDescent="0.3">
      <c r="A1087" s="27" t="str">
        <f>TEXT([3]Commodities!AF5781, "dd mmm yy")</f>
        <v>22 Feb 19</v>
      </c>
      <c r="B1087" s="28">
        <f>ROUND([3]Commodities!AH5781, 1)</f>
        <v>99.5</v>
      </c>
      <c r="C1087" s="28">
        <f>ROUND([3]Commodities!AI5781, 1)</f>
        <v>106.8</v>
      </c>
    </row>
    <row r="1088" spans="1:3" ht="15.75" customHeight="1" x14ac:dyDescent="0.3">
      <c r="A1088" s="27" t="str">
        <f>TEXT([3]Commodities!AF5782, "dd mmm yy")</f>
        <v>25 Feb 19</v>
      </c>
      <c r="B1088" s="28">
        <f>ROUND([3]Commodities!AH5782, 1)</f>
        <v>98.3</v>
      </c>
      <c r="C1088" s="28">
        <f>ROUND([3]Commodities!AI5782, 1)</f>
        <v>106.7</v>
      </c>
    </row>
    <row r="1089" spans="1:3" ht="15.75" customHeight="1" x14ac:dyDescent="0.3">
      <c r="A1089" s="27" t="str">
        <f>TEXT([3]Commodities!AF5783, "dd mmm yy")</f>
        <v>26 Feb 19</v>
      </c>
      <c r="B1089" s="28">
        <f>ROUND([3]Commodities!AH5783, 1)</f>
        <v>97.9</v>
      </c>
      <c r="C1089" s="28">
        <f>ROUND([3]Commodities!AI5783, 1)</f>
        <v>106.9</v>
      </c>
    </row>
    <row r="1090" spans="1:3" ht="15.75" customHeight="1" x14ac:dyDescent="0.3">
      <c r="A1090" s="27" t="str">
        <f>TEXT([3]Commodities!AF5784, "dd mmm yy")</f>
        <v>27 Feb 19</v>
      </c>
      <c r="B1090" s="28">
        <f>ROUND([3]Commodities!AH5784, 1)</f>
        <v>98</v>
      </c>
      <c r="C1090" s="28">
        <f>ROUND([3]Commodities!AI5784, 1)</f>
        <v>107.5</v>
      </c>
    </row>
    <row r="1091" spans="1:3" ht="15.75" customHeight="1" x14ac:dyDescent="0.3">
      <c r="A1091" s="27" t="str">
        <f>TEXT([3]Commodities!AF5785, "dd mmm yy")</f>
        <v>28 Feb 19</v>
      </c>
      <c r="B1091" s="28">
        <f>ROUND([3]Commodities!AH5785, 1)</f>
        <v>97.4</v>
      </c>
      <c r="C1091" s="28">
        <f>ROUND([3]Commodities!AI5785, 1)</f>
        <v>107.5</v>
      </c>
    </row>
    <row r="1092" spans="1:3" ht="15.75" customHeight="1" x14ac:dyDescent="0.3">
      <c r="A1092" s="27" t="str">
        <f>TEXT([3]Commodities!AF5786, "dd mmm yy")</f>
        <v>01 Mar 19</v>
      </c>
      <c r="B1092" s="28">
        <f>ROUND([3]Commodities!AH5786, 1)</f>
        <v>97.5</v>
      </c>
      <c r="C1092" s="28">
        <f>ROUND([3]Commodities!AI5786, 1)</f>
        <v>107.5</v>
      </c>
    </row>
    <row r="1093" spans="1:3" ht="15.75" customHeight="1" x14ac:dyDescent="0.3">
      <c r="A1093" s="27" t="str">
        <f>TEXT([3]Commodities!AF5787, "dd mmm yy")</f>
        <v>04 Mar 19</v>
      </c>
      <c r="B1093" s="28">
        <f>ROUND([3]Commodities!AH5787, 1)</f>
        <v>97.2</v>
      </c>
      <c r="C1093" s="28">
        <f>ROUND([3]Commodities!AI5787, 1)</f>
        <v>105.9</v>
      </c>
    </row>
    <row r="1094" spans="1:3" ht="15.75" customHeight="1" x14ac:dyDescent="0.3">
      <c r="A1094" s="27" t="str">
        <f>TEXT([3]Commodities!AF5788, "dd mmm yy")</f>
        <v>05 Mar 19</v>
      </c>
      <c r="B1094" s="28">
        <f>ROUND([3]Commodities!AH5788, 1)</f>
        <v>97.8</v>
      </c>
      <c r="C1094" s="28">
        <f>ROUND([3]Commodities!AI5788, 1)</f>
        <v>106.7</v>
      </c>
    </row>
    <row r="1095" spans="1:3" ht="15.75" customHeight="1" x14ac:dyDescent="0.3">
      <c r="A1095" s="27" t="str">
        <f>TEXT([3]Commodities!AF5789, "dd mmm yy")</f>
        <v>06 Mar 19</v>
      </c>
      <c r="B1095" s="28">
        <f>ROUND([3]Commodities!AH5789, 1)</f>
        <v>96.7</v>
      </c>
      <c r="C1095" s="28">
        <f>ROUND([3]Commodities!AI5789, 1)</f>
        <v>106.4</v>
      </c>
    </row>
    <row r="1096" spans="1:3" ht="15.75" customHeight="1" x14ac:dyDescent="0.3">
      <c r="A1096" s="27" t="str">
        <f>TEXT([3]Commodities!AF5790, "dd mmm yy")</f>
        <v>07 Mar 19</v>
      </c>
      <c r="B1096" s="28">
        <f>ROUND([3]Commodities!AH5790, 1)</f>
        <v>96.1</v>
      </c>
      <c r="C1096" s="28">
        <f>ROUND([3]Commodities!AI5790, 1)</f>
        <v>105.6</v>
      </c>
    </row>
    <row r="1097" spans="1:3" ht="15.75" customHeight="1" x14ac:dyDescent="0.3">
      <c r="A1097" s="27" t="str">
        <f>TEXT([3]Commodities!AF5791, "dd mmm yy")</f>
        <v>08 Mar 19</v>
      </c>
      <c r="B1097" s="28">
        <f>ROUND([3]Commodities!AH5791, 1)</f>
        <v>96.9</v>
      </c>
      <c r="C1097" s="28">
        <f>ROUND([3]Commodities!AI5791, 1)</f>
        <v>105.4</v>
      </c>
    </row>
    <row r="1098" spans="1:3" ht="15.75" customHeight="1" x14ac:dyDescent="0.3">
      <c r="A1098" s="27" t="str">
        <f>TEXT([3]Commodities!AF5792, "dd mmm yy")</f>
        <v>11 Mar 19</v>
      </c>
      <c r="B1098" s="28">
        <f>ROUND([3]Commodities!AH5792, 1)</f>
        <v>96.6</v>
      </c>
      <c r="C1098" s="28">
        <f>ROUND([3]Commodities!AI5792, 1)</f>
        <v>104.9</v>
      </c>
    </row>
    <row r="1099" spans="1:3" ht="15.75" customHeight="1" x14ac:dyDescent="0.3">
      <c r="A1099" s="27" t="str">
        <f>TEXT([3]Commodities!AF5793, "dd mmm yy")</f>
        <v>12 Mar 19</v>
      </c>
      <c r="B1099" s="28">
        <f>ROUND([3]Commodities!AH5793, 1)</f>
        <v>97.9</v>
      </c>
      <c r="C1099" s="28">
        <f>ROUND([3]Commodities!AI5793, 1)</f>
        <v>106.5</v>
      </c>
    </row>
    <row r="1100" spans="1:3" ht="15.75" customHeight="1" x14ac:dyDescent="0.3">
      <c r="A1100" s="27" t="str">
        <f>TEXT([3]Commodities!AF5794, "dd mmm yy")</f>
        <v>13 Mar 19</v>
      </c>
      <c r="B1100" s="28">
        <f>ROUND([3]Commodities!AH5794, 1)</f>
        <v>98.3</v>
      </c>
      <c r="C1100" s="28">
        <f>ROUND([3]Commodities!AI5794, 1)</f>
        <v>107.4</v>
      </c>
    </row>
    <row r="1101" spans="1:3" ht="15.75" customHeight="1" x14ac:dyDescent="0.3">
      <c r="A1101" s="27" t="str">
        <f>TEXT([3]Commodities!AF5795, "dd mmm yy")</f>
        <v>14 Mar 19</v>
      </c>
      <c r="B1101" s="28">
        <f>ROUND([3]Commodities!AH5795, 1)</f>
        <v>99</v>
      </c>
      <c r="C1101" s="28">
        <f>ROUND([3]Commodities!AI5795, 1)</f>
        <v>106.5</v>
      </c>
    </row>
    <row r="1102" spans="1:3" ht="15.75" customHeight="1" x14ac:dyDescent="0.3">
      <c r="A1102" s="27" t="str">
        <f>TEXT([3]Commodities!AF5796, "dd mmm yy")</f>
        <v>15 Mar 19</v>
      </c>
      <c r="B1102" s="28">
        <f>ROUND([3]Commodities!AH5796, 1)</f>
        <v>100.5</v>
      </c>
      <c r="C1102" s="28">
        <f>ROUND([3]Commodities!AI5796, 1)</f>
        <v>106.3</v>
      </c>
    </row>
    <row r="1103" spans="1:3" ht="15.75" customHeight="1" x14ac:dyDescent="0.3">
      <c r="A1103" s="27" t="str">
        <f>TEXT([3]Commodities!AF5797, "dd mmm yy")</f>
        <v>18 Mar 19</v>
      </c>
      <c r="B1103" s="28">
        <f>ROUND([3]Commodities!AH5797, 1)</f>
        <v>100.5</v>
      </c>
      <c r="C1103" s="28">
        <f>ROUND([3]Commodities!AI5797, 1)</f>
        <v>106.6</v>
      </c>
    </row>
    <row r="1104" spans="1:3" ht="15.75" customHeight="1" x14ac:dyDescent="0.3">
      <c r="A1104" s="27" t="str">
        <f>TEXT([3]Commodities!AF5798, "dd mmm yy")</f>
        <v>19 Mar 19</v>
      </c>
      <c r="B1104" s="28">
        <f>ROUND([3]Commodities!AH5798, 1)</f>
        <v>100.5</v>
      </c>
      <c r="C1104" s="28">
        <f>ROUND([3]Commodities!AI5798, 1)</f>
        <v>107.6</v>
      </c>
    </row>
    <row r="1105" spans="1:3" ht="15.75" customHeight="1" x14ac:dyDescent="0.3">
      <c r="A1105" s="27" t="str">
        <f>TEXT([3]Commodities!AF5799, "dd mmm yy")</f>
        <v>20 Mar 19</v>
      </c>
      <c r="B1105" s="28">
        <f>ROUND([3]Commodities!AH5799, 1)</f>
        <v>101.2</v>
      </c>
      <c r="C1105" s="28">
        <f>ROUND([3]Commodities!AI5799, 1)</f>
        <v>107.7</v>
      </c>
    </row>
    <row r="1106" spans="1:3" ht="15.75" customHeight="1" x14ac:dyDescent="0.3">
      <c r="A1106" s="27" t="str">
        <f>TEXT([3]Commodities!AF5800, "dd mmm yy")</f>
        <v>21 Mar 19</v>
      </c>
      <c r="B1106" s="28">
        <f>ROUND([3]Commodities!AH5800, 1)</f>
        <v>102.3</v>
      </c>
      <c r="C1106" s="28">
        <f>ROUND([3]Commodities!AI5800, 1)</f>
        <v>106.5</v>
      </c>
    </row>
    <row r="1107" spans="1:3" ht="15.75" customHeight="1" x14ac:dyDescent="0.3">
      <c r="A1107" s="27" t="str">
        <f>TEXT([3]Commodities!AF5801, "dd mmm yy")</f>
        <v>22 Mar 19</v>
      </c>
      <c r="B1107" s="28">
        <f>ROUND([3]Commodities!AH5801, 1)</f>
        <v>102.4</v>
      </c>
      <c r="C1107" s="28">
        <f>ROUND([3]Commodities!AI5801, 1)</f>
        <v>105.6</v>
      </c>
    </row>
    <row r="1108" spans="1:3" ht="15.75" customHeight="1" x14ac:dyDescent="0.3">
      <c r="A1108" s="27" t="str">
        <f>TEXT([3]Commodities!AF5802, "dd mmm yy")</f>
        <v>25 Mar 19</v>
      </c>
      <c r="B1108" s="28">
        <f>ROUND([3]Commodities!AH5802, 1)</f>
        <v>102.2</v>
      </c>
      <c r="C1108" s="28">
        <f>ROUND([3]Commodities!AI5802, 1)</f>
        <v>105.4</v>
      </c>
    </row>
    <row r="1109" spans="1:3" ht="15.75" customHeight="1" x14ac:dyDescent="0.3">
      <c r="A1109" s="27" t="str">
        <f>TEXT([3]Commodities!AF5803, "dd mmm yy")</f>
        <v>26 Mar 19</v>
      </c>
      <c r="B1109" s="28">
        <f>ROUND([3]Commodities!AH5803, 1)</f>
        <v>101.9</v>
      </c>
      <c r="C1109" s="28">
        <f>ROUND([3]Commodities!AI5803, 1)</f>
        <v>105.7</v>
      </c>
    </row>
    <row r="1110" spans="1:3" ht="15.75" customHeight="1" x14ac:dyDescent="0.3">
      <c r="A1110" s="27" t="str">
        <f>TEXT([3]Commodities!AF5804, "dd mmm yy")</f>
        <v>27 Mar 19</v>
      </c>
      <c r="B1110" s="28">
        <f>ROUND([3]Commodities!AH5804, 1)</f>
        <v>101.2</v>
      </c>
      <c r="C1110" s="28">
        <f>ROUND([3]Commodities!AI5804, 1)</f>
        <v>106.2</v>
      </c>
    </row>
    <row r="1111" spans="1:3" ht="15.75" customHeight="1" x14ac:dyDescent="0.3">
      <c r="A1111" s="27" t="str">
        <f>TEXT([3]Commodities!AF5805, "dd mmm yy")</f>
        <v>28 Mar 19</v>
      </c>
      <c r="B1111" s="28">
        <f>ROUND([3]Commodities!AH5805, 1)</f>
        <v>100.6</v>
      </c>
      <c r="C1111" s="28">
        <f>ROUND([3]Commodities!AI5805, 1)</f>
        <v>106.1</v>
      </c>
    </row>
    <row r="1112" spans="1:3" ht="15.75" customHeight="1" x14ac:dyDescent="0.3">
      <c r="A1112" s="27" t="str">
        <f>TEXT([3]Commodities!AF5806, "dd mmm yy")</f>
        <v>29 Mar 19</v>
      </c>
      <c r="B1112" s="28">
        <f>ROUND([3]Commodities!AH5806, 1)</f>
        <v>98.9</v>
      </c>
      <c r="C1112" s="28">
        <f>ROUND([3]Commodities!AI5806, 1)</f>
        <v>107.4</v>
      </c>
    </row>
    <row r="1113" spans="1:3" ht="15.75" customHeight="1" x14ac:dyDescent="0.3">
      <c r="A1113" s="27" t="str">
        <f>TEXT([3]Commodities!AF5807, "dd mmm yy")</f>
        <v>01 Apr 19</v>
      </c>
      <c r="B1113" s="28">
        <f>ROUND([3]Commodities!AH5807, 1)</f>
        <v>99.7</v>
      </c>
      <c r="C1113" s="28">
        <f>ROUND([3]Commodities!AI5807, 1)</f>
        <v>107.1</v>
      </c>
    </row>
    <row r="1114" spans="1:3" ht="15.75" customHeight="1" x14ac:dyDescent="0.3">
      <c r="A1114" s="27" t="str">
        <f>TEXT([3]Commodities!AF5808, "dd mmm yy")</f>
        <v>02 Apr 19</v>
      </c>
      <c r="B1114" s="28">
        <f>ROUND([3]Commodities!AH5808, 1)</f>
        <v>100.1</v>
      </c>
      <c r="C1114" s="28">
        <f>ROUND([3]Commodities!AI5808, 1)</f>
        <v>106.2</v>
      </c>
    </row>
    <row r="1115" spans="1:3" ht="15.75" customHeight="1" x14ac:dyDescent="0.3">
      <c r="A1115" s="27" t="str">
        <f>TEXT([3]Commodities!AF5809, "dd mmm yy")</f>
        <v>03 Apr 19</v>
      </c>
      <c r="B1115" s="28">
        <f>ROUND([3]Commodities!AH5809, 1)</f>
        <v>100.6</v>
      </c>
      <c r="C1115" s="28">
        <f>ROUND([3]Commodities!AI5809, 1)</f>
        <v>107.3</v>
      </c>
    </row>
    <row r="1116" spans="1:3" ht="15.75" customHeight="1" x14ac:dyDescent="0.3">
      <c r="A1116" s="27" t="str">
        <f>TEXT([3]Commodities!AF5810, "dd mmm yy")</f>
        <v>04 Apr 19</v>
      </c>
      <c r="B1116" s="28">
        <f>ROUND([3]Commodities!AH5810, 1)</f>
        <v>102</v>
      </c>
      <c r="C1116" s="28">
        <f>ROUND([3]Commodities!AI5810, 1)</f>
        <v>106.7</v>
      </c>
    </row>
    <row r="1117" spans="1:3" ht="15.75" customHeight="1" x14ac:dyDescent="0.3">
      <c r="A1117" s="27" t="str">
        <f>TEXT([3]Commodities!AF5811, "dd mmm yy")</f>
        <v>05 Apr 19</v>
      </c>
      <c r="B1117" s="28">
        <f>ROUND([3]Commodities!AH5811, 1)</f>
        <v>101.8</v>
      </c>
      <c r="C1117" s="28">
        <f>ROUND([3]Commodities!AI5811, 1)</f>
        <v>106.2</v>
      </c>
    </row>
    <row r="1118" spans="1:3" ht="15.75" customHeight="1" x14ac:dyDescent="0.3">
      <c r="A1118" s="27" t="str">
        <f>TEXT([3]Commodities!AF5812, "dd mmm yy")</f>
        <v>08 Apr 19</v>
      </c>
      <c r="B1118" s="28">
        <f>ROUND([3]Commodities!AH5812, 1)</f>
        <v>101.7</v>
      </c>
      <c r="C1118" s="28">
        <f>ROUND([3]Commodities!AI5812, 1)</f>
        <v>106.4</v>
      </c>
    </row>
    <row r="1119" spans="1:3" ht="15.75" customHeight="1" x14ac:dyDescent="0.3">
      <c r="A1119" s="27" t="str">
        <f>TEXT([3]Commodities!AF5813, "dd mmm yy")</f>
        <v>09 Apr 19</v>
      </c>
      <c r="B1119" s="28">
        <f>ROUND([3]Commodities!AH5813, 1)</f>
        <v>101.5</v>
      </c>
      <c r="C1119" s="28">
        <f>ROUND([3]Commodities!AI5813, 1)</f>
        <v>106.4</v>
      </c>
    </row>
    <row r="1120" spans="1:3" ht="15.75" customHeight="1" x14ac:dyDescent="0.3">
      <c r="A1120" s="27" t="str">
        <f>TEXT([3]Commodities!AF5814, "dd mmm yy")</f>
        <v>10 Apr 19</v>
      </c>
      <c r="B1120" s="28">
        <f>ROUND([3]Commodities!AH5814, 1)</f>
        <v>101.9</v>
      </c>
      <c r="C1120" s="28">
        <f>ROUND([3]Commodities!AI5814, 1)</f>
        <v>106</v>
      </c>
    </row>
    <row r="1121" spans="1:3" ht="15.75" customHeight="1" x14ac:dyDescent="0.3">
      <c r="A1121" s="27" t="str">
        <f>TEXT([3]Commodities!AF5815, "dd mmm yy")</f>
        <v>11 Apr 19</v>
      </c>
      <c r="B1121" s="28">
        <f>ROUND([3]Commodities!AH5815, 1)</f>
        <v>102.1</v>
      </c>
      <c r="C1121" s="28">
        <f>ROUND([3]Commodities!AI5815, 1)</f>
        <v>105.3</v>
      </c>
    </row>
    <row r="1122" spans="1:3" ht="15.75" customHeight="1" x14ac:dyDescent="0.3">
      <c r="A1122" s="27" t="str">
        <f>TEXT([3]Commodities!AF5816, "dd mmm yy")</f>
        <v>12 Apr 19</v>
      </c>
      <c r="B1122" s="28">
        <f>ROUND([3]Commodities!AH5816, 1)</f>
        <v>102.7</v>
      </c>
      <c r="C1122" s="28">
        <f>ROUND([3]Commodities!AI5816, 1)</f>
        <v>106.2</v>
      </c>
    </row>
    <row r="1123" spans="1:3" ht="15.75" customHeight="1" x14ac:dyDescent="0.3">
      <c r="A1123" s="27" t="str">
        <f>TEXT([3]Commodities!AF5817, "dd mmm yy")</f>
        <v>15 Apr 19</v>
      </c>
      <c r="B1123" s="28">
        <f>ROUND([3]Commodities!AH5817, 1)</f>
        <v>102.5</v>
      </c>
      <c r="C1123" s="28">
        <f>ROUND([3]Commodities!AI5817, 1)</f>
        <v>106.2</v>
      </c>
    </row>
    <row r="1124" spans="1:3" ht="15.75" customHeight="1" x14ac:dyDescent="0.3">
      <c r="A1124" s="27" t="str">
        <f>TEXT([3]Commodities!AF5818, "dd mmm yy")</f>
        <v>16 Apr 19</v>
      </c>
      <c r="B1124" s="28">
        <f>ROUND([3]Commodities!AH5818, 1)</f>
        <v>101.6</v>
      </c>
      <c r="C1124" s="28">
        <f>ROUND([3]Commodities!AI5818, 1)</f>
        <v>105.6</v>
      </c>
    </row>
    <row r="1125" spans="1:3" ht="15.75" customHeight="1" x14ac:dyDescent="0.3">
      <c r="A1125" s="27" t="str">
        <f>TEXT([3]Commodities!AF5819, "dd mmm yy")</f>
        <v>17 Apr 19</v>
      </c>
      <c r="B1125" s="28">
        <f>ROUND([3]Commodities!AH5819, 1)</f>
        <v>101.3</v>
      </c>
      <c r="C1125" s="28">
        <f>ROUND([3]Commodities!AI5819, 1)</f>
        <v>106</v>
      </c>
    </row>
    <row r="1126" spans="1:3" ht="15.75" customHeight="1" x14ac:dyDescent="0.3">
      <c r="A1126" s="27" t="str">
        <f>TEXT([3]Commodities!AF5820, "dd mmm yy")</f>
        <v>18 Apr 19</v>
      </c>
      <c r="B1126" s="28">
        <f>ROUND([3]Commodities!AH5820, 1)</f>
        <v>101.7</v>
      </c>
      <c r="C1126" s="28">
        <f>ROUND([3]Commodities!AI5820, 1)</f>
        <v>105.5</v>
      </c>
    </row>
    <row r="1127" spans="1:3" ht="15.75" customHeight="1" x14ac:dyDescent="0.3">
      <c r="A1127" s="27" t="str">
        <f>TEXT([3]Commodities!AF5821, "dd mmm yy")</f>
        <v>19 Apr 19</v>
      </c>
      <c r="B1127" s="28">
        <f>ROUND([3]Commodities!AH5821, 1)</f>
        <v>101.7</v>
      </c>
      <c r="C1127" s="28">
        <f>ROUND([3]Commodities!AI5821, 1)</f>
        <v>105.5</v>
      </c>
    </row>
    <row r="1128" spans="1:3" ht="15.75" customHeight="1" x14ac:dyDescent="0.3">
      <c r="A1128" s="27" t="str">
        <f>TEXT([3]Commodities!AF5822, "dd mmm yy")</f>
        <v>22 Apr 19</v>
      </c>
      <c r="B1128" s="28">
        <f>ROUND([3]Commodities!AH5822, 1)</f>
        <v>100.5</v>
      </c>
      <c r="C1128" s="28">
        <f>ROUND([3]Commodities!AI5822, 1)</f>
        <v>105.5</v>
      </c>
    </row>
    <row r="1129" spans="1:3" ht="15.75" customHeight="1" x14ac:dyDescent="0.3">
      <c r="A1129" s="27" t="str">
        <f>TEXT([3]Commodities!AF5823, "dd mmm yy")</f>
        <v>23 Apr 19</v>
      </c>
      <c r="B1129" s="28">
        <f>ROUND([3]Commodities!AH5823, 1)</f>
        <v>100</v>
      </c>
      <c r="C1129" s="28">
        <f>ROUND([3]Commodities!AI5823, 1)</f>
        <v>104.6</v>
      </c>
    </row>
    <row r="1130" spans="1:3" ht="15.75" customHeight="1" x14ac:dyDescent="0.3">
      <c r="A1130" s="27" t="str">
        <f>TEXT([3]Commodities!AF5824, "dd mmm yy")</f>
        <v>24 Apr 19</v>
      </c>
      <c r="B1130" s="28">
        <f>ROUND([3]Commodities!AH5824, 1)</f>
        <v>98.8</v>
      </c>
      <c r="C1130" s="28">
        <f>ROUND([3]Commodities!AI5824, 1)</f>
        <v>105.1</v>
      </c>
    </row>
    <row r="1131" spans="1:3" ht="15.75" customHeight="1" x14ac:dyDescent="0.3">
      <c r="A1131" s="27" t="str">
        <f>TEXT([3]Commodities!AF5825, "dd mmm yy")</f>
        <v>25 Apr 19</v>
      </c>
      <c r="B1131" s="28">
        <f>ROUND([3]Commodities!AH5825, 1)</f>
        <v>98.1</v>
      </c>
      <c r="C1131" s="28">
        <f>ROUND([3]Commodities!AI5825, 1)</f>
        <v>104.2</v>
      </c>
    </row>
    <row r="1132" spans="1:3" ht="15.75" customHeight="1" x14ac:dyDescent="0.3">
      <c r="A1132" s="27" t="str">
        <f>TEXT([3]Commodities!AF5826, "dd mmm yy")</f>
        <v>26 Apr 19</v>
      </c>
      <c r="B1132" s="28">
        <f>ROUND([3]Commodities!AH5826, 1)</f>
        <v>98</v>
      </c>
      <c r="C1132" s="28">
        <f>ROUND([3]Commodities!AI5826, 1)</f>
        <v>104.3</v>
      </c>
    </row>
    <row r="1133" spans="1:3" ht="15.75" customHeight="1" x14ac:dyDescent="0.3">
      <c r="A1133" s="27" t="str">
        <f>TEXT([3]Commodities!AF5827, "dd mmm yy")</f>
        <v>29 Apr 19</v>
      </c>
      <c r="B1133" s="28">
        <f>ROUND([3]Commodities!AH5827, 1)</f>
        <v>97.2</v>
      </c>
      <c r="C1133" s="28">
        <f>ROUND([3]Commodities!AI5827, 1)</f>
        <v>104.2</v>
      </c>
    </row>
    <row r="1134" spans="1:3" ht="15.75" customHeight="1" x14ac:dyDescent="0.3">
      <c r="A1134" s="27" t="str">
        <f>TEXT([3]Commodities!AF5828, "dd mmm yy")</f>
        <v>30 Apr 19</v>
      </c>
      <c r="B1134" s="28">
        <f>ROUND([3]Commodities!AH5828, 1)</f>
        <v>96.8</v>
      </c>
      <c r="C1134" s="28">
        <f>ROUND([3]Commodities!AI5828, 1)</f>
        <v>103.6</v>
      </c>
    </row>
    <row r="1135" spans="1:3" ht="15.75" customHeight="1" x14ac:dyDescent="0.3">
      <c r="A1135" s="27" t="str">
        <f>TEXT([3]Commodities!AF5829, "dd mmm yy")</f>
        <v>01 May 19</v>
      </c>
      <c r="B1135" s="28">
        <f>ROUND([3]Commodities!AH5829, 1)</f>
        <v>97.6</v>
      </c>
      <c r="C1135" s="28">
        <f>ROUND([3]Commodities!AI5829, 1)</f>
        <v>102.1</v>
      </c>
    </row>
    <row r="1136" spans="1:3" ht="15.75" customHeight="1" x14ac:dyDescent="0.3">
      <c r="A1136" s="27" t="str">
        <f>TEXT([3]Commodities!AF5830, "dd mmm yy")</f>
        <v>02 May 19</v>
      </c>
      <c r="B1136" s="28">
        <f>ROUND([3]Commodities!AH5830, 1)</f>
        <v>97.9</v>
      </c>
      <c r="C1136" s="28">
        <f>ROUND([3]Commodities!AI5830, 1)</f>
        <v>101.6</v>
      </c>
    </row>
    <row r="1137" spans="1:3" ht="15.75" customHeight="1" x14ac:dyDescent="0.3">
      <c r="A1137" s="27" t="str">
        <f>TEXT([3]Commodities!AF5831, "dd mmm yy")</f>
        <v>03 May 19</v>
      </c>
      <c r="B1137" s="28">
        <f>ROUND([3]Commodities!AH5831, 1)</f>
        <v>97.5</v>
      </c>
      <c r="C1137" s="28">
        <f>ROUND([3]Commodities!AI5831, 1)</f>
        <v>101.9</v>
      </c>
    </row>
    <row r="1138" spans="1:3" ht="15.75" customHeight="1" x14ac:dyDescent="0.3">
      <c r="A1138" s="27" t="str">
        <f>TEXT([3]Commodities!AF5832, "dd mmm yy")</f>
        <v>06 May 19</v>
      </c>
      <c r="B1138" s="28">
        <f>ROUND([3]Commodities!AH5832, 1)</f>
        <v>96.1</v>
      </c>
      <c r="C1138" s="28">
        <f>ROUND([3]Commodities!AI5832, 1)</f>
        <v>101.9</v>
      </c>
    </row>
    <row r="1139" spans="1:3" ht="15.75" customHeight="1" x14ac:dyDescent="0.3">
      <c r="A1139" s="27" t="str">
        <f>TEXT([3]Commodities!AF5833, "dd mmm yy")</f>
        <v>07 May 19</v>
      </c>
      <c r="B1139" s="28">
        <f>ROUND([3]Commodities!AH5833, 1)</f>
        <v>96.1</v>
      </c>
      <c r="C1139" s="28">
        <f>ROUND([3]Commodities!AI5833, 1)</f>
        <v>101.3</v>
      </c>
    </row>
    <row r="1140" spans="1:3" ht="15.75" customHeight="1" x14ac:dyDescent="0.3">
      <c r="A1140" s="27" t="str">
        <f>TEXT([3]Commodities!AF5834, "dd mmm yy")</f>
        <v>08 May 19</v>
      </c>
      <c r="B1140" s="28">
        <f>ROUND([3]Commodities!AH5834, 1)</f>
        <v>95.3</v>
      </c>
      <c r="C1140" s="28">
        <f>ROUND([3]Commodities!AI5834, 1)</f>
        <v>100.6</v>
      </c>
    </row>
    <row r="1141" spans="1:3" ht="15.75" customHeight="1" x14ac:dyDescent="0.3">
      <c r="A1141" s="27" t="str">
        <f>TEXT([3]Commodities!AF5835, "dd mmm yy")</f>
        <v>09 May 19</v>
      </c>
      <c r="B1141" s="28">
        <f>ROUND([3]Commodities!AH5835, 1)</f>
        <v>94.4</v>
      </c>
      <c r="C1141" s="28">
        <f>ROUND([3]Commodities!AI5835, 1)</f>
        <v>99.9</v>
      </c>
    </row>
    <row r="1142" spans="1:3" ht="15.75" customHeight="1" x14ac:dyDescent="0.3">
      <c r="A1142" s="27" t="str">
        <f>TEXT([3]Commodities!AF5836, "dd mmm yy")</f>
        <v>10 May 19</v>
      </c>
      <c r="B1142" s="28">
        <f>ROUND([3]Commodities!AH5836, 1)</f>
        <v>93.9</v>
      </c>
      <c r="C1142" s="28">
        <f>ROUND([3]Commodities!AI5836, 1)</f>
        <v>100.4</v>
      </c>
    </row>
    <row r="1143" spans="1:3" ht="15.75" customHeight="1" x14ac:dyDescent="0.3">
      <c r="A1143" s="27" t="str">
        <f>TEXT([3]Commodities!AF5837, "dd mmm yy")</f>
        <v>13 May 19</v>
      </c>
      <c r="B1143" s="28">
        <f>ROUND([3]Commodities!AH5837, 1)</f>
        <v>93.4</v>
      </c>
      <c r="C1143" s="28">
        <f>ROUND([3]Commodities!AI5837, 1)</f>
        <v>99.1</v>
      </c>
    </row>
    <row r="1144" spans="1:3" ht="15.75" customHeight="1" x14ac:dyDescent="0.3">
      <c r="A1144" s="27" t="str">
        <f>TEXT([3]Commodities!AF5838, "dd mmm yy")</f>
        <v>14 May 19</v>
      </c>
      <c r="B1144" s="28">
        <f>ROUND([3]Commodities!AH5838, 1)</f>
        <v>95.4</v>
      </c>
      <c r="C1144" s="28">
        <f>ROUND([3]Commodities!AI5838, 1)</f>
        <v>100.1</v>
      </c>
    </row>
    <row r="1145" spans="1:3" ht="15.75" customHeight="1" x14ac:dyDescent="0.3">
      <c r="A1145" s="27" t="str">
        <f>TEXT([3]Commodities!AF5839, "dd mmm yy")</f>
        <v>15 May 19</v>
      </c>
      <c r="B1145" s="28">
        <f>ROUND([3]Commodities!AH5839, 1)</f>
        <v>95.6</v>
      </c>
      <c r="C1145" s="28">
        <f>ROUND([3]Commodities!AI5839, 1)</f>
        <v>101.1</v>
      </c>
    </row>
    <row r="1146" spans="1:3" ht="15.75" customHeight="1" x14ac:dyDescent="0.3">
      <c r="A1146" s="27" t="str">
        <f>TEXT([3]Commodities!AF5840, "dd mmm yy")</f>
        <v>16 May 19</v>
      </c>
      <c r="B1146" s="28">
        <f>ROUND([3]Commodities!AH5840, 1)</f>
        <v>97.1</v>
      </c>
      <c r="C1146" s="28">
        <f>ROUND([3]Commodities!AI5840, 1)</f>
        <v>101.5</v>
      </c>
    </row>
    <row r="1147" spans="1:3" ht="15.75" customHeight="1" x14ac:dyDescent="0.3">
      <c r="A1147" s="27" t="str">
        <f>TEXT([3]Commodities!AF5841, "dd mmm yy")</f>
        <v>17 May 19</v>
      </c>
      <c r="B1147" s="28">
        <f>ROUND([3]Commodities!AH5841, 1)</f>
        <v>97</v>
      </c>
      <c r="C1147" s="28">
        <f>ROUND([3]Commodities!AI5841, 1)</f>
        <v>100.4</v>
      </c>
    </row>
    <row r="1148" spans="1:3" ht="15.75" customHeight="1" x14ac:dyDescent="0.3">
      <c r="A1148" s="27" t="str">
        <f>TEXT([3]Commodities!AF5842, "dd mmm yy")</f>
        <v>20 May 19</v>
      </c>
      <c r="B1148" s="28">
        <f>ROUND([3]Commodities!AH5842, 1)</f>
        <v>98.2</v>
      </c>
      <c r="C1148" s="28">
        <f>ROUND([3]Commodities!AI5842, 1)</f>
        <v>99.3</v>
      </c>
    </row>
    <row r="1149" spans="1:3" ht="15.75" customHeight="1" x14ac:dyDescent="0.3">
      <c r="A1149" s="27" t="str">
        <f>TEXT([3]Commodities!AF5843, "dd mmm yy")</f>
        <v>21 May 19</v>
      </c>
      <c r="B1149" s="28">
        <f>ROUND([3]Commodities!AH5843, 1)</f>
        <v>98.2</v>
      </c>
      <c r="C1149" s="28">
        <f>ROUND([3]Commodities!AI5843, 1)</f>
        <v>99.1</v>
      </c>
    </row>
    <row r="1150" spans="1:3" ht="15.75" customHeight="1" x14ac:dyDescent="0.3">
      <c r="A1150" s="27" t="str">
        <f>TEXT([3]Commodities!AF5844, "dd mmm yy")</f>
        <v>22 May 19</v>
      </c>
      <c r="B1150" s="28">
        <f>ROUND([3]Commodities!AH5844, 1)</f>
        <v>97.8</v>
      </c>
      <c r="C1150" s="28">
        <f>ROUND([3]Commodities!AI5844, 1)</f>
        <v>98.1</v>
      </c>
    </row>
    <row r="1151" spans="1:3" ht="15.75" customHeight="1" x14ac:dyDescent="0.3">
      <c r="A1151" s="27" t="str">
        <f>TEXT([3]Commodities!AF5845, "dd mmm yy")</f>
        <v>23 May 19</v>
      </c>
      <c r="B1151" s="28">
        <f>ROUND([3]Commodities!AH5845, 1)</f>
        <v>97.4</v>
      </c>
      <c r="C1151" s="28">
        <f>ROUND([3]Commodities!AI5845, 1)</f>
        <v>98.3</v>
      </c>
    </row>
    <row r="1152" spans="1:3" ht="15.75" customHeight="1" x14ac:dyDescent="0.3">
      <c r="A1152" s="27" t="str">
        <f>TEXT([3]Commodities!AF5846, "dd mmm yy")</f>
        <v>24 May 19</v>
      </c>
      <c r="B1152" s="28">
        <f>ROUND([3]Commodities!AH5846, 1)</f>
        <v>98.7</v>
      </c>
      <c r="C1152" s="28">
        <f>ROUND([3]Commodities!AI5846, 1)</f>
        <v>99.1</v>
      </c>
    </row>
    <row r="1153" spans="1:3" ht="15.75" customHeight="1" x14ac:dyDescent="0.3">
      <c r="A1153" s="27" t="str">
        <f>TEXT([3]Commodities!AF5847, "dd mmm yy")</f>
        <v>27 May 19</v>
      </c>
      <c r="B1153" s="28">
        <f>ROUND([3]Commodities!AH5847, 1)</f>
        <v>98.7</v>
      </c>
      <c r="C1153" s="28">
        <f>ROUND([3]Commodities!AI5847, 1)</f>
        <v>99.1</v>
      </c>
    </row>
    <row r="1154" spans="1:3" ht="15.75" customHeight="1" x14ac:dyDescent="0.3">
      <c r="A1154" s="27" t="str">
        <f>TEXT([3]Commodities!AF5848, "dd mmm yy")</f>
        <v>28 May 19</v>
      </c>
      <c r="B1154" s="28">
        <f>ROUND([3]Commodities!AH5848, 1)</f>
        <v>100.4</v>
      </c>
      <c r="C1154" s="28">
        <f>ROUND([3]Commodities!AI5848, 1)</f>
        <v>99.2</v>
      </c>
    </row>
    <row r="1155" spans="1:3" ht="15.75" customHeight="1" x14ac:dyDescent="0.3">
      <c r="A1155" s="27" t="str">
        <f>TEXT([3]Commodities!AF5849, "dd mmm yy")</f>
        <v>29 May 19</v>
      </c>
      <c r="B1155" s="28">
        <f>ROUND([3]Commodities!AH5849, 1)</f>
        <v>100.5</v>
      </c>
      <c r="C1155" s="28">
        <f>ROUND([3]Commodities!AI5849, 1)</f>
        <v>98.3</v>
      </c>
    </row>
    <row r="1156" spans="1:3" ht="15.75" customHeight="1" x14ac:dyDescent="0.3">
      <c r="A1156" s="27" t="str">
        <f>TEXT([3]Commodities!AF5850, "dd mmm yy")</f>
        <v>30 May 19</v>
      </c>
      <c r="B1156" s="28">
        <f>ROUND([3]Commodities!AH5850, 1)</f>
        <v>102.1</v>
      </c>
      <c r="C1156" s="28">
        <f>ROUND([3]Commodities!AI5850, 1)</f>
        <v>97.9</v>
      </c>
    </row>
    <row r="1157" spans="1:3" ht="15.75" customHeight="1" x14ac:dyDescent="0.3">
      <c r="A1157" s="27" t="str">
        <f>TEXT([3]Commodities!AF5851, "dd mmm yy")</f>
        <v>31 May 19</v>
      </c>
      <c r="B1157" s="28">
        <f>ROUND([3]Commodities!AH5851, 1)</f>
        <v>100.5</v>
      </c>
      <c r="C1157" s="28">
        <f>ROUND([3]Commodities!AI5851, 1)</f>
        <v>97.8</v>
      </c>
    </row>
    <row r="1158" spans="1:3" ht="15.75" customHeight="1" x14ac:dyDescent="0.3">
      <c r="A1158" s="27" t="str">
        <f>TEXT([3]Commodities!AF5852, "dd mmm yy")</f>
        <v>03 Jun 19</v>
      </c>
      <c r="B1158" s="28">
        <f>ROUND([3]Commodities!AH5852, 1)</f>
        <v>100.8</v>
      </c>
      <c r="C1158" s="28">
        <f>ROUND([3]Commodities!AI5852, 1)</f>
        <v>97.2</v>
      </c>
    </row>
    <row r="1159" spans="1:3" ht="15.75" customHeight="1" x14ac:dyDescent="0.3">
      <c r="A1159" s="27" t="str">
        <f>TEXT([3]Commodities!AF5853, "dd mmm yy")</f>
        <v>04 Jun 19</v>
      </c>
      <c r="B1159" s="28">
        <f>ROUND([3]Commodities!AH5853, 1)</f>
        <v>101.1</v>
      </c>
      <c r="C1159" s="28">
        <f>ROUND([3]Commodities!AI5853, 1)</f>
        <v>97.7</v>
      </c>
    </row>
    <row r="1160" spans="1:3" ht="15.75" customHeight="1" x14ac:dyDescent="0.3">
      <c r="A1160" s="27" t="str">
        <f>TEXT([3]Commodities!AF5854, "dd mmm yy")</f>
        <v>05 Jun 19</v>
      </c>
      <c r="B1160" s="28">
        <f>ROUND([3]Commodities!AH5854, 1)</f>
        <v>99.6</v>
      </c>
      <c r="C1160" s="28">
        <f>ROUND([3]Commodities!AI5854, 1)</f>
        <v>96.8</v>
      </c>
    </row>
    <row r="1161" spans="1:3" ht="15.75" customHeight="1" x14ac:dyDescent="0.3">
      <c r="A1161" s="27" t="str">
        <f>TEXT([3]Commodities!AF5855, "dd mmm yy")</f>
        <v>06 Jun 19</v>
      </c>
      <c r="B1161" s="28">
        <f>ROUND([3]Commodities!AH5855, 1)</f>
        <v>100.7</v>
      </c>
      <c r="C1161" s="28">
        <f>ROUND([3]Commodities!AI5855, 1)</f>
        <v>97.2</v>
      </c>
    </row>
    <row r="1162" spans="1:3" ht="15.75" customHeight="1" x14ac:dyDescent="0.3">
      <c r="A1162" s="27" t="str">
        <f>TEXT([3]Commodities!AF5856, "dd mmm yy")</f>
        <v>07 Jun 19</v>
      </c>
      <c r="B1162" s="28">
        <f>ROUND([3]Commodities!AH5856, 1)</f>
        <v>99.5</v>
      </c>
      <c r="C1162" s="28">
        <f>ROUND([3]Commodities!AI5856, 1)</f>
        <v>96.5</v>
      </c>
    </row>
    <row r="1163" spans="1:3" ht="15.75" customHeight="1" x14ac:dyDescent="0.3">
      <c r="A1163" s="27" t="str">
        <f>TEXT([3]Commodities!AF5857, "dd mmm yy")</f>
        <v>10 Jun 19</v>
      </c>
      <c r="B1163" s="28">
        <f>ROUND([3]Commodities!AH5857, 1)</f>
        <v>100.6</v>
      </c>
      <c r="C1163" s="28">
        <f>ROUND([3]Commodities!AI5857, 1)</f>
        <v>97.5</v>
      </c>
    </row>
    <row r="1164" spans="1:3" ht="15.75" customHeight="1" x14ac:dyDescent="0.3">
      <c r="A1164" s="27" t="str">
        <f>TEXT([3]Commodities!AF5858, "dd mmm yy")</f>
        <v>11 Jun 19</v>
      </c>
      <c r="B1164" s="28">
        <f>ROUND([3]Commodities!AH5858, 1)</f>
        <v>101.6</v>
      </c>
      <c r="C1164" s="28">
        <f>ROUND([3]Commodities!AI5858, 1)</f>
        <v>97.9</v>
      </c>
    </row>
    <row r="1165" spans="1:3" ht="15.75" customHeight="1" x14ac:dyDescent="0.3">
      <c r="A1165" s="27" t="str">
        <f>TEXT([3]Commodities!AF5859, "dd mmm yy")</f>
        <v>12 Jun 19</v>
      </c>
      <c r="B1165" s="28">
        <f>ROUND([3]Commodities!AH5859, 1)</f>
        <v>102.3</v>
      </c>
      <c r="C1165" s="28">
        <f>ROUND([3]Commodities!AI5859, 1)</f>
        <v>97.9</v>
      </c>
    </row>
    <row r="1166" spans="1:3" ht="15.75" customHeight="1" x14ac:dyDescent="0.3">
      <c r="A1166" s="27" t="str">
        <f>TEXT([3]Commodities!AF5860, "dd mmm yy")</f>
        <v>13 Jun 19</v>
      </c>
      <c r="B1166" s="28">
        <f>ROUND([3]Commodities!AH5860, 1)</f>
        <v>103.4</v>
      </c>
      <c r="C1166" s="28">
        <f>ROUND([3]Commodities!AI5860, 1)</f>
        <v>97.7</v>
      </c>
    </row>
    <row r="1167" spans="1:3" ht="15.75" customHeight="1" x14ac:dyDescent="0.3">
      <c r="A1167" s="27" t="str">
        <f>TEXT([3]Commodities!AF5861, "dd mmm yy")</f>
        <v>14 Jun 19</v>
      </c>
      <c r="B1167" s="28">
        <f>ROUND([3]Commodities!AH5861, 1)</f>
        <v>103.7</v>
      </c>
      <c r="C1167" s="28">
        <f>ROUND([3]Commodities!AI5861, 1)</f>
        <v>96.9</v>
      </c>
    </row>
    <row r="1168" spans="1:3" ht="15.75" customHeight="1" x14ac:dyDescent="0.3">
      <c r="A1168" s="27" t="str">
        <f>TEXT([3]Commodities!AF5862, "dd mmm yy")</f>
        <v>17 Jun 19</v>
      </c>
      <c r="B1168" s="28">
        <f>ROUND([3]Commodities!AH5862, 1)</f>
        <v>104.6</v>
      </c>
      <c r="C1168" s="28">
        <f>ROUND([3]Commodities!AI5862, 1)</f>
        <v>97</v>
      </c>
    </row>
    <row r="1169" spans="1:3" ht="15.75" customHeight="1" x14ac:dyDescent="0.3">
      <c r="A1169" s="27" t="str">
        <f>TEXT([3]Commodities!AF5863, "dd mmm yy")</f>
        <v>18 Jun 19</v>
      </c>
      <c r="B1169" s="28">
        <f>ROUND([3]Commodities!AH5863, 1)</f>
        <v>103.9</v>
      </c>
      <c r="C1169" s="28">
        <f>ROUND([3]Commodities!AI5863, 1)</f>
        <v>98.5</v>
      </c>
    </row>
    <row r="1170" spans="1:3" ht="15.75" customHeight="1" x14ac:dyDescent="0.3">
      <c r="A1170" s="27" t="str">
        <f>TEXT([3]Commodities!AF5864, "dd mmm yy")</f>
        <v>19 Jun 19</v>
      </c>
      <c r="B1170" s="28">
        <f>ROUND([3]Commodities!AH5864, 1)</f>
        <v>103</v>
      </c>
      <c r="C1170" s="28">
        <f>ROUND([3]Commodities!AI5864, 1)</f>
        <v>98.3</v>
      </c>
    </row>
    <row r="1171" spans="1:3" ht="15.75" customHeight="1" x14ac:dyDescent="0.3">
      <c r="A1171" s="27" t="str">
        <f>TEXT([3]Commodities!AF5865, "dd mmm yy")</f>
        <v>20 Jun 19</v>
      </c>
      <c r="B1171" s="28">
        <f>ROUND([3]Commodities!AH5865, 1)</f>
        <v>103.3</v>
      </c>
      <c r="C1171" s="28">
        <f>ROUND([3]Commodities!AI5865, 1)</f>
        <v>98.8</v>
      </c>
    </row>
    <row r="1172" spans="1:3" ht="15.75" customHeight="1" x14ac:dyDescent="0.3">
      <c r="A1172" s="27" t="str">
        <f>TEXT([3]Commodities!AF5866, "dd mmm yy")</f>
        <v>21 Jun 19</v>
      </c>
      <c r="B1172" s="28">
        <f>ROUND([3]Commodities!AH5866, 1)</f>
        <v>101.8</v>
      </c>
      <c r="C1172" s="28">
        <f>ROUND([3]Commodities!AI5866, 1)</f>
        <v>98.2</v>
      </c>
    </row>
    <row r="1173" spans="1:3" ht="15.75" customHeight="1" x14ac:dyDescent="0.3">
      <c r="A1173" s="27" t="str">
        <f>TEXT([3]Commodities!AF5867, "dd mmm yy")</f>
        <v>24 Jun 19</v>
      </c>
      <c r="B1173" s="28">
        <f>ROUND([3]Commodities!AH5867, 1)</f>
        <v>102.1</v>
      </c>
      <c r="C1173" s="28">
        <f>ROUND([3]Commodities!AI5867, 1)</f>
        <v>98.9</v>
      </c>
    </row>
    <row r="1174" spans="1:3" ht="15.75" customHeight="1" x14ac:dyDescent="0.3">
      <c r="A1174" s="27" t="str">
        <f>TEXT([3]Commodities!AF5868, "dd mmm yy")</f>
        <v>25 Jun 19</v>
      </c>
      <c r="B1174" s="28">
        <f>ROUND([3]Commodities!AH5868, 1)</f>
        <v>102.5</v>
      </c>
      <c r="C1174" s="28">
        <f>ROUND([3]Commodities!AI5868, 1)</f>
        <v>100.4</v>
      </c>
    </row>
    <row r="1175" spans="1:3" ht="15.75" customHeight="1" x14ac:dyDescent="0.3">
      <c r="A1175" s="27" t="str">
        <f>TEXT([3]Commodities!AF5869, "dd mmm yy")</f>
        <v>26 Jun 19</v>
      </c>
      <c r="B1175" s="28">
        <f>ROUND([3]Commodities!AH5869, 1)</f>
        <v>102.7</v>
      </c>
      <c r="C1175" s="28">
        <f>ROUND([3]Commodities!AI5869, 1)</f>
        <v>100</v>
      </c>
    </row>
    <row r="1176" spans="1:3" ht="15.75" customHeight="1" x14ac:dyDescent="0.3">
      <c r="A1176" s="27" t="str">
        <f>TEXT([3]Commodities!AF5870, "dd mmm yy")</f>
        <v>27 Jun 19</v>
      </c>
      <c r="B1176" s="28">
        <f>ROUND([3]Commodities!AH5870, 1)</f>
        <v>102.8</v>
      </c>
      <c r="C1176" s="28">
        <f>ROUND([3]Commodities!AI5870, 1)</f>
        <v>99.4</v>
      </c>
    </row>
    <row r="1177" spans="1:3" ht="15.75" customHeight="1" x14ac:dyDescent="0.3">
      <c r="A1177" s="27" t="str">
        <f>TEXT([3]Commodities!AF5871, "dd mmm yy")</f>
        <v>28 Jun 19</v>
      </c>
      <c r="B1177" s="28">
        <f>ROUND([3]Commodities!AH5871, 1)</f>
        <v>100.9</v>
      </c>
      <c r="C1177" s="28">
        <f>ROUND([3]Commodities!AI5871, 1)</f>
        <v>99.6</v>
      </c>
    </row>
    <row r="1178" spans="1:3" ht="15.75" customHeight="1" x14ac:dyDescent="0.3">
      <c r="A1178" s="27" t="str">
        <f>TEXT([3]Commodities!AF5872, "dd mmm yy")</f>
        <v>01 Jul 19</v>
      </c>
      <c r="B1178" s="28">
        <f>ROUND([3]Commodities!AH5872, 1)</f>
        <v>100</v>
      </c>
      <c r="C1178" s="28">
        <f>ROUND([3]Commodities!AI5872, 1)</f>
        <v>98.8</v>
      </c>
    </row>
    <row r="1179" spans="1:3" ht="15.75" customHeight="1" x14ac:dyDescent="0.3">
      <c r="A1179" s="27" t="str">
        <f>TEXT([3]Commodities!AF5873, "dd mmm yy")</f>
        <v>02 Jul 19</v>
      </c>
      <c r="B1179" s="28">
        <f>ROUND([3]Commodities!AH5873, 1)</f>
        <v>99.7</v>
      </c>
      <c r="C1179" s="28">
        <f>ROUND([3]Commodities!AI5873, 1)</f>
        <v>97.9</v>
      </c>
    </row>
    <row r="1180" spans="1:3" ht="15.75" customHeight="1" x14ac:dyDescent="0.3">
      <c r="A1180" s="27" t="str">
        <f>TEXT([3]Commodities!AF5874, "dd mmm yy")</f>
        <v>03 Jul 19</v>
      </c>
      <c r="B1180" s="28">
        <f>ROUND([3]Commodities!AH5874, 1)</f>
        <v>101.4</v>
      </c>
      <c r="C1180" s="28">
        <f>ROUND([3]Commodities!AI5874, 1)</f>
        <v>98.2</v>
      </c>
    </row>
    <row r="1181" spans="1:3" ht="15.75" customHeight="1" x14ac:dyDescent="0.3">
      <c r="A1181" s="27" t="str">
        <f>TEXT([3]Commodities!AF5875, "dd mmm yy")</f>
        <v>04 Jul 19</v>
      </c>
      <c r="B1181" s="28">
        <f>ROUND([3]Commodities!AH5875, 1)</f>
        <v>101.4</v>
      </c>
      <c r="C1181" s="28">
        <f>ROUND([3]Commodities!AI5875, 1)</f>
        <v>98.2</v>
      </c>
    </row>
    <row r="1182" spans="1:3" ht="15.75" customHeight="1" x14ac:dyDescent="0.3">
      <c r="A1182" s="27" t="str">
        <f>TEXT([3]Commodities!AF5876, "dd mmm yy")</f>
        <v>05 Jul 19</v>
      </c>
      <c r="B1182" s="28">
        <f>ROUND([3]Commodities!AH5876, 1)</f>
        <v>101.3</v>
      </c>
      <c r="C1182" s="28">
        <f>ROUND([3]Commodities!AI5876, 1)</f>
        <v>98.3</v>
      </c>
    </row>
    <row r="1183" spans="1:3" ht="15.75" customHeight="1" x14ac:dyDescent="0.3">
      <c r="A1183" s="27" t="str">
        <f>TEXT([3]Commodities!AF5877, "dd mmm yy")</f>
        <v>08 Jul 19</v>
      </c>
      <c r="B1183" s="28">
        <f>ROUND([3]Commodities!AH5877, 1)</f>
        <v>100.7</v>
      </c>
      <c r="C1183" s="28">
        <f>ROUND([3]Commodities!AI5877, 1)</f>
        <v>98.4</v>
      </c>
    </row>
    <row r="1184" spans="1:3" ht="15.75" customHeight="1" x14ac:dyDescent="0.3">
      <c r="A1184" s="27" t="str">
        <f>TEXT([3]Commodities!AF5878, "dd mmm yy")</f>
        <v>09 Jul 19</v>
      </c>
      <c r="B1184" s="28">
        <f>ROUND([3]Commodities!AH5878, 1)</f>
        <v>100.8</v>
      </c>
      <c r="C1184" s="28">
        <f>ROUND([3]Commodities!AI5878, 1)</f>
        <v>98.3</v>
      </c>
    </row>
    <row r="1185" spans="1:3" ht="15.75" customHeight="1" x14ac:dyDescent="0.3">
      <c r="A1185" s="27" t="str">
        <f>TEXT([3]Commodities!AF5879, "dd mmm yy")</f>
        <v>10 Jul 19</v>
      </c>
      <c r="B1185" s="28">
        <f>ROUND([3]Commodities!AH5879, 1)</f>
        <v>101</v>
      </c>
      <c r="C1185" s="28">
        <f>ROUND([3]Commodities!AI5879, 1)</f>
        <v>100.1</v>
      </c>
    </row>
    <row r="1186" spans="1:3" ht="15.75" customHeight="1" x14ac:dyDescent="0.3">
      <c r="A1186" s="27" t="str">
        <f>TEXT([3]Commodities!AF5880, "dd mmm yy")</f>
        <v>11 Jul 19</v>
      </c>
      <c r="B1186" s="28">
        <f>ROUND([3]Commodities!AH5880, 1)</f>
        <v>101.8</v>
      </c>
      <c r="C1186" s="28">
        <f>ROUND([3]Commodities!AI5880, 1)</f>
        <v>100</v>
      </c>
    </row>
    <row r="1187" spans="1:3" ht="15.75" customHeight="1" x14ac:dyDescent="0.3">
      <c r="A1187" s="27" t="str">
        <f>TEXT([3]Commodities!AF5881, "dd mmm yy")</f>
        <v>12 Jul 19</v>
      </c>
      <c r="B1187" s="28">
        <f>ROUND([3]Commodities!AH5881, 1)</f>
        <v>102.7</v>
      </c>
      <c r="C1187" s="28">
        <f>ROUND([3]Commodities!AI5881, 1)</f>
        <v>100</v>
      </c>
    </row>
    <row r="1188" spans="1:3" ht="15.75" customHeight="1" x14ac:dyDescent="0.3">
      <c r="A1188" s="27" t="str">
        <f>TEXT([3]Commodities!AF5882, "dd mmm yy")</f>
        <v>15 Jul 19</v>
      </c>
      <c r="B1188" s="28">
        <f>ROUND([3]Commodities!AH5882, 1)</f>
        <v>101.3</v>
      </c>
      <c r="C1188" s="28">
        <f>ROUND([3]Commodities!AI5882, 1)</f>
        <v>100.9</v>
      </c>
    </row>
    <row r="1189" spans="1:3" ht="15.75" customHeight="1" x14ac:dyDescent="0.3">
      <c r="A1189" s="27" t="str">
        <f>TEXT([3]Commodities!AF5883, "dd mmm yy")</f>
        <v>16 Jul 19</v>
      </c>
      <c r="B1189" s="28">
        <f>ROUND([3]Commodities!AH5883, 1)</f>
        <v>100.6</v>
      </c>
      <c r="C1189" s="28">
        <f>ROUND([3]Commodities!AI5883, 1)</f>
        <v>101.7</v>
      </c>
    </row>
    <row r="1190" spans="1:3" ht="15.75" customHeight="1" x14ac:dyDescent="0.3">
      <c r="A1190" s="27" t="str">
        <f>TEXT([3]Commodities!AF5884, "dd mmm yy")</f>
        <v>17 Jul 19</v>
      </c>
      <c r="B1190" s="28">
        <f>ROUND([3]Commodities!AH5884, 1)</f>
        <v>100.6</v>
      </c>
      <c r="C1190" s="28">
        <f>ROUND([3]Commodities!AI5884, 1)</f>
        <v>101.8</v>
      </c>
    </row>
    <row r="1191" spans="1:3" ht="15.75" customHeight="1" x14ac:dyDescent="0.3">
      <c r="A1191" s="27" t="str">
        <f>TEXT([3]Commodities!AF5885, "dd mmm yy")</f>
        <v>18 Jul 19</v>
      </c>
      <c r="B1191" s="28">
        <f>ROUND([3]Commodities!AH5885, 1)</f>
        <v>99.1</v>
      </c>
      <c r="C1191" s="28">
        <f>ROUND([3]Commodities!AI5885, 1)</f>
        <v>102.2</v>
      </c>
    </row>
    <row r="1192" spans="1:3" ht="15.75" customHeight="1" x14ac:dyDescent="0.3">
      <c r="A1192" s="27" t="str">
        <f>TEXT([3]Commodities!AF5886, "dd mmm yy")</f>
        <v>19 Jul 19</v>
      </c>
      <c r="B1192" s="28">
        <f>ROUND([3]Commodities!AH5886, 1)</f>
        <v>100.5</v>
      </c>
      <c r="C1192" s="28">
        <f>ROUND([3]Commodities!AI5886, 1)</f>
        <v>102.4</v>
      </c>
    </row>
    <row r="1193" spans="1:3" ht="15.75" customHeight="1" x14ac:dyDescent="0.3">
      <c r="A1193" s="27" t="str">
        <f>TEXT([3]Commodities!AF5887, "dd mmm yy")</f>
        <v>22 Jul 19</v>
      </c>
      <c r="B1193" s="28">
        <f>ROUND([3]Commodities!AH5887, 1)</f>
        <v>99.5</v>
      </c>
      <c r="C1193" s="28">
        <f>ROUND([3]Commodities!AI5887, 1)</f>
        <v>101</v>
      </c>
    </row>
    <row r="1194" spans="1:3" ht="15.75" customHeight="1" x14ac:dyDescent="0.3">
      <c r="A1194" s="27" t="str">
        <f>TEXT([3]Commodities!AF5888, "dd mmm yy")</f>
        <v>23 Jul 19</v>
      </c>
      <c r="B1194" s="28">
        <f>ROUND([3]Commodities!AH5888, 1)</f>
        <v>100.3</v>
      </c>
      <c r="C1194" s="28">
        <f>ROUND([3]Commodities!AI5888, 1)</f>
        <v>100.7</v>
      </c>
    </row>
    <row r="1195" spans="1:3" ht="15.75" customHeight="1" x14ac:dyDescent="0.3">
      <c r="A1195" s="27" t="str">
        <f>TEXT([3]Commodities!AF5889, "dd mmm yy")</f>
        <v>24 Jul 19</v>
      </c>
      <c r="B1195" s="28">
        <f>ROUND([3]Commodities!AH5889, 1)</f>
        <v>100.6</v>
      </c>
      <c r="C1195" s="28">
        <f>ROUND([3]Commodities!AI5889, 1)</f>
        <v>101.6</v>
      </c>
    </row>
    <row r="1196" spans="1:3" ht="15.75" customHeight="1" x14ac:dyDescent="0.3">
      <c r="A1196" s="27" t="str">
        <f>TEXT([3]Commodities!AF5890, "dd mmm yy")</f>
        <v>25 Jul 19</v>
      </c>
      <c r="B1196" s="28">
        <f>ROUND([3]Commodities!AH5890, 1)</f>
        <v>99.8</v>
      </c>
      <c r="C1196" s="28">
        <f>ROUND([3]Commodities!AI5890, 1)</f>
        <v>101.4</v>
      </c>
    </row>
    <row r="1197" spans="1:3" ht="15.75" customHeight="1" x14ac:dyDescent="0.3">
      <c r="A1197" s="27" t="str">
        <f>TEXT([3]Commodities!AF5891, "dd mmm yy")</f>
        <v>26 Jul 19</v>
      </c>
      <c r="B1197" s="28">
        <f>ROUND([3]Commodities!AH5891, 1)</f>
        <v>99.6</v>
      </c>
      <c r="C1197" s="28">
        <f>ROUND([3]Commodities!AI5891, 1)</f>
        <v>100.5</v>
      </c>
    </row>
    <row r="1198" spans="1:3" ht="15.75" customHeight="1" x14ac:dyDescent="0.3">
      <c r="A1198" s="27" t="str">
        <f>TEXT([3]Commodities!AF5892, "dd mmm yy")</f>
        <v>29 Jul 19</v>
      </c>
      <c r="B1198" s="28">
        <f>ROUND([3]Commodities!AH5892, 1)</f>
        <v>99.6</v>
      </c>
      <c r="C1198" s="28">
        <f>ROUND([3]Commodities!AI5892, 1)</f>
        <v>101.3</v>
      </c>
    </row>
    <row r="1199" spans="1:3" ht="15.75" customHeight="1" x14ac:dyDescent="0.3">
      <c r="A1199" s="27" t="str">
        <f>TEXT([3]Commodities!AF5893, "dd mmm yy")</f>
        <v>30 Jul 19</v>
      </c>
      <c r="B1199" s="28">
        <f>ROUND([3]Commodities!AH5893, 1)</f>
        <v>98.6</v>
      </c>
      <c r="C1199" s="28">
        <f>ROUND([3]Commodities!AI5893, 1)</f>
        <v>100.4</v>
      </c>
    </row>
    <row r="1200" spans="1:3" ht="15.75" customHeight="1" x14ac:dyDescent="0.3">
      <c r="A1200" s="27" t="str">
        <f>TEXT([3]Commodities!AF5894, "dd mmm yy")</f>
        <v>31 Jul 19</v>
      </c>
      <c r="B1200" s="28">
        <f>ROUND([3]Commodities!AH5894, 1)</f>
        <v>96.8</v>
      </c>
      <c r="C1200" s="28">
        <f>ROUND([3]Commodities!AI5894, 1)</f>
        <v>100.2</v>
      </c>
    </row>
    <row r="1201" spans="1:3" ht="15.75" customHeight="1" x14ac:dyDescent="0.3">
      <c r="A1201" s="27" t="str">
        <f>TEXT([3]Commodities!AF5895, "dd mmm yy")</f>
        <v>01 Aug 19</v>
      </c>
      <c r="B1201" s="28">
        <f>ROUND([3]Commodities!AH5895, 1)</f>
        <v>95.2</v>
      </c>
      <c r="C1201" s="28">
        <f>ROUND([3]Commodities!AI5895, 1)</f>
        <v>99.5</v>
      </c>
    </row>
    <row r="1202" spans="1:3" ht="15.75" customHeight="1" x14ac:dyDescent="0.3">
      <c r="A1202" s="27" t="str">
        <f>TEXT([3]Commodities!AF5896, "dd mmm yy")</f>
        <v>02 Aug 19</v>
      </c>
      <c r="B1202" s="28">
        <f>ROUND([3]Commodities!AH5896, 1)</f>
        <v>95.3</v>
      </c>
      <c r="C1202" s="28">
        <f>ROUND([3]Commodities!AI5896, 1)</f>
        <v>97.7</v>
      </c>
    </row>
    <row r="1203" spans="1:3" ht="15.75" customHeight="1" x14ac:dyDescent="0.3">
      <c r="A1203" s="27" t="str">
        <f>TEXT([3]Commodities!AF5897, "dd mmm yy")</f>
        <v>05 Aug 19</v>
      </c>
      <c r="B1203" s="28">
        <f>ROUND([3]Commodities!AH5897, 1)</f>
        <v>95.7</v>
      </c>
      <c r="C1203" s="28">
        <f>ROUND([3]Commodities!AI5897, 1)</f>
        <v>97.3</v>
      </c>
    </row>
    <row r="1204" spans="1:3" ht="15.75" customHeight="1" x14ac:dyDescent="0.3">
      <c r="A1204" s="27" t="str">
        <f>TEXT([3]Commodities!AF5898, "dd mmm yy")</f>
        <v>06 Aug 19</v>
      </c>
      <c r="B1204" s="28">
        <f>ROUND([3]Commodities!AH5898, 1)</f>
        <v>94.7</v>
      </c>
      <c r="C1204" s="28">
        <f>ROUND([3]Commodities!AI5898, 1)</f>
        <v>97.4</v>
      </c>
    </row>
    <row r="1205" spans="1:3" ht="15.75" customHeight="1" x14ac:dyDescent="0.3">
      <c r="A1205" s="27" t="str">
        <f>TEXT([3]Commodities!AF5899, "dd mmm yy")</f>
        <v>07 Aug 19</v>
      </c>
      <c r="B1205" s="28">
        <f>ROUND([3]Commodities!AH5899, 1)</f>
        <v>95.2</v>
      </c>
      <c r="C1205" s="28">
        <f>ROUND([3]Commodities!AI5899, 1)</f>
        <v>97</v>
      </c>
    </row>
    <row r="1206" spans="1:3" ht="15.75" customHeight="1" x14ac:dyDescent="0.3">
      <c r="A1206" s="27" t="str">
        <f>TEXT([3]Commodities!AF5900, "dd mmm yy")</f>
        <v>08 Aug 19</v>
      </c>
      <c r="B1206" s="28">
        <f>ROUND([3]Commodities!AH5900, 1)</f>
        <v>96.4</v>
      </c>
      <c r="C1206" s="28">
        <f>ROUND([3]Commodities!AI5900, 1)</f>
        <v>99.3</v>
      </c>
    </row>
    <row r="1207" spans="1:3" ht="15.75" customHeight="1" x14ac:dyDescent="0.3">
      <c r="A1207" s="27" t="str">
        <f>TEXT([3]Commodities!AF5901, "dd mmm yy")</f>
        <v>09 Aug 19</v>
      </c>
      <c r="B1207" s="28">
        <f>ROUND([3]Commodities!AH5901, 1)</f>
        <v>96.7</v>
      </c>
      <c r="C1207" s="28">
        <f>ROUND([3]Commodities!AI5901, 1)</f>
        <v>98.4</v>
      </c>
    </row>
    <row r="1208" spans="1:3" ht="15.75" customHeight="1" x14ac:dyDescent="0.3">
      <c r="A1208" s="27" t="str">
        <f>TEXT([3]Commodities!AF5902, "dd mmm yy")</f>
        <v>12 Aug 19</v>
      </c>
      <c r="B1208" s="28">
        <f>ROUND([3]Commodities!AH5902, 1)</f>
        <v>93.4</v>
      </c>
      <c r="C1208" s="28">
        <f>ROUND([3]Commodities!AI5902, 1)</f>
        <v>98.6</v>
      </c>
    </row>
    <row r="1209" spans="1:3" ht="15.75" customHeight="1" x14ac:dyDescent="0.3">
      <c r="A1209" s="27" t="str">
        <f>TEXT([3]Commodities!AF5903, "dd mmm yy")</f>
        <v>13 Aug 19</v>
      </c>
      <c r="B1209" s="28">
        <f>ROUND([3]Commodities!AH5903, 1)</f>
        <v>91.8</v>
      </c>
      <c r="C1209" s="28">
        <f>ROUND([3]Commodities!AI5903, 1)</f>
        <v>99.8</v>
      </c>
    </row>
    <row r="1210" spans="1:3" ht="15.75" customHeight="1" x14ac:dyDescent="0.3">
      <c r="A1210" s="27" t="str">
        <f>TEXT([3]Commodities!AF5904, "dd mmm yy")</f>
        <v>14 Aug 19</v>
      </c>
      <c r="B1210" s="28">
        <f>ROUND([3]Commodities!AH5904, 1)</f>
        <v>91.7</v>
      </c>
      <c r="C1210" s="28">
        <f>ROUND([3]Commodities!AI5904, 1)</f>
        <v>98.8</v>
      </c>
    </row>
    <row r="1211" spans="1:3" ht="15.75" customHeight="1" x14ac:dyDescent="0.3">
      <c r="A1211" s="27" t="str">
        <f>TEXT([3]Commodities!AF5905, "dd mmm yy")</f>
        <v>15 Aug 19</v>
      </c>
      <c r="B1211" s="28">
        <f>ROUND([3]Commodities!AH5905, 1)</f>
        <v>91.4</v>
      </c>
      <c r="C1211" s="28">
        <f>ROUND([3]Commodities!AI5905, 1)</f>
        <v>99.1</v>
      </c>
    </row>
    <row r="1212" spans="1:3" ht="15.75" customHeight="1" x14ac:dyDescent="0.3">
      <c r="A1212" s="27" t="str">
        <f>TEXT([3]Commodities!AF5906, "dd mmm yy")</f>
        <v>16 Aug 19</v>
      </c>
      <c r="B1212" s="28">
        <f>ROUND([3]Commodities!AH5906, 1)</f>
        <v>91.7</v>
      </c>
      <c r="C1212" s="28">
        <f>ROUND([3]Commodities!AI5906, 1)</f>
        <v>99.1</v>
      </c>
    </row>
    <row r="1213" spans="1:3" ht="15.75" customHeight="1" x14ac:dyDescent="0.3">
      <c r="A1213" s="27" t="str">
        <f>TEXT([3]Commodities!AF5907, "dd mmm yy")</f>
        <v>19 Aug 19</v>
      </c>
      <c r="B1213" s="28">
        <f>ROUND([3]Commodities!AH5907, 1)</f>
        <v>91.1</v>
      </c>
      <c r="C1213" s="28">
        <f>ROUND([3]Commodities!AI5907, 1)</f>
        <v>99.3</v>
      </c>
    </row>
    <row r="1214" spans="1:3" ht="15.75" customHeight="1" x14ac:dyDescent="0.3">
      <c r="A1214" s="27" t="str">
        <f>TEXT([3]Commodities!AF5908, "dd mmm yy")</f>
        <v>20 Aug 19</v>
      </c>
      <c r="B1214" s="28">
        <f>ROUND([3]Commodities!AH5908, 1)</f>
        <v>91</v>
      </c>
      <c r="C1214" s="28">
        <f>ROUND([3]Commodities!AI5908, 1)</f>
        <v>98.5</v>
      </c>
    </row>
    <row r="1215" spans="1:3" ht="15.75" customHeight="1" x14ac:dyDescent="0.3">
      <c r="A1215" s="27" t="str">
        <f>TEXT([3]Commodities!AF5909, "dd mmm yy")</f>
        <v>21 Aug 19</v>
      </c>
      <c r="B1215" s="28">
        <f>ROUND([3]Commodities!AH5909, 1)</f>
        <v>91.1</v>
      </c>
      <c r="C1215" s="28">
        <f>ROUND([3]Commodities!AI5909, 1)</f>
        <v>99</v>
      </c>
    </row>
    <row r="1216" spans="1:3" ht="15.75" customHeight="1" x14ac:dyDescent="0.3">
      <c r="A1216" s="27" t="str">
        <f>TEXT([3]Commodities!AF5910, "dd mmm yy")</f>
        <v>22 Aug 19</v>
      </c>
      <c r="B1216" s="28">
        <f>ROUND([3]Commodities!AH5910, 1)</f>
        <v>91.3</v>
      </c>
      <c r="C1216" s="28">
        <f>ROUND([3]Commodities!AI5910, 1)</f>
        <v>98</v>
      </c>
    </row>
    <row r="1217" spans="1:3" ht="15.75" customHeight="1" x14ac:dyDescent="0.3">
      <c r="A1217" s="27" t="str">
        <f>TEXT([3]Commodities!AF5911, "dd mmm yy")</f>
        <v>23 Aug 19</v>
      </c>
      <c r="B1217" s="28">
        <f>ROUND([3]Commodities!AH5911, 1)</f>
        <v>90.2</v>
      </c>
      <c r="C1217" s="28">
        <f>ROUND([3]Commodities!AI5911, 1)</f>
        <v>97.8</v>
      </c>
    </row>
    <row r="1218" spans="1:3" ht="15.75" customHeight="1" x14ac:dyDescent="0.3">
      <c r="A1218" s="27" t="str">
        <f>TEXT([3]Commodities!AF5912, "dd mmm yy")</f>
        <v>26 Aug 19</v>
      </c>
      <c r="B1218" s="28">
        <f>ROUND([3]Commodities!AH5912, 1)</f>
        <v>91.2</v>
      </c>
      <c r="C1218" s="28">
        <f>ROUND([3]Commodities!AI5912, 1)</f>
        <v>97.8</v>
      </c>
    </row>
    <row r="1219" spans="1:3" ht="15.75" customHeight="1" x14ac:dyDescent="0.3">
      <c r="A1219" s="27" t="str">
        <f>TEXT([3]Commodities!AF5913, "dd mmm yy")</f>
        <v>27 Aug 19</v>
      </c>
      <c r="B1219" s="28">
        <f>ROUND([3]Commodities!AH5913, 1)</f>
        <v>90.6</v>
      </c>
      <c r="C1219" s="28">
        <f>ROUND([3]Commodities!AI5913, 1)</f>
        <v>98.2</v>
      </c>
    </row>
    <row r="1220" spans="1:3" ht="15.75" customHeight="1" x14ac:dyDescent="0.3">
      <c r="A1220" s="27" t="str">
        <f>TEXT([3]Commodities!AF5914, "dd mmm yy")</f>
        <v>28 Aug 19</v>
      </c>
      <c r="B1220" s="28">
        <f>ROUND([3]Commodities!AH5914, 1)</f>
        <v>91</v>
      </c>
      <c r="C1220" s="28">
        <f>ROUND([3]Commodities!AI5914, 1)</f>
        <v>98</v>
      </c>
    </row>
    <row r="1221" spans="1:3" ht="15.75" customHeight="1" x14ac:dyDescent="0.3">
      <c r="A1221" s="27" t="str">
        <f>TEXT([3]Commodities!AF5915, "dd mmm yy")</f>
        <v>29 Aug 19</v>
      </c>
      <c r="B1221" s="28">
        <f>ROUND([3]Commodities!AH5915, 1)</f>
        <v>91.1</v>
      </c>
      <c r="C1221" s="28">
        <f>ROUND([3]Commodities!AI5915, 1)</f>
        <v>98.6</v>
      </c>
    </row>
    <row r="1222" spans="1:3" ht="15.75" customHeight="1" x14ac:dyDescent="0.3">
      <c r="A1222" s="27" t="str">
        <f>TEXT([3]Commodities!AF5916, "dd mmm yy")</f>
        <v>30 Aug 19</v>
      </c>
      <c r="B1222" s="28">
        <f>ROUND([3]Commodities!AH5916, 1)</f>
        <v>90.3</v>
      </c>
      <c r="C1222" s="28">
        <f>ROUND([3]Commodities!AI5916, 1)</f>
        <v>98.7</v>
      </c>
    </row>
    <row r="1223" spans="1:3" ht="15.75" customHeight="1" x14ac:dyDescent="0.3">
      <c r="A1223" s="27" t="str">
        <f>TEXT([3]Commodities!AF5917, "dd mmm yy")</f>
        <v>02 Sep 19</v>
      </c>
      <c r="B1223" s="28">
        <f>ROUND([3]Commodities!AH5917, 1)</f>
        <v>90.3</v>
      </c>
      <c r="C1223" s="28">
        <f>ROUND([3]Commodities!AI5917, 1)</f>
        <v>98.7</v>
      </c>
    </row>
    <row r="1224" spans="1:3" ht="15.75" customHeight="1" x14ac:dyDescent="0.3">
      <c r="A1224" s="27" t="str">
        <f>TEXT([3]Commodities!AF5918, "dd mmm yy")</f>
        <v>03 Sep 19</v>
      </c>
      <c r="B1224" s="28">
        <f>ROUND([3]Commodities!AH5918, 1)</f>
        <v>89.9</v>
      </c>
      <c r="C1224" s="28">
        <f>ROUND([3]Commodities!AI5918, 1)</f>
        <v>98.2</v>
      </c>
    </row>
    <row r="1225" spans="1:3" ht="15.75" customHeight="1" x14ac:dyDescent="0.3">
      <c r="A1225" s="27" t="str">
        <f>TEXT([3]Commodities!AF5919, "dd mmm yy")</f>
        <v>04 Sep 19</v>
      </c>
      <c r="B1225" s="28">
        <f>ROUND([3]Commodities!AH5919, 1)</f>
        <v>90.1</v>
      </c>
      <c r="C1225" s="28">
        <f>ROUND([3]Commodities!AI5919, 1)</f>
        <v>100.2</v>
      </c>
    </row>
    <row r="1226" spans="1:3" ht="15.75" customHeight="1" x14ac:dyDescent="0.3">
      <c r="A1226" s="27" t="str">
        <f>TEXT([3]Commodities!AF5920, "dd mmm yy")</f>
        <v>05 Sep 19</v>
      </c>
      <c r="B1226" s="28">
        <f>ROUND([3]Commodities!AH5920, 1)</f>
        <v>89.9</v>
      </c>
      <c r="C1226" s="28">
        <f>ROUND([3]Commodities!AI5920, 1)</f>
        <v>100.9</v>
      </c>
    </row>
    <row r="1227" spans="1:3" ht="15.75" customHeight="1" x14ac:dyDescent="0.3">
      <c r="A1227" s="27" t="str">
        <f>TEXT([3]Commodities!AF5921, "dd mmm yy")</f>
        <v>06 Sep 19</v>
      </c>
      <c r="B1227" s="28">
        <f>ROUND([3]Commodities!AH5921, 1)</f>
        <v>88.8</v>
      </c>
      <c r="C1227" s="28">
        <f>ROUND([3]Commodities!AI5921, 1)</f>
        <v>101.1</v>
      </c>
    </row>
    <row r="1228" spans="1:3" ht="15.75" customHeight="1" x14ac:dyDescent="0.3">
      <c r="A1228" s="27" t="str">
        <f>TEXT([3]Commodities!AF5922, "dd mmm yy")</f>
        <v>09 Sep 19</v>
      </c>
      <c r="B1228" s="28">
        <f>ROUND([3]Commodities!AH5922, 1)</f>
        <v>89</v>
      </c>
      <c r="C1228" s="28">
        <f>ROUND([3]Commodities!AI5922, 1)</f>
        <v>101.3</v>
      </c>
    </row>
    <row r="1229" spans="1:3" ht="15.75" customHeight="1" x14ac:dyDescent="0.3">
      <c r="A1229" s="27" t="str">
        <f>TEXT([3]Commodities!AF5923, "dd mmm yy")</f>
        <v>10 Sep 19</v>
      </c>
      <c r="B1229" s="28">
        <f>ROUND([3]Commodities!AH5923, 1)</f>
        <v>90.6</v>
      </c>
      <c r="C1229" s="28">
        <f>ROUND([3]Commodities!AI5923, 1)</f>
        <v>102</v>
      </c>
    </row>
    <row r="1230" spans="1:3" ht="15.75" customHeight="1" x14ac:dyDescent="0.3">
      <c r="A1230" s="27" t="str">
        <f>TEXT([3]Commodities!AF5924, "dd mmm yy")</f>
        <v>11 Sep 19</v>
      </c>
      <c r="B1230" s="28">
        <f>ROUND([3]Commodities!AH5924, 1)</f>
        <v>90.7</v>
      </c>
      <c r="C1230" s="28">
        <f>ROUND([3]Commodities!AI5924, 1)</f>
        <v>101.6</v>
      </c>
    </row>
    <row r="1231" spans="1:3" ht="15.75" customHeight="1" x14ac:dyDescent="0.3">
      <c r="A1231" s="27" t="str">
        <f>TEXT([3]Commodities!AF5925, "dd mmm yy")</f>
        <v>12 Sep 19</v>
      </c>
      <c r="B1231" s="28">
        <f>ROUND([3]Commodities!AH5925, 1)</f>
        <v>92.8</v>
      </c>
      <c r="C1231" s="28">
        <f>ROUND([3]Commodities!AI5925, 1)</f>
        <v>101.6</v>
      </c>
    </row>
    <row r="1232" spans="1:3" ht="15.75" customHeight="1" x14ac:dyDescent="0.3">
      <c r="A1232" s="27" t="str">
        <f>TEXT([3]Commodities!AF5926, "dd mmm yy")</f>
        <v>13 Sep 19</v>
      </c>
      <c r="B1232" s="28">
        <f>ROUND([3]Commodities!AH5926, 1)</f>
        <v>93.7</v>
      </c>
      <c r="C1232" s="28">
        <f>ROUND([3]Commodities!AI5926, 1)</f>
        <v>102.9</v>
      </c>
    </row>
    <row r="1233" spans="1:3" ht="15.75" customHeight="1" x14ac:dyDescent="0.3">
      <c r="A1233" s="27" t="str">
        <f>TEXT([3]Commodities!AF5927, "dd mmm yy")</f>
        <v>16 Sep 19</v>
      </c>
      <c r="B1233" s="28">
        <f>ROUND([3]Commodities!AH5927, 1)</f>
        <v>94.7</v>
      </c>
      <c r="C1233" s="28">
        <f>ROUND([3]Commodities!AI5927, 1)</f>
        <v>101.5</v>
      </c>
    </row>
    <row r="1234" spans="1:3" ht="15.75" customHeight="1" x14ac:dyDescent="0.3">
      <c r="A1234" s="27" t="str">
        <f>TEXT([3]Commodities!AF5928, "dd mmm yy")</f>
        <v>17 Sep 19</v>
      </c>
      <c r="B1234" s="28">
        <f>ROUND([3]Commodities!AH5928, 1)</f>
        <v>93.7</v>
      </c>
      <c r="C1234" s="28">
        <f>ROUND([3]Commodities!AI5928, 1)</f>
        <v>100.7</v>
      </c>
    </row>
    <row r="1235" spans="1:3" ht="15.75" customHeight="1" x14ac:dyDescent="0.3">
      <c r="A1235" s="27" t="str">
        <f>TEXT([3]Commodities!AF5929, "dd mmm yy")</f>
        <v>18 Sep 19</v>
      </c>
      <c r="B1235" s="28">
        <f>ROUND([3]Commodities!AH5929, 1)</f>
        <v>94.1</v>
      </c>
      <c r="C1235" s="28">
        <f>ROUND([3]Commodities!AI5929, 1)</f>
        <v>100.6</v>
      </c>
    </row>
    <row r="1236" spans="1:3" ht="15.75" customHeight="1" x14ac:dyDescent="0.3">
      <c r="A1236" s="27" t="str">
        <f>TEXT([3]Commodities!AF5930, "dd mmm yy")</f>
        <v>19 Sep 19</v>
      </c>
      <c r="B1236" s="28">
        <f>ROUND([3]Commodities!AH5930, 1)</f>
        <v>94.2</v>
      </c>
      <c r="C1236" s="28">
        <f>ROUND([3]Commodities!AI5930, 1)</f>
        <v>100.9</v>
      </c>
    </row>
    <row r="1237" spans="1:3" ht="15.75" customHeight="1" x14ac:dyDescent="0.3">
      <c r="A1237" s="27" t="str">
        <f>TEXT([3]Commodities!AF5931, "dd mmm yy")</f>
        <v>20 Sep 19</v>
      </c>
      <c r="B1237" s="28">
        <f>ROUND([3]Commodities!AH5931, 1)</f>
        <v>93.6</v>
      </c>
      <c r="C1237" s="28">
        <f>ROUND([3]Commodities!AI5931, 1)</f>
        <v>101.1</v>
      </c>
    </row>
    <row r="1238" spans="1:3" ht="15.75" customHeight="1" x14ac:dyDescent="0.3">
      <c r="A1238" s="27" t="str">
        <f>TEXT([3]Commodities!AF5932, "dd mmm yy")</f>
        <v>23 Sep 19</v>
      </c>
      <c r="B1238" s="28">
        <f>ROUND([3]Commodities!AH5932, 1)</f>
        <v>94.6</v>
      </c>
      <c r="C1238" s="28">
        <f>ROUND([3]Commodities!AI5932, 1)</f>
        <v>100.8</v>
      </c>
    </row>
    <row r="1239" spans="1:3" ht="15.75" customHeight="1" x14ac:dyDescent="0.3">
      <c r="A1239" s="27" t="str">
        <f>TEXT([3]Commodities!AF5933, "dd mmm yy")</f>
        <v>24 Sep 19</v>
      </c>
      <c r="B1239" s="28">
        <f>ROUND([3]Commodities!AH5933, 1)</f>
        <v>94.8</v>
      </c>
      <c r="C1239" s="28">
        <f>ROUND([3]Commodities!AI5933, 1)</f>
        <v>99.9</v>
      </c>
    </row>
    <row r="1240" spans="1:3" ht="15.75" customHeight="1" x14ac:dyDescent="0.3">
      <c r="A1240" s="27" t="str">
        <f>TEXT([3]Commodities!AF5934, "dd mmm yy")</f>
        <v>25 Sep 19</v>
      </c>
      <c r="B1240" s="28">
        <f>ROUND([3]Commodities!AH5934, 1)</f>
        <v>95.3</v>
      </c>
      <c r="C1240" s="28">
        <f>ROUND([3]Commodities!AI5934, 1)</f>
        <v>100</v>
      </c>
    </row>
    <row r="1241" spans="1:3" ht="15.75" customHeight="1" x14ac:dyDescent="0.3">
      <c r="A1241" s="27" t="str">
        <f>TEXT([3]Commodities!AF5935, "dd mmm yy")</f>
        <v>26 Sep 19</v>
      </c>
      <c r="B1241" s="28">
        <f>ROUND([3]Commodities!AH5935, 1)</f>
        <v>95.3</v>
      </c>
      <c r="C1241" s="28">
        <f>ROUND([3]Commodities!AI5935, 1)</f>
        <v>99.2</v>
      </c>
    </row>
    <row r="1242" spans="1:3" ht="15.75" customHeight="1" x14ac:dyDescent="0.3">
      <c r="A1242" s="27" t="str">
        <f>TEXT([3]Commodities!AF5936, "dd mmm yy")</f>
        <v>27 Sep 19</v>
      </c>
      <c r="B1242" s="28">
        <f>ROUND([3]Commodities!AH5936, 1)</f>
        <v>95.5</v>
      </c>
      <c r="C1242" s="28">
        <f>ROUND([3]Commodities!AI5936, 1)</f>
        <v>99.5</v>
      </c>
    </row>
    <row r="1243" spans="1:3" ht="15.75" customHeight="1" x14ac:dyDescent="0.3">
      <c r="A1243" s="27" t="str">
        <f>TEXT([3]Commodities!AF5937, "dd mmm yy")</f>
        <v>30 Sep 19</v>
      </c>
      <c r="B1243" s="28">
        <f>ROUND([3]Commodities!AH5937, 1)</f>
        <v>97.3</v>
      </c>
      <c r="C1243" s="28">
        <f>ROUND([3]Commodities!AI5937, 1)</f>
        <v>99.4</v>
      </c>
    </row>
    <row r="1244" spans="1:3" ht="15.75" customHeight="1" x14ac:dyDescent="0.3">
      <c r="A1244" s="27" t="str">
        <f>TEXT([3]Commodities!AF5938, "dd mmm yy")</f>
        <v>01 Oct 19</v>
      </c>
      <c r="B1244" s="28">
        <f>ROUND([3]Commodities!AH5938, 1)</f>
        <v>97.5</v>
      </c>
      <c r="C1244" s="28">
        <f>ROUND([3]Commodities!AI5938, 1)</f>
        <v>99.1</v>
      </c>
    </row>
    <row r="1245" spans="1:3" ht="15.75" customHeight="1" x14ac:dyDescent="0.3">
      <c r="A1245" s="27" t="str">
        <f>TEXT([3]Commodities!AF5939, "dd mmm yy")</f>
        <v>02 Oct 19</v>
      </c>
      <c r="B1245" s="28">
        <f>ROUND([3]Commodities!AH5939, 1)</f>
        <v>96.9</v>
      </c>
      <c r="C1245" s="28">
        <f>ROUND([3]Commodities!AI5939, 1)</f>
        <v>98.5</v>
      </c>
    </row>
    <row r="1246" spans="1:3" ht="15.75" customHeight="1" x14ac:dyDescent="0.3">
      <c r="A1246" s="27" t="str">
        <f>TEXT([3]Commodities!AF5940, "dd mmm yy")</f>
        <v>03 Oct 19</v>
      </c>
      <c r="B1246" s="28">
        <f>ROUND([3]Commodities!AH5940, 1)</f>
        <v>96.8</v>
      </c>
      <c r="C1246" s="28">
        <f>ROUND([3]Commodities!AI5940, 1)</f>
        <v>98.8</v>
      </c>
    </row>
    <row r="1247" spans="1:3" ht="15.75" customHeight="1" x14ac:dyDescent="0.3">
      <c r="A1247" s="27" t="str">
        <f>TEXT([3]Commodities!AF5941, "dd mmm yy")</f>
        <v>04 Oct 19</v>
      </c>
      <c r="B1247" s="28">
        <f>ROUND([3]Commodities!AH5941, 1)</f>
        <v>96.5</v>
      </c>
      <c r="C1247" s="28">
        <f>ROUND([3]Commodities!AI5941, 1)</f>
        <v>98.9</v>
      </c>
    </row>
    <row r="1248" spans="1:3" ht="15.75" customHeight="1" x14ac:dyDescent="0.3">
      <c r="A1248" s="27" t="str">
        <f>TEXT([3]Commodities!AF5942, "dd mmm yy")</f>
        <v>07 Oct 19</v>
      </c>
      <c r="B1248" s="28">
        <f>ROUND([3]Commodities!AH5942, 1)</f>
        <v>96</v>
      </c>
      <c r="C1248" s="28">
        <f>ROUND([3]Commodities!AI5942, 1)</f>
        <v>100</v>
      </c>
    </row>
    <row r="1249" spans="1:3" ht="15.75" customHeight="1" x14ac:dyDescent="0.3">
      <c r="A1249" s="27" t="str">
        <f>TEXT([3]Commodities!AF5943, "dd mmm yy")</f>
        <v>08 Oct 19</v>
      </c>
      <c r="B1249" s="28">
        <f>ROUND([3]Commodities!AH5943, 1)</f>
        <v>97.2</v>
      </c>
      <c r="C1249" s="28">
        <f>ROUND([3]Commodities!AI5943, 1)</f>
        <v>99.6</v>
      </c>
    </row>
    <row r="1250" spans="1:3" ht="15.75" customHeight="1" x14ac:dyDescent="0.3">
      <c r="A1250" s="27" t="str">
        <f>TEXT([3]Commodities!AF5944, "dd mmm yy")</f>
        <v>09 Oct 19</v>
      </c>
      <c r="B1250" s="28">
        <f>ROUND([3]Commodities!AH5944, 1)</f>
        <v>97.6</v>
      </c>
      <c r="C1250" s="28">
        <f>ROUND([3]Commodities!AI5944, 1)</f>
        <v>99.4</v>
      </c>
    </row>
    <row r="1251" spans="1:3" ht="15.75" customHeight="1" x14ac:dyDescent="0.3">
      <c r="A1251" s="27" t="str">
        <f>TEXT([3]Commodities!AF5945, "dd mmm yy")</f>
        <v>10 Oct 19</v>
      </c>
      <c r="B1251" s="28">
        <f>ROUND([3]Commodities!AH5945, 1)</f>
        <v>96.4</v>
      </c>
      <c r="C1251" s="28">
        <f>ROUND([3]Commodities!AI5945, 1)</f>
        <v>100.9</v>
      </c>
    </row>
    <row r="1252" spans="1:3" ht="15.75" customHeight="1" x14ac:dyDescent="0.3">
      <c r="A1252" s="27" t="str">
        <f>TEXT([3]Commodities!AF5946, "dd mmm yy")</f>
        <v>11 Oct 19</v>
      </c>
      <c r="B1252" s="28">
        <f>ROUND([3]Commodities!AH5946, 1)</f>
        <v>98.6</v>
      </c>
      <c r="C1252" s="28">
        <f>ROUND([3]Commodities!AI5946, 1)</f>
        <v>100.5</v>
      </c>
    </row>
    <row r="1253" spans="1:3" ht="15.75" customHeight="1" x14ac:dyDescent="0.3">
      <c r="A1253" s="27" t="str">
        <f>TEXT([3]Commodities!AF5947, "dd mmm yy")</f>
        <v>14 Oct 19</v>
      </c>
      <c r="B1253" s="28">
        <f>ROUND([3]Commodities!AH5947, 1)</f>
        <v>98.9</v>
      </c>
      <c r="C1253" s="28">
        <f>ROUND([3]Commodities!AI5947, 1)</f>
        <v>99.8</v>
      </c>
    </row>
    <row r="1254" spans="1:3" ht="15.75" customHeight="1" x14ac:dyDescent="0.3">
      <c r="A1254" s="27" t="str">
        <f>TEXT([3]Commodities!AF5948, "dd mmm yy")</f>
        <v>15 Oct 19</v>
      </c>
      <c r="B1254" s="28">
        <f>ROUND([3]Commodities!AH5948, 1)</f>
        <v>99</v>
      </c>
      <c r="C1254" s="28">
        <f>ROUND([3]Commodities!AI5948, 1)</f>
        <v>100.1</v>
      </c>
    </row>
    <row r="1255" spans="1:3" ht="15.75" customHeight="1" x14ac:dyDescent="0.3">
      <c r="A1255" s="27" t="str">
        <f>TEXT([3]Commodities!AF5949, "dd mmm yy")</f>
        <v>16 Oct 19</v>
      </c>
      <c r="B1255" s="28">
        <f>ROUND([3]Commodities!AH5949, 1)</f>
        <v>98.8</v>
      </c>
      <c r="C1255" s="28">
        <f>ROUND([3]Commodities!AI5949, 1)</f>
        <v>99.6</v>
      </c>
    </row>
    <row r="1256" spans="1:3" ht="15.75" customHeight="1" x14ac:dyDescent="0.3">
      <c r="A1256" s="27" t="str">
        <f>TEXT([3]Commodities!AF5950, "dd mmm yy")</f>
        <v>17 Oct 19</v>
      </c>
      <c r="B1256" s="28">
        <f>ROUND([3]Commodities!AH5950, 1)</f>
        <v>99.1</v>
      </c>
      <c r="C1256" s="28">
        <f>ROUND([3]Commodities!AI5950, 1)</f>
        <v>99.7</v>
      </c>
    </row>
    <row r="1257" spans="1:3" ht="15.75" customHeight="1" x14ac:dyDescent="0.3">
      <c r="A1257" s="27" t="str">
        <f>TEXT([3]Commodities!AF5951, "dd mmm yy")</f>
        <v>18 Oct 19</v>
      </c>
      <c r="B1257" s="28">
        <f>ROUND([3]Commodities!AH5951, 1)</f>
        <v>99</v>
      </c>
      <c r="C1257" s="28">
        <f>ROUND([3]Commodities!AI5951, 1)</f>
        <v>100.4</v>
      </c>
    </row>
    <row r="1258" spans="1:3" ht="15.75" customHeight="1" x14ac:dyDescent="0.3">
      <c r="A1258" s="27" t="str">
        <f>TEXT([3]Commodities!AF5952, "dd mmm yy")</f>
        <v>21 Oct 19</v>
      </c>
      <c r="B1258" s="28">
        <f>ROUND([3]Commodities!AH5952, 1)</f>
        <v>98.5</v>
      </c>
      <c r="C1258" s="28">
        <f>ROUND([3]Commodities!AI5952, 1)</f>
        <v>100.4</v>
      </c>
    </row>
    <row r="1259" spans="1:3" ht="15.75" customHeight="1" x14ac:dyDescent="0.3">
      <c r="A1259" s="27" t="str">
        <f>TEXT([3]Commodities!AF5953, "dd mmm yy")</f>
        <v>22 Oct 19</v>
      </c>
      <c r="B1259" s="28">
        <f>ROUND([3]Commodities!AH5953, 1)</f>
        <v>98</v>
      </c>
      <c r="C1259" s="28">
        <f>ROUND([3]Commodities!AI5953, 1)</f>
        <v>100.4</v>
      </c>
    </row>
    <row r="1260" spans="1:3" ht="15.75" customHeight="1" x14ac:dyDescent="0.3">
      <c r="A1260" s="27" t="str">
        <f>TEXT([3]Commodities!AF5954, "dd mmm yy")</f>
        <v>23 Oct 19</v>
      </c>
      <c r="B1260" s="28">
        <f>ROUND([3]Commodities!AH5954, 1)</f>
        <v>98.4</v>
      </c>
      <c r="C1260" s="28">
        <f>ROUND([3]Commodities!AI5954, 1)</f>
        <v>101.2</v>
      </c>
    </row>
    <row r="1261" spans="1:3" ht="15.75" customHeight="1" x14ac:dyDescent="0.3">
      <c r="A1261" s="27" t="str">
        <f>TEXT([3]Commodities!AF5955, "dd mmm yy")</f>
        <v>24 Oct 19</v>
      </c>
      <c r="B1261" s="28">
        <f>ROUND([3]Commodities!AH5955, 1)</f>
        <v>97.9</v>
      </c>
      <c r="C1261" s="28">
        <f>ROUND([3]Commodities!AI5955, 1)</f>
        <v>101.3</v>
      </c>
    </row>
    <row r="1262" spans="1:3" ht="15.75" customHeight="1" x14ac:dyDescent="0.3">
      <c r="A1262" s="27" t="str">
        <f>TEXT([3]Commodities!AF5956, "dd mmm yy")</f>
        <v>25 Oct 19</v>
      </c>
      <c r="B1262" s="28">
        <f>ROUND([3]Commodities!AH5956, 1)</f>
        <v>98.2</v>
      </c>
      <c r="C1262" s="28">
        <f>ROUND([3]Commodities!AI5956, 1)</f>
        <v>101.8</v>
      </c>
    </row>
    <row r="1263" spans="1:3" ht="15.75" customHeight="1" x14ac:dyDescent="0.3">
      <c r="A1263" s="27" t="str">
        <f>TEXT([3]Commodities!AF5957, "dd mmm yy")</f>
        <v>28 Oct 19</v>
      </c>
      <c r="B1263" s="28">
        <f>ROUND([3]Commodities!AH5957, 1)</f>
        <v>98.2</v>
      </c>
      <c r="C1263" s="28">
        <f>ROUND([3]Commodities!AI5957, 1)</f>
        <v>101.9</v>
      </c>
    </row>
    <row r="1264" spans="1:3" ht="15.75" customHeight="1" x14ac:dyDescent="0.3">
      <c r="A1264" s="27" t="str">
        <f>TEXT([3]Commodities!AF5958, "dd mmm yy")</f>
        <v>29 Oct 19</v>
      </c>
      <c r="B1264" s="28">
        <f>ROUND([3]Commodities!AH5958, 1)</f>
        <v>98</v>
      </c>
      <c r="C1264" s="28">
        <f>ROUND([3]Commodities!AI5958, 1)</f>
        <v>102.6</v>
      </c>
    </row>
    <row r="1265" spans="1:3" ht="15.75" customHeight="1" x14ac:dyDescent="0.3">
      <c r="A1265" s="27" t="str">
        <f>TEXT([3]Commodities!AF5959, "dd mmm yy")</f>
        <v>30 Oct 19</v>
      </c>
      <c r="B1265" s="28">
        <f>ROUND([3]Commodities!AH5959, 1)</f>
        <v>98.8</v>
      </c>
      <c r="C1265" s="28">
        <f>ROUND([3]Commodities!AI5959, 1)</f>
        <v>102.2</v>
      </c>
    </row>
    <row r="1266" spans="1:3" ht="15.75" customHeight="1" x14ac:dyDescent="0.3">
      <c r="A1266" s="27" t="str">
        <f>TEXT([3]Commodities!AF5960, "dd mmm yy")</f>
        <v>31 Oct 19</v>
      </c>
      <c r="B1266" s="28">
        <f>ROUND([3]Commodities!AH5960, 1)</f>
        <v>98.6</v>
      </c>
      <c r="C1266" s="28">
        <f>ROUND([3]Commodities!AI5960, 1)</f>
        <v>100.9</v>
      </c>
    </row>
    <row r="1267" spans="1:3" ht="15.75" customHeight="1" x14ac:dyDescent="0.3">
      <c r="A1267" s="27" t="str">
        <f>TEXT([3]Commodities!AF5961, "dd mmm yy")</f>
        <v>01 Nov 19</v>
      </c>
      <c r="B1267" s="28">
        <f>ROUND([3]Commodities!AH5961, 1)</f>
        <v>99.1</v>
      </c>
      <c r="C1267" s="28">
        <f>ROUND([3]Commodities!AI5961, 1)</f>
        <v>102.2</v>
      </c>
    </row>
    <row r="1268" spans="1:3" ht="15.75" customHeight="1" x14ac:dyDescent="0.3">
      <c r="A1268" s="27" t="str">
        <f>TEXT([3]Commodities!AF5962, "dd mmm yy")</f>
        <v>04 Nov 19</v>
      </c>
      <c r="B1268" s="28">
        <f>ROUND([3]Commodities!AH5962, 1)</f>
        <v>98.7</v>
      </c>
      <c r="C1268" s="28">
        <f>ROUND([3]Commodities!AI5962, 1)</f>
        <v>102.8</v>
      </c>
    </row>
    <row r="1269" spans="1:3" ht="15.75" customHeight="1" x14ac:dyDescent="0.3">
      <c r="A1269" s="27" t="str">
        <f>TEXT([3]Commodities!AF5963, "dd mmm yy")</f>
        <v>05 Nov 19</v>
      </c>
      <c r="B1269" s="28">
        <f>ROUND([3]Commodities!AH5963, 1)</f>
        <v>99.2</v>
      </c>
      <c r="C1269" s="28">
        <f>ROUND([3]Commodities!AI5963, 1)</f>
        <v>102.9</v>
      </c>
    </row>
    <row r="1270" spans="1:3" ht="15.75" customHeight="1" x14ac:dyDescent="0.3">
      <c r="A1270" s="27" t="str">
        <f>TEXT([3]Commodities!AF5964, "dd mmm yy")</f>
        <v>06 Nov 19</v>
      </c>
      <c r="B1270" s="28">
        <f>ROUND([3]Commodities!AH5964, 1)</f>
        <v>98.5</v>
      </c>
      <c r="C1270" s="28">
        <f>ROUND([3]Commodities!AI5964, 1)</f>
        <v>102.4</v>
      </c>
    </row>
    <row r="1271" spans="1:3" ht="15.75" customHeight="1" x14ac:dyDescent="0.3">
      <c r="A1271" s="27" t="str">
        <f>TEXT([3]Commodities!AF5965, "dd mmm yy")</f>
        <v>07 Nov 19</v>
      </c>
      <c r="B1271" s="28">
        <f>ROUND([3]Commodities!AH5965, 1)</f>
        <v>98.8</v>
      </c>
      <c r="C1271" s="28">
        <f>ROUND([3]Commodities!AI5965, 1)</f>
        <v>102.9</v>
      </c>
    </row>
    <row r="1272" spans="1:3" ht="15.75" customHeight="1" x14ac:dyDescent="0.3">
      <c r="A1272" s="27" t="str">
        <f>TEXT([3]Commodities!AF5966, "dd mmm yy")</f>
        <v>08 Nov 19</v>
      </c>
      <c r="B1272" s="28">
        <f>ROUND([3]Commodities!AH5966, 1)</f>
        <v>99.6</v>
      </c>
      <c r="C1272" s="28">
        <f>ROUND([3]Commodities!AI5966, 1)</f>
        <v>102.2</v>
      </c>
    </row>
    <row r="1273" spans="1:3" ht="15.75" customHeight="1" x14ac:dyDescent="0.3">
      <c r="A1273" s="27" t="str">
        <f>TEXT([3]Commodities!AF5967, "dd mmm yy")</f>
        <v>11 Nov 19</v>
      </c>
      <c r="B1273" s="28">
        <f>ROUND([3]Commodities!AH5967, 1)</f>
        <v>99.6</v>
      </c>
      <c r="C1273" s="28">
        <f>ROUND([3]Commodities!AI5967, 1)</f>
        <v>100.8</v>
      </c>
    </row>
    <row r="1274" spans="1:3" ht="15.75" customHeight="1" x14ac:dyDescent="0.3">
      <c r="A1274" s="27" t="str">
        <f>TEXT([3]Commodities!AF5968, "dd mmm yy")</f>
        <v>12 Nov 19</v>
      </c>
      <c r="B1274" s="28">
        <f>ROUND([3]Commodities!AH5968, 1)</f>
        <v>101.2</v>
      </c>
      <c r="C1274" s="28">
        <f>ROUND([3]Commodities!AI5968, 1)</f>
        <v>100.5</v>
      </c>
    </row>
    <row r="1275" spans="1:3" ht="15.75" customHeight="1" x14ac:dyDescent="0.3">
      <c r="A1275" s="27" t="str">
        <f>TEXT([3]Commodities!AF5969, "dd mmm yy")</f>
        <v>13 Nov 19</v>
      </c>
      <c r="B1275" s="28">
        <f>ROUND([3]Commodities!AH5969, 1)</f>
        <v>101</v>
      </c>
      <c r="C1275" s="28">
        <f>ROUND([3]Commodities!AI5969, 1)</f>
        <v>99.5</v>
      </c>
    </row>
    <row r="1276" spans="1:3" ht="15.75" customHeight="1" x14ac:dyDescent="0.3">
      <c r="A1276" s="27" t="str">
        <f>TEXT([3]Commodities!AF5970, "dd mmm yy")</f>
        <v>14 Nov 19</v>
      </c>
      <c r="B1276" s="28">
        <f>ROUND([3]Commodities!AH5970, 1)</f>
        <v>101</v>
      </c>
      <c r="C1276" s="28">
        <f>ROUND([3]Commodities!AI5970, 1)</f>
        <v>98.6</v>
      </c>
    </row>
    <row r="1277" spans="1:3" ht="15.75" customHeight="1" x14ac:dyDescent="0.3">
      <c r="A1277" s="27" t="str">
        <f>TEXT([3]Commodities!AF5971, "dd mmm yy")</f>
        <v>15 Nov 19</v>
      </c>
      <c r="B1277" s="28">
        <f>ROUND([3]Commodities!AH5971, 1)</f>
        <v>100.4</v>
      </c>
      <c r="C1277" s="28">
        <f>ROUND([3]Commodities!AI5971, 1)</f>
        <v>98.9</v>
      </c>
    </row>
    <row r="1278" spans="1:3" ht="15.75" customHeight="1" x14ac:dyDescent="0.3">
      <c r="A1278" s="27" t="str">
        <f>TEXT([3]Commodities!AF5972, "dd mmm yy")</f>
        <v>18 Nov 19</v>
      </c>
      <c r="B1278" s="28">
        <f>ROUND([3]Commodities!AH5972, 1)</f>
        <v>100</v>
      </c>
      <c r="C1278" s="28">
        <f>ROUND([3]Commodities!AI5972, 1)</f>
        <v>98</v>
      </c>
    </row>
    <row r="1279" spans="1:3" ht="15.75" customHeight="1" x14ac:dyDescent="0.3">
      <c r="A1279" s="27" t="str">
        <f>TEXT([3]Commodities!AF5973, "dd mmm yy")</f>
        <v>19 Nov 19</v>
      </c>
      <c r="B1279" s="28">
        <f>ROUND([3]Commodities!AH5973, 1)</f>
        <v>100.1</v>
      </c>
      <c r="C1279" s="28">
        <f>ROUND([3]Commodities!AI5973, 1)</f>
        <v>98.2</v>
      </c>
    </row>
    <row r="1280" spans="1:3" ht="15.75" customHeight="1" x14ac:dyDescent="0.3">
      <c r="A1280" s="27" t="str">
        <f>TEXT([3]Commodities!AF5974, "dd mmm yy")</f>
        <v>20 Nov 19</v>
      </c>
      <c r="B1280" s="28">
        <f>ROUND([3]Commodities!AH5974, 1)</f>
        <v>99.7</v>
      </c>
      <c r="C1280" s="28">
        <f>ROUND([3]Commodities!AI5974, 1)</f>
        <v>98.1</v>
      </c>
    </row>
    <row r="1281" spans="1:3" ht="15.75" customHeight="1" x14ac:dyDescent="0.3">
      <c r="A1281" s="27" t="str">
        <f>TEXT([3]Commodities!AF5975, "dd mmm yy")</f>
        <v>21 Nov 19</v>
      </c>
      <c r="B1281" s="28">
        <f>ROUND([3]Commodities!AH5975, 1)</f>
        <v>99.5</v>
      </c>
      <c r="C1281" s="28">
        <f>ROUND([3]Commodities!AI5975, 1)</f>
        <v>97.6</v>
      </c>
    </row>
    <row r="1282" spans="1:3" ht="15.75" customHeight="1" x14ac:dyDescent="0.3">
      <c r="A1282" s="27" t="str">
        <f>TEXT([3]Commodities!AF5976, "dd mmm yy")</f>
        <v>22 Nov 19</v>
      </c>
      <c r="B1282" s="28">
        <f>ROUND([3]Commodities!AH5976, 1)</f>
        <v>99.5</v>
      </c>
      <c r="C1282" s="28">
        <f>ROUND([3]Commodities!AI5976, 1)</f>
        <v>98</v>
      </c>
    </row>
    <row r="1283" spans="1:3" ht="15.75" customHeight="1" x14ac:dyDescent="0.3">
      <c r="A1283" s="27" t="str">
        <f>TEXT([3]Commodities!AF5977, "dd mmm yy")</f>
        <v>25 Nov 19</v>
      </c>
      <c r="B1283" s="28">
        <f>ROUND([3]Commodities!AH5977, 1)</f>
        <v>100.5</v>
      </c>
      <c r="C1283" s="28">
        <f>ROUND([3]Commodities!AI5977, 1)</f>
        <v>97.7</v>
      </c>
    </row>
    <row r="1284" spans="1:3" ht="15.75" customHeight="1" x14ac:dyDescent="0.3">
      <c r="A1284" s="27" t="str">
        <f>TEXT([3]Commodities!AF5978, "dd mmm yy")</f>
        <v>26 Nov 19</v>
      </c>
      <c r="B1284" s="28">
        <f>ROUND([3]Commodities!AH5978, 1)</f>
        <v>100.2</v>
      </c>
      <c r="C1284" s="28">
        <f>ROUND([3]Commodities!AI5978, 1)</f>
        <v>98.6</v>
      </c>
    </row>
    <row r="1285" spans="1:3" ht="15.75" customHeight="1" x14ac:dyDescent="0.3">
      <c r="A1285" s="27" t="str">
        <f>TEXT([3]Commodities!AF5979, "dd mmm yy")</f>
        <v>27 Nov 19</v>
      </c>
      <c r="B1285" s="28">
        <f>ROUND([3]Commodities!AH5979, 1)</f>
        <v>99.9</v>
      </c>
      <c r="C1285" s="28">
        <f>ROUND([3]Commodities!AI5979, 1)</f>
        <v>98.8</v>
      </c>
    </row>
    <row r="1286" spans="1:3" ht="15.75" customHeight="1" x14ac:dyDescent="0.3">
      <c r="A1286" s="27" t="str">
        <f>TEXT([3]Commodities!AF5980, "dd mmm yy")</f>
        <v>28 Nov 19</v>
      </c>
      <c r="B1286" s="28">
        <f>ROUND([3]Commodities!AH5980, 1)</f>
        <v>99.9</v>
      </c>
      <c r="C1286" s="28">
        <f>ROUND([3]Commodities!AI5980, 1)</f>
        <v>98.8</v>
      </c>
    </row>
    <row r="1287" spans="1:3" ht="15.75" customHeight="1" x14ac:dyDescent="0.3">
      <c r="A1287" s="27" t="str">
        <f>TEXT([3]Commodities!AF5981, "dd mmm yy")</f>
        <v>29 Nov 19</v>
      </c>
      <c r="B1287" s="28">
        <f>ROUND([3]Commodities!AH5981, 1)</f>
        <v>100.8</v>
      </c>
      <c r="C1287" s="28">
        <f>ROUND([3]Commodities!AI5981, 1)</f>
        <v>97.8</v>
      </c>
    </row>
    <row r="1288" spans="1:3" ht="15.75" customHeight="1" x14ac:dyDescent="0.3">
      <c r="A1288" s="27" t="str">
        <f>TEXT([3]Commodities!AF5982, "dd mmm yy")</f>
        <v>02 Dec 19</v>
      </c>
      <c r="B1288" s="28">
        <f>ROUND([3]Commodities!AH5982, 1)</f>
        <v>100.1</v>
      </c>
      <c r="C1288" s="28">
        <f>ROUND([3]Commodities!AI5982, 1)</f>
        <v>98.1</v>
      </c>
    </row>
    <row r="1289" spans="1:3" ht="15.75" customHeight="1" x14ac:dyDescent="0.3">
      <c r="A1289" s="27" t="str">
        <f>TEXT([3]Commodities!AF5983, "dd mmm yy")</f>
        <v>03 Dec 19</v>
      </c>
      <c r="B1289" s="28">
        <f>ROUND([3]Commodities!AH5983, 1)</f>
        <v>100.1</v>
      </c>
      <c r="C1289" s="28">
        <f>ROUND([3]Commodities!AI5983, 1)</f>
        <v>96.7</v>
      </c>
    </row>
    <row r="1290" spans="1:3" ht="15.75" customHeight="1" x14ac:dyDescent="0.3">
      <c r="A1290" s="27" t="str">
        <f>TEXT([3]Commodities!AF5984, "dd mmm yy")</f>
        <v>04 Dec 19</v>
      </c>
      <c r="B1290" s="28">
        <f>ROUND([3]Commodities!AH5984, 1)</f>
        <v>100</v>
      </c>
      <c r="C1290" s="28">
        <f>ROUND([3]Commodities!AI5984, 1)</f>
        <v>97.1</v>
      </c>
    </row>
    <row r="1291" spans="1:3" ht="15.75" customHeight="1" x14ac:dyDescent="0.3">
      <c r="A1291" s="27" t="str">
        <f>TEXT([3]Commodities!AF5985, "dd mmm yy")</f>
        <v>05 Dec 19</v>
      </c>
      <c r="B1291" s="28">
        <f>ROUND([3]Commodities!AH5985, 1)</f>
        <v>99.9</v>
      </c>
      <c r="C1291" s="28">
        <f>ROUND([3]Commodities!AI5985, 1)</f>
        <v>96.9</v>
      </c>
    </row>
    <row r="1292" spans="1:3" ht="15.75" customHeight="1" x14ac:dyDescent="0.3">
      <c r="A1292" s="27" t="str">
        <f>TEXT([3]Commodities!AF5986, "dd mmm yy")</f>
        <v>06 Dec 19</v>
      </c>
      <c r="B1292" s="28">
        <f>ROUND([3]Commodities!AH5986, 1)</f>
        <v>100.2</v>
      </c>
      <c r="C1292" s="28">
        <f>ROUND([3]Commodities!AI5986, 1)</f>
        <v>98</v>
      </c>
    </row>
    <row r="1293" spans="1:3" ht="15.75" customHeight="1" x14ac:dyDescent="0.3">
      <c r="A1293" s="27" t="str">
        <f>TEXT([3]Commodities!AF5987, "dd mmm yy")</f>
        <v>09 Dec 19</v>
      </c>
      <c r="B1293" s="28">
        <f>ROUND([3]Commodities!AH5987, 1)</f>
        <v>100.3</v>
      </c>
      <c r="C1293" s="28">
        <f>ROUND([3]Commodities!AI5987, 1)</f>
        <v>98.4</v>
      </c>
    </row>
    <row r="1294" spans="1:3" ht="15.75" customHeight="1" x14ac:dyDescent="0.3">
      <c r="A1294" s="27" t="str">
        <f>TEXT([3]Commodities!AF5988, "dd mmm yy")</f>
        <v>10 Dec 19</v>
      </c>
      <c r="B1294" s="28">
        <f>ROUND([3]Commodities!AH5988, 1)</f>
        <v>100.9</v>
      </c>
      <c r="C1294" s="28">
        <f>ROUND([3]Commodities!AI5988, 1)</f>
        <v>98.6</v>
      </c>
    </row>
    <row r="1295" spans="1:3" ht="15.75" customHeight="1" x14ac:dyDescent="0.3">
      <c r="A1295" s="27" t="str">
        <f>TEXT([3]Commodities!AF5989, "dd mmm yy")</f>
        <v>11 Dec 19</v>
      </c>
      <c r="B1295" s="28">
        <f>ROUND([3]Commodities!AH5989, 1)</f>
        <v>100.5</v>
      </c>
      <c r="C1295" s="28">
        <f>ROUND([3]Commodities!AI5989, 1)</f>
        <v>99.5</v>
      </c>
    </row>
    <row r="1296" spans="1:3" ht="15.75" customHeight="1" x14ac:dyDescent="0.3">
      <c r="A1296" s="27" t="str">
        <f>TEXT([3]Commodities!AF5990, "dd mmm yy")</f>
        <v>12 Dec 19</v>
      </c>
      <c r="B1296" s="28">
        <f>ROUND([3]Commodities!AH5990, 1)</f>
        <v>101.6</v>
      </c>
      <c r="C1296" s="28">
        <f>ROUND([3]Commodities!AI5990, 1)</f>
        <v>100.1</v>
      </c>
    </row>
    <row r="1297" spans="1:3" ht="15.75" customHeight="1" x14ac:dyDescent="0.3">
      <c r="A1297" s="27" t="str">
        <f>TEXT([3]Commodities!AF5991, "dd mmm yy")</f>
        <v>13 Dec 19</v>
      </c>
      <c r="B1297" s="28">
        <f>ROUND([3]Commodities!AH5991, 1)</f>
        <v>102.4</v>
      </c>
      <c r="C1297" s="28">
        <f>ROUND([3]Commodities!AI5991, 1)</f>
        <v>99.7</v>
      </c>
    </row>
    <row r="1298" spans="1:3" ht="15.75" customHeight="1" x14ac:dyDescent="0.3">
      <c r="A1298" s="27" t="str">
        <f>TEXT([3]Commodities!AF5992, "dd mmm yy")</f>
        <v>16 Dec 19</v>
      </c>
      <c r="B1298" s="28">
        <f>ROUND([3]Commodities!AH5992, 1)</f>
        <v>103.8</v>
      </c>
      <c r="C1298" s="28">
        <f>ROUND([3]Commodities!AI5992, 1)</f>
        <v>100.5</v>
      </c>
    </row>
    <row r="1299" spans="1:3" ht="15.75" customHeight="1" x14ac:dyDescent="0.3">
      <c r="A1299" s="27" t="str">
        <f>TEXT([3]Commodities!AF5993, "dd mmm yy")</f>
        <v>17 Dec 19</v>
      </c>
      <c r="B1299" s="28">
        <f>ROUND([3]Commodities!AH5993, 1)</f>
        <v>103.8</v>
      </c>
      <c r="C1299" s="28">
        <f>ROUND([3]Commodities!AI5993, 1)</f>
        <v>100</v>
      </c>
    </row>
    <row r="1300" spans="1:3" ht="15.75" customHeight="1" x14ac:dyDescent="0.3">
      <c r="A1300" s="27" t="str">
        <f>TEXT([3]Commodities!AF5994, "dd mmm yy")</f>
        <v>18 Dec 19</v>
      </c>
      <c r="B1300" s="28">
        <f>ROUND([3]Commodities!AH5994, 1)</f>
        <v>103.4</v>
      </c>
      <c r="C1300" s="28">
        <f>ROUND([3]Commodities!AI5994, 1)</f>
        <v>100.2</v>
      </c>
    </row>
    <row r="1301" spans="1:3" ht="15.75" customHeight="1" x14ac:dyDescent="0.3">
      <c r="A1301" s="27" t="str">
        <f>TEXT([3]Commodities!AF5995, "dd mmm yy")</f>
        <v>19 Dec 19</v>
      </c>
      <c r="B1301" s="28">
        <f>ROUND([3]Commodities!AH5995, 1)</f>
        <v>103.2</v>
      </c>
      <c r="C1301" s="28">
        <f>ROUND([3]Commodities!AI5995, 1)</f>
        <v>101.2</v>
      </c>
    </row>
    <row r="1302" spans="1:3" ht="15.75" customHeight="1" x14ac:dyDescent="0.3">
      <c r="A1302" s="27" t="str">
        <f>TEXT([3]Commodities!AF5996, "dd mmm yy")</f>
        <v>20 Dec 19</v>
      </c>
      <c r="B1302" s="28">
        <f>ROUND([3]Commodities!AH5996, 1)</f>
        <v>103.3</v>
      </c>
      <c r="C1302" s="28">
        <f>ROUND([3]Commodities!AI5996, 1)</f>
        <v>101.3</v>
      </c>
    </row>
    <row r="1303" spans="1:3" ht="15.75" customHeight="1" x14ac:dyDescent="0.3">
      <c r="A1303" s="27" t="str">
        <f>TEXT([3]Commodities!AF5997, "dd mmm yy")</f>
        <v>23 Dec 19</v>
      </c>
      <c r="B1303" s="28">
        <f>ROUND([3]Commodities!AH5997, 1)</f>
        <v>103.1</v>
      </c>
      <c r="C1303" s="28">
        <f>ROUND([3]Commodities!AI5997, 1)</f>
        <v>101.1</v>
      </c>
    </row>
    <row r="1304" spans="1:3" ht="15.75" customHeight="1" x14ac:dyDescent="0.3">
      <c r="A1304" s="27" t="str">
        <f>TEXT([3]Commodities!AF5998, "dd mmm yy")</f>
        <v>24 Dec 19</v>
      </c>
      <c r="B1304" s="28">
        <f>ROUND([3]Commodities!AH5998, 1)</f>
        <v>103.3</v>
      </c>
      <c r="C1304" s="28">
        <f>ROUND([3]Commodities!AI5998, 1)</f>
        <v>101.5</v>
      </c>
    </row>
    <row r="1305" spans="1:3" ht="15.75" customHeight="1" x14ac:dyDescent="0.3">
      <c r="A1305" s="27" t="str">
        <f>TEXT([3]Commodities!AF5999, "dd mmm yy")</f>
        <v>25 Dec 19</v>
      </c>
      <c r="B1305" s="28">
        <f>ROUND([3]Commodities!AH5999, 1)</f>
        <v>103.3</v>
      </c>
      <c r="C1305" s="28">
        <f>ROUND([3]Commodities!AI5999, 1)</f>
        <v>101.5</v>
      </c>
    </row>
    <row r="1306" spans="1:3" ht="15.75" customHeight="1" x14ac:dyDescent="0.3">
      <c r="A1306" s="27" t="str">
        <f>TEXT([3]Commodities!AF6000, "dd mmm yy")</f>
        <v>26 Dec 19</v>
      </c>
      <c r="B1306" s="28">
        <f>ROUND([3]Commodities!AH6000, 1)</f>
        <v>103.8</v>
      </c>
      <c r="C1306" s="28">
        <f>ROUND([3]Commodities!AI6000, 1)</f>
        <v>101.5</v>
      </c>
    </row>
    <row r="1307" spans="1:3" ht="15.75" customHeight="1" x14ac:dyDescent="0.3">
      <c r="A1307" s="27" t="str">
        <f>TEXT([3]Commodities!AF6001, "dd mmm yy")</f>
        <v>27 Dec 19</v>
      </c>
      <c r="B1307" s="28">
        <f>ROUND([3]Commodities!AH6001, 1)</f>
        <v>104.3</v>
      </c>
      <c r="C1307" s="28">
        <f>ROUND([3]Commodities!AI6001, 1)</f>
        <v>101.7</v>
      </c>
    </row>
    <row r="1308" spans="1:3" ht="15.75" customHeight="1" x14ac:dyDescent="0.3">
      <c r="A1308" s="27" t="str">
        <f>TEXT([3]Commodities!AF6002, "dd mmm yy")</f>
        <v>30 Dec 19</v>
      </c>
      <c r="B1308" s="28">
        <f>ROUND([3]Commodities!AH6002, 1)</f>
        <v>104.5</v>
      </c>
      <c r="C1308" s="28">
        <f>ROUND([3]Commodities!AI6002, 1)</f>
        <v>101.8</v>
      </c>
    </row>
    <row r="1309" spans="1:3" ht="15.75" customHeight="1" x14ac:dyDescent="0.3">
      <c r="A1309" s="27" t="str">
        <f>TEXT([3]Commodities!AF6003, "dd mmm yy")</f>
        <v>31 Dec 19</v>
      </c>
      <c r="B1309" s="28">
        <f>ROUND([3]Commodities!AH6003, 1)</f>
        <v>104.4</v>
      </c>
      <c r="C1309" s="28">
        <f>ROUND([3]Commodities!AI6003, 1)</f>
        <v>100.8</v>
      </c>
    </row>
    <row r="1310" spans="1:3" ht="15.75" customHeight="1" x14ac:dyDescent="0.3">
      <c r="A1310" s="27" t="str">
        <f>TEXT([3]Commodities!AF6004, "dd mmm yy")</f>
        <v>01 Jan 20</v>
      </c>
      <c r="B1310" s="28">
        <f>ROUND([3]Commodities!AH6004, 1)</f>
        <v>104.4</v>
      </c>
      <c r="C1310" s="28">
        <f>ROUND([3]Commodities!AI6004, 1)</f>
        <v>100.8</v>
      </c>
    </row>
    <row r="1311" spans="1:3" ht="15.75" customHeight="1" x14ac:dyDescent="0.3">
      <c r="A1311" s="27" t="str">
        <f>TEXT([3]Commodities!AF6005, "dd mmm yy")</f>
        <v>02 Jan 20</v>
      </c>
      <c r="B1311" s="28">
        <f>ROUND([3]Commodities!AH6005, 1)</f>
        <v>104.4</v>
      </c>
      <c r="C1311" s="28">
        <f>ROUND([3]Commodities!AI6005, 1)</f>
        <v>101</v>
      </c>
    </row>
    <row r="1312" spans="1:3" ht="15.75" customHeight="1" x14ac:dyDescent="0.3">
      <c r="A1312" s="27" t="str">
        <f>TEXT([3]Commodities!AF6006, "dd mmm yy")</f>
        <v>03 Jan 20</v>
      </c>
      <c r="B1312" s="28">
        <f>ROUND([3]Commodities!AH6006, 1)</f>
        <v>103.2</v>
      </c>
      <c r="C1312" s="28">
        <f>ROUND([3]Commodities!AI6006, 1)</f>
        <v>100.6</v>
      </c>
    </row>
    <row r="1313" spans="1:3" ht="15.75" customHeight="1" x14ac:dyDescent="0.3">
      <c r="A1313" s="27" t="str">
        <f>TEXT([3]Commodities!AF6007, "dd mmm yy")</f>
        <v>06 Jan 20</v>
      </c>
      <c r="B1313" s="28">
        <f>ROUND([3]Commodities!AH6007, 1)</f>
        <v>103.7</v>
      </c>
      <c r="C1313" s="28">
        <f>ROUND([3]Commodities!AI6007, 1)</f>
        <v>100.9</v>
      </c>
    </row>
    <row r="1314" spans="1:3" ht="15.75" customHeight="1" x14ac:dyDescent="0.3">
      <c r="A1314" s="27" t="str">
        <f>TEXT([3]Commodities!AF6008, "dd mmm yy")</f>
        <v>07 Jan 20</v>
      </c>
      <c r="B1314" s="28">
        <f>ROUND([3]Commodities!AH6008, 1)</f>
        <v>103.5</v>
      </c>
      <c r="C1314" s="28">
        <f>ROUND([3]Commodities!AI6008, 1)</f>
        <v>100.8</v>
      </c>
    </row>
    <row r="1315" spans="1:3" ht="15.75" customHeight="1" x14ac:dyDescent="0.3">
      <c r="A1315" s="27" t="str">
        <f>TEXT([3]Commodities!AF6009, "dd mmm yy")</f>
        <v>08 Jan 20</v>
      </c>
      <c r="B1315" s="28">
        <f>ROUND([3]Commodities!AH6009, 1)</f>
        <v>103.7</v>
      </c>
      <c r="C1315" s="28">
        <f>ROUND([3]Commodities!AI6009, 1)</f>
        <v>101</v>
      </c>
    </row>
    <row r="1316" spans="1:3" ht="15.75" customHeight="1" x14ac:dyDescent="0.3">
      <c r="A1316" s="27" t="str">
        <f>TEXT([3]Commodities!AF6010, "dd mmm yy")</f>
        <v>09 Jan 20</v>
      </c>
      <c r="B1316" s="28">
        <f>ROUND([3]Commodities!AH6010, 1)</f>
        <v>104.1</v>
      </c>
      <c r="C1316" s="28">
        <f>ROUND([3]Commodities!AI6010, 1)</f>
        <v>101.1</v>
      </c>
    </row>
    <row r="1317" spans="1:3" ht="15.75" customHeight="1" x14ac:dyDescent="0.3">
      <c r="A1317" s="27" t="str">
        <f>TEXT([3]Commodities!AF6011, "dd mmm yy")</f>
        <v>10 Jan 20</v>
      </c>
      <c r="B1317" s="28">
        <f>ROUND([3]Commodities!AH6011, 1)</f>
        <v>105</v>
      </c>
      <c r="C1317" s="28">
        <f>ROUND([3]Commodities!AI6011, 1)</f>
        <v>101.4</v>
      </c>
    </row>
    <row r="1318" spans="1:3" ht="15.75" customHeight="1" x14ac:dyDescent="0.3">
      <c r="A1318" s="27" t="str">
        <f>TEXT([3]Commodities!AF6012, "dd mmm yy")</f>
        <v>13 Jan 20</v>
      </c>
      <c r="B1318" s="28">
        <f>ROUND([3]Commodities!AH6012, 1)</f>
        <v>105</v>
      </c>
      <c r="C1318" s="28">
        <f>ROUND([3]Commodities!AI6012, 1)</f>
        <v>101.8</v>
      </c>
    </row>
    <row r="1319" spans="1:3" ht="15.75" customHeight="1" x14ac:dyDescent="0.3">
      <c r="A1319" s="27" t="str">
        <f>TEXT([3]Commodities!AF6013, "dd mmm yy")</f>
        <v>14 Jan 20</v>
      </c>
      <c r="B1319" s="28">
        <f>ROUND([3]Commodities!AH6013, 1)</f>
        <v>105.8</v>
      </c>
      <c r="C1319" s="28">
        <f>ROUND([3]Commodities!AI6013, 1)</f>
        <v>102.1</v>
      </c>
    </row>
    <row r="1320" spans="1:3" ht="15.75" customHeight="1" x14ac:dyDescent="0.3">
      <c r="A1320" s="27" t="str">
        <f>TEXT([3]Commodities!AF6014, "dd mmm yy")</f>
        <v>15 Jan 20</v>
      </c>
      <c r="B1320" s="28">
        <f>ROUND([3]Commodities!AH6014, 1)</f>
        <v>105.5</v>
      </c>
      <c r="C1320" s="28">
        <f>ROUND([3]Commodities!AI6014, 1)</f>
        <v>102.3</v>
      </c>
    </row>
    <row r="1321" spans="1:3" ht="15.75" customHeight="1" x14ac:dyDescent="0.3">
      <c r="A1321" s="27" t="str">
        <f>TEXT([3]Commodities!AF6015, "dd mmm yy")</f>
        <v>16 Jan 20</v>
      </c>
      <c r="B1321" s="28">
        <f>ROUND([3]Commodities!AH6015, 1)</f>
        <v>104.1</v>
      </c>
      <c r="C1321" s="28">
        <f>ROUND([3]Commodities!AI6015, 1)</f>
        <v>102.4</v>
      </c>
    </row>
    <row r="1322" spans="1:3" ht="15.75" customHeight="1" x14ac:dyDescent="0.3">
      <c r="A1322" s="27" t="str">
        <f>TEXT([3]Commodities!AF6016, "dd mmm yy")</f>
        <v>17 Jan 20</v>
      </c>
      <c r="B1322" s="28">
        <f>ROUND([3]Commodities!AH6016, 1)</f>
        <v>105.4</v>
      </c>
      <c r="C1322" s="28">
        <f>ROUND([3]Commodities!AI6016, 1)</f>
        <v>102.2</v>
      </c>
    </row>
    <row r="1323" spans="1:3" ht="15.75" customHeight="1" x14ac:dyDescent="0.3">
      <c r="A1323" s="27" t="str">
        <f>TEXT([3]Commodities!AF6017, "dd mmm yy")</f>
        <v>20 Jan 20</v>
      </c>
      <c r="B1323" s="28">
        <f>ROUND([3]Commodities!AH6017, 1)</f>
        <v>105.4</v>
      </c>
      <c r="C1323" s="28">
        <f>ROUND([3]Commodities!AI6017, 1)</f>
        <v>102.2</v>
      </c>
    </row>
    <row r="1324" spans="1:3" ht="15.75" customHeight="1" x14ac:dyDescent="0.3">
      <c r="A1324" s="27" t="str">
        <f>TEXT([3]Commodities!AF6018, "dd mmm yy")</f>
        <v>21 Jan 20</v>
      </c>
      <c r="B1324" s="28">
        <f>ROUND([3]Commodities!AH6018, 1)</f>
        <v>105.3</v>
      </c>
      <c r="C1324" s="28">
        <f>ROUND([3]Commodities!AI6018, 1)</f>
        <v>101.7</v>
      </c>
    </row>
    <row r="1325" spans="1:3" ht="15.75" customHeight="1" x14ac:dyDescent="0.3">
      <c r="A1325" s="27" t="str">
        <f>TEXT([3]Commodities!AF6019, "dd mmm yy")</f>
        <v>22 Jan 20</v>
      </c>
      <c r="B1325" s="28">
        <f>ROUND([3]Commodities!AH6019, 1)</f>
        <v>105.3</v>
      </c>
      <c r="C1325" s="28">
        <f>ROUND([3]Commodities!AI6019, 1)</f>
        <v>100.9</v>
      </c>
    </row>
    <row r="1326" spans="1:3" ht="15.75" customHeight="1" x14ac:dyDescent="0.3">
      <c r="A1326" s="27" t="str">
        <f>TEXT([3]Commodities!AF6020, "dd mmm yy")</f>
        <v>23 Jan 20</v>
      </c>
      <c r="B1326" s="28">
        <f>ROUND([3]Commodities!AH6020, 1)</f>
        <v>105.1</v>
      </c>
      <c r="C1326" s="28">
        <f>ROUND([3]Commodities!AI6020, 1)</f>
        <v>99.3</v>
      </c>
    </row>
    <row r="1327" spans="1:3" ht="15.75" customHeight="1" x14ac:dyDescent="0.3">
      <c r="A1327" s="27" t="str">
        <f>TEXT([3]Commodities!AF6021, "dd mmm yy")</f>
        <v>24 Jan 20</v>
      </c>
      <c r="B1327" s="28">
        <f>ROUND([3]Commodities!AH6021, 1)</f>
        <v>103.9</v>
      </c>
      <c r="C1327" s="28">
        <f>ROUND([3]Commodities!AI6021, 1)</f>
        <v>98.3</v>
      </c>
    </row>
    <row r="1328" spans="1:3" ht="15.75" customHeight="1" x14ac:dyDescent="0.3">
      <c r="A1328" s="27" t="str">
        <f>TEXT([3]Commodities!AF6022, "dd mmm yy")</f>
        <v>27 Jan 20</v>
      </c>
      <c r="B1328" s="28">
        <f>ROUND([3]Commodities!AH6022, 1)</f>
        <v>102.3</v>
      </c>
      <c r="C1328" s="28">
        <f>ROUND([3]Commodities!AI6022, 1)</f>
        <v>95.9</v>
      </c>
    </row>
    <row r="1329" spans="1:3" ht="15.75" customHeight="1" x14ac:dyDescent="0.3">
      <c r="A1329" s="27" t="str">
        <f>TEXT([3]Commodities!AF6023, "dd mmm yy")</f>
        <v>28 Jan 20</v>
      </c>
      <c r="B1329" s="28">
        <f>ROUND([3]Commodities!AH6023, 1)</f>
        <v>102.7</v>
      </c>
      <c r="C1329" s="28">
        <f>ROUND([3]Commodities!AI6023, 1)</f>
        <v>95.3</v>
      </c>
    </row>
    <row r="1330" spans="1:3" ht="15.75" customHeight="1" x14ac:dyDescent="0.3">
      <c r="A1330" s="27" t="str">
        <f>TEXT([3]Commodities!AF6024, "dd mmm yy")</f>
        <v>29 Jan 20</v>
      </c>
      <c r="B1330" s="28">
        <f>ROUND([3]Commodities!AH6024, 1)</f>
        <v>101.7</v>
      </c>
      <c r="C1330" s="28">
        <f>ROUND([3]Commodities!AI6024, 1)</f>
        <v>94.3</v>
      </c>
    </row>
    <row r="1331" spans="1:3" ht="15.75" customHeight="1" x14ac:dyDescent="0.3">
      <c r="A1331" s="27" t="str">
        <f>TEXT([3]Commodities!AF6025, "dd mmm yy")</f>
        <v>30 Jan 20</v>
      </c>
      <c r="B1331" s="28">
        <f>ROUND([3]Commodities!AH6025, 1)</f>
        <v>100.8</v>
      </c>
      <c r="C1331" s="28">
        <f>ROUND([3]Commodities!AI6025, 1)</f>
        <v>93.8</v>
      </c>
    </row>
    <row r="1332" spans="1:3" ht="15.75" customHeight="1" x14ac:dyDescent="0.3">
      <c r="A1332" s="27" t="str">
        <f>TEXT([3]Commodities!AF6026, "dd mmm yy")</f>
        <v>31 Jan 20</v>
      </c>
      <c r="B1332" s="28">
        <f>ROUND([3]Commodities!AH6026, 1)</f>
        <v>100</v>
      </c>
      <c r="C1332" s="28">
        <f>ROUND([3]Commodities!AI6026, 1)</f>
        <v>93.8</v>
      </c>
    </row>
    <row r="1333" spans="1:3" ht="15.75" customHeight="1" x14ac:dyDescent="0.3">
      <c r="A1333" s="27" t="str">
        <f>TEXT([3]Commodities!AF6027, "dd mmm yy")</f>
        <v>03 Feb 20</v>
      </c>
      <c r="B1333" s="28">
        <f>ROUND([3]Commodities!AH6027, 1)</f>
        <v>100.2</v>
      </c>
      <c r="C1333" s="28">
        <f>ROUND([3]Commodities!AI6027, 1)</f>
        <v>92.2</v>
      </c>
    </row>
    <row r="1334" spans="1:3" ht="15.75" customHeight="1" x14ac:dyDescent="0.3">
      <c r="A1334" s="27" t="str">
        <f>TEXT([3]Commodities!AF6028, "dd mmm yy")</f>
        <v>04 Feb 20</v>
      </c>
      <c r="B1334" s="28">
        <f>ROUND([3]Commodities!AH6028, 1)</f>
        <v>100.4</v>
      </c>
      <c r="C1334" s="28">
        <f>ROUND([3]Commodities!AI6028, 1)</f>
        <v>93</v>
      </c>
    </row>
    <row r="1335" spans="1:3" ht="15.75" customHeight="1" x14ac:dyDescent="0.3">
      <c r="A1335" s="27" t="str">
        <f>TEXT([3]Commodities!AF6029, "dd mmm yy")</f>
        <v>05 Feb 20</v>
      </c>
      <c r="B1335" s="28">
        <f>ROUND([3]Commodities!AH6029, 1)</f>
        <v>100.2</v>
      </c>
      <c r="C1335" s="28">
        <f>ROUND([3]Commodities!AI6029, 1)</f>
        <v>94.7</v>
      </c>
    </row>
    <row r="1336" spans="1:3" ht="15.75" customHeight="1" x14ac:dyDescent="0.3">
      <c r="A1336" s="27" t="str">
        <f>TEXT([3]Commodities!AF6030, "dd mmm yy")</f>
        <v>06 Feb 20</v>
      </c>
      <c r="B1336" s="28">
        <f>ROUND([3]Commodities!AH6030, 1)</f>
        <v>100.5</v>
      </c>
      <c r="C1336" s="28">
        <f>ROUND([3]Commodities!AI6030, 1)</f>
        <v>95.2</v>
      </c>
    </row>
    <row r="1337" spans="1:3" ht="15.75" customHeight="1" x14ac:dyDescent="0.3">
      <c r="A1337" s="27" t="str">
        <f>TEXT([3]Commodities!AF6031, "dd mmm yy")</f>
        <v>07 Feb 20</v>
      </c>
      <c r="B1337" s="28">
        <f>ROUND([3]Commodities!AH6031, 1)</f>
        <v>101.2</v>
      </c>
      <c r="C1337" s="28">
        <f>ROUND([3]Commodities!AI6031, 1)</f>
        <v>93.9</v>
      </c>
    </row>
    <row r="1338" spans="1:3" ht="15.75" customHeight="1" x14ac:dyDescent="0.3">
      <c r="A1338" s="27" t="str">
        <f>TEXT([3]Commodities!AF6032, "dd mmm yy")</f>
        <v>10 Feb 20</v>
      </c>
      <c r="B1338" s="28">
        <f>ROUND([3]Commodities!AH6032, 1)</f>
        <v>101</v>
      </c>
      <c r="C1338" s="28">
        <f>ROUND([3]Commodities!AI6032, 1)</f>
        <v>93.5</v>
      </c>
    </row>
    <row r="1339" spans="1:3" ht="15.75" customHeight="1" x14ac:dyDescent="0.3">
      <c r="A1339" s="27" t="str">
        <f>TEXT([3]Commodities!AF6033, "dd mmm yy")</f>
        <v>11 Feb 20</v>
      </c>
      <c r="B1339" s="28">
        <f>ROUND([3]Commodities!AH6033, 1)</f>
        <v>100.5</v>
      </c>
      <c r="C1339" s="28">
        <f>ROUND([3]Commodities!AI6033, 1)</f>
        <v>95</v>
      </c>
    </row>
    <row r="1340" spans="1:3" ht="15.75" customHeight="1" x14ac:dyDescent="0.3">
      <c r="A1340" s="27" t="str">
        <f>TEXT([3]Commodities!AF6034, "dd mmm yy")</f>
        <v>12 Feb 20</v>
      </c>
      <c r="B1340" s="28">
        <f>ROUND([3]Commodities!AH6034, 1)</f>
        <v>101.2</v>
      </c>
      <c r="C1340" s="28">
        <f>ROUND([3]Commodities!AI6034, 1)</f>
        <v>95.3</v>
      </c>
    </row>
    <row r="1341" spans="1:3" ht="15.75" customHeight="1" x14ac:dyDescent="0.3">
      <c r="A1341" s="27" t="str">
        <f>TEXT([3]Commodities!AF6035, "dd mmm yy")</f>
        <v>13 Feb 20</v>
      </c>
      <c r="B1341" s="28">
        <f>ROUND([3]Commodities!AH6035, 1)</f>
        <v>101.1</v>
      </c>
      <c r="C1341" s="28">
        <f>ROUND([3]Commodities!AI6035, 1)</f>
        <v>96</v>
      </c>
    </row>
    <row r="1342" spans="1:3" ht="15.75" customHeight="1" x14ac:dyDescent="0.3">
      <c r="A1342" s="27" t="str">
        <f>TEXT([3]Commodities!AF6036, "dd mmm yy")</f>
        <v>14 Feb 20</v>
      </c>
      <c r="B1342" s="28">
        <f>ROUND([3]Commodities!AH6036, 1)</f>
        <v>101.2</v>
      </c>
      <c r="C1342" s="28">
        <f>ROUND([3]Commodities!AI6036, 1)</f>
        <v>95</v>
      </c>
    </row>
    <row r="1343" spans="1:3" ht="15.75" customHeight="1" x14ac:dyDescent="0.3">
      <c r="A1343" s="27" t="str">
        <f>TEXT([3]Commodities!AF6037, "dd mmm yy")</f>
        <v>17 Feb 20</v>
      </c>
      <c r="B1343" s="28">
        <f>ROUND([3]Commodities!AH6037, 1)</f>
        <v>101.2</v>
      </c>
      <c r="C1343" s="28">
        <f>ROUND([3]Commodities!AI6037, 1)</f>
        <v>95</v>
      </c>
    </row>
    <row r="1344" spans="1:3" ht="15.75" customHeight="1" x14ac:dyDescent="0.3">
      <c r="A1344" s="27" t="str">
        <f>TEXT([3]Commodities!AF6038, "dd mmm yy")</f>
        <v>18 Feb 20</v>
      </c>
      <c r="B1344" s="28">
        <f>ROUND([3]Commodities!AH6038, 1)</f>
        <v>102.6</v>
      </c>
      <c r="C1344" s="28">
        <f>ROUND([3]Commodities!AI6038, 1)</f>
        <v>95</v>
      </c>
    </row>
    <row r="1345" spans="1:3" ht="15.75" customHeight="1" x14ac:dyDescent="0.3">
      <c r="A1345" s="27" t="str">
        <f>TEXT([3]Commodities!AF6039, "dd mmm yy")</f>
        <v>19 Feb 20</v>
      </c>
      <c r="B1345" s="28">
        <f>ROUND([3]Commodities!AH6039, 1)</f>
        <v>102.9</v>
      </c>
      <c r="C1345" s="28">
        <f>ROUND([3]Commodities!AI6039, 1)</f>
        <v>94.8</v>
      </c>
    </row>
    <row r="1346" spans="1:3" ht="15.75" customHeight="1" x14ac:dyDescent="0.3">
      <c r="A1346" s="27" t="str">
        <f>TEXT([3]Commodities!AF6040, "dd mmm yy")</f>
        <v>20 Feb 20</v>
      </c>
      <c r="B1346" s="28">
        <f>ROUND([3]Commodities!AH6040, 1)</f>
        <v>102</v>
      </c>
      <c r="C1346" s="28">
        <f>ROUND([3]Commodities!AI6040, 1)</f>
        <v>94.2</v>
      </c>
    </row>
    <row r="1347" spans="1:3" ht="15.75" customHeight="1" x14ac:dyDescent="0.3">
      <c r="A1347" s="27" t="str">
        <f>TEXT([3]Commodities!AF6041, "dd mmm yy")</f>
        <v>21 Feb 20</v>
      </c>
      <c r="B1347" s="28">
        <f>ROUND([3]Commodities!AH6041, 1)</f>
        <v>101.7</v>
      </c>
      <c r="C1347" s="28">
        <f>ROUND([3]Commodities!AI6041, 1)</f>
        <v>94.4</v>
      </c>
    </row>
    <row r="1348" spans="1:3" ht="15.75" customHeight="1" x14ac:dyDescent="0.3">
      <c r="A1348" s="27" t="str">
        <f>TEXT([3]Commodities!AF6042, "dd mmm yy")</f>
        <v>24 Feb 20</v>
      </c>
      <c r="B1348" s="28">
        <f>ROUND([3]Commodities!AH6042, 1)</f>
        <v>99.3</v>
      </c>
      <c r="C1348" s="28">
        <f>ROUND([3]Commodities!AI6042, 1)</f>
        <v>93.1</v>
      </c>
    </row>
    <row r="1349" spans="1:3" ht="15.75" customHeight="1" x14ac:dyDescent="0.3">
      <c r="A1349" s="27" t="str">
        <f>TEXT([3]Commodities!AF6043, "dd mmm yy")</f>
        <v>25 Feb 20</v>
      </c>
      <c r="B1349" s="28">
        <f>ROUND([3]Commodities!AH6043, 1)</f>
        <v>99</v>
      </c>
      <c r="C1349" s="28">
        <f>ROUND([3]Commodities!AI6043, 1)</f>
        <v>93.3</v>
      </c>
    </row>
    <row r="1350" spans="1:3" ht="15.75" customHeight="1" x14ac:dyDescent="0.3">
      <c r="A1350" s="27" t="str">
        <f>TEXT([3]Commodities!AF6044, "dd mmm yy")</f>
        <v>26 Feb 20</v>
      </c>
      <c r="B1350" s="28">
        <f>ROUND([3]Commodities!AH6044, 1)</f>
        <v>98.8</v>
      </c>
      <c r="C1350" s="28">
        <f>ROUND([3]Commodities!AI6044, 1)</f>
        <v>93.1</v>
      </c>
    </row>
    <row r="1351" spans="1:3" ht="15.75" customHeight="1" x14ac:dyDescent="0.3">
      <c r="A1351" s="27" t="str">
        <f>TEXT([3]Commodities!AF6045, "dd mmm yy")</f>
        <v>27 Feb 20</v>
      </c>
      <c r="B1351" s="28">
        <f>ROUND([3]Commodities!AH6045, 1)</f>
        <v>97.1</v>
      </c>
      <c r="C1351" s="28">
        <f>ROUND([3]Commodities!AI6045, 1)</f>
        <v>92.3</v>
      </c>
    </row>
    <row r="1352" spans="1:3" ht="15.75" customHeight="1" x14ac:dyDescent="0.3">
      <c r="A1352" s="27" t="str">
        <f>TEXT([3]Commodities!AF6046, "dd mmm yy")</f>
        <v>28 Feb 20</v>
      </c>
      <c r="B1352" s="28">
        <f>ROUND([3]Commodities!AH6046, 1)</f>
        <v>96.4</v>
      </c>
      <c r="C1352" s="28">
        <f>ROUND([3]Commodities!AI6046, 1)</f>
        <v>92.7</v>
      </c>
    </row>
    <row r="1353" spans="1:3" ht="15.75" customHeight="1" x14ac:dyDescent="0.3">
      <c r="A1353" s="27" t="str">
        <f>TEXT([3]Commodities!AF6047, "dd mmm yy")</f>
        <v>02 Mar 20</v>
      </c>
      <c r="B1353" s="28">
        <f>ROUND([3]Commodities!AH6047, 1)</f>
        <v>97.5</v>
      </c>
      <c r="C1353" s="28">
        <f>ROUND([3]Commodities!AI6047, 1)</f>
        <v>93.8</v>
      </c>
    </row>
    <row r="1354" spans="1:3" ht="15.75" customHeight="1" x14ac:dyDescent="0.3">
      <c r="A1354" s="27" t="str">
        <f>TEXT([3]Commodities!AF6048, "dd mmm yy")</f>
        <v>03 Mar 20</v>
      </c>
      <c r="B1354" s="28">
        <f>ROUND([3]Commodities!AH6048, 1)</f>
        <v>98.1</v>
      </c>
      <c r="C1354" s="28">
        <f>ROUND([3]Commodities!AI6048, 1)</f>
        <v>93.4</v>
      </c>
    </row>
    <row r="1355" spans="1:3" ht="15.75" customHeight="1" x14ac:dyDescent="0.3">
      <c r="A1355" s="27" t="str">
        <f>TEXT([3]Commodities!AF6049, "dd mmm yy")</f>
        <v>04 Mar 20</v>
      </c>
      <c r="B1355" s="28">
        <f>ROUND([3]Commodities!AH6049, 1)</f>
        <v>98.2</v>
      </c>
      <c r="C1355" s="28">
        <f>ROUND([3]Commodities!AI6049, 1)</f>
        <v>93.6</v>
      </c>
    </row>
    <row r="1356" spans="1:3" ht="15.75" customHeight="1" x14ac:dyDescent="0.3">
      <c r="A1356" s="27" t="str">
        <f>TEXT([3]Commodities!AF6050, "dd mmm yy")</f>
        <v>05 Mar 20</v>
      </c>
      <c r="B1356" s="28">
        <f>ROUND([3]Commodities!AH6050, 1)</f>
        <v>97.3</v>
      </c>
      <c r="C1356" s="28">
        <f>ROUND([3]Commodities!AI6050, 1)</f>
        <v>93.6</v>
      </c>
    </row>
    <row r="1357" spans="1:3" ht="15.75" customHeight="1" x14ac:dyDescent="0.3">
      <c r="A1357" s="27" t="str">
        <f>TEXT([3]Commodities!AF6051, "dd mmm yy")</f>
        <v>06 Mar 20</v>
      </c>
      <c r="B1357" s="28">
        <f>ROUND([3]Commodities!AH6051, 1)</f>
        <v>96.1</v>
      </c>
      <c r="C1357" s="28">
        <f>ROUND([3]Commodities!AI6051, 1)</f>
        <v>92.4</v>
      </c>
    </row>
    <row r="1358" spans="1:3" ht="15.75" customHeight="1" x14ac:dyDescent="0.3">
      <c r="A1358" s="27" t="str">
        <f>TEXT([3]Commodities!AF6052, "dd mmm yy")</f>
        <v>09 Mar 20</v>
      </c>
      <c r="B1358" s="28">
        <f>ROUND([3]Commodities!AH6052, 1)</f>
        <v>94.6</v>
      </c>
      <c r="C1358" s="28">
        <f>ROUND([3]Commodities!AI6052, 1)</f>
        <v>91.6</v>
      </c>
    </row>
    <row r="1359" spans="1:3" ht="15.75" customHeight="1" x14ac:dyDescent="0.3">
      <c r="A1359" s="27" t="str">
        <f>TEXT([3]Commodities!AF6053, "dd mmm yy")</f>
        <v>10 Mar 20</v>
      </c>
      <c r="B1359" s="28">
        <f>ROUND([3]Commodities!AH6053, 1)</f>
        <v>96.2</v>
      </c>
      <c r="C1359" s="28">
        <f>ROUND([3]Commodities!AI6053, 1)</f>
        <v>92.1</v>
      </c>
    </row>
    <row r="1360" spans="1:3" ht="15.75" customHeight="1" x14ac:dyDescent="0.3">
      <c r="A1360" s="27" t="str">
        <f>TEXT([3]Commodities!AF6054, "dd mmm yy")</f>
        <v>11 Mar 20</v>
      </c>
      <c r="B1360" s="28">
        <f>ROUND([3]Commodities!AH6054, 1)</f>
        <v>95</v>
      </c>
      <c r="C1360" s="28">
        <f>ROUND([3]Commodities!AI6054, 1)</f>
        <v>91.2</v>
      </c>
    </row>
    <row r="1361" spans="1:3" ht="15.75" customHeight="1" x14ac:dyDescent="0.3">
      <c r="A1361" s="27" t="str">
        <f>TEXT([3]Commodities!AF6055, "dd mmm yy")</f>
        <v>12 Mar 20</v>
      </c>
      <c r="B1361" s="28">
        <f>ROUND([3]Commodities!AH6055, 1)</f>
        <v>92.5</v>
      </c>
      <c r="C1361" s="28">
        <f>ROUND([3]Commodities!AI6055, 1)</f>
        <v>89.7</v>
      </c>
    </row>
    <row r="1362" spans="1:3" ht="15.75" customHeight="1" x14ac:dyDescent="0.3">
      <c r="A1362" s="27" t="str">
        <f>TEXT([3]Commodities!AF6056, "dd mmm yy")</f>
        <v>13 Mar 20</v>
      </c>
      <c r="B1362" s="28">
        <f>ROUND([3]Commodities!AH6056, 1)</f>
        <v>90.9</v>
      </c>
      <c r="C1362" s="28">
        <f>ROUND([3]Commodities!AI6056, 1)</f>
        <v>90.7</v>
      </c>
    </row>
    <row r="1363" spans="1:3" ht="15.75" customHeight="1" x14ac:dyDescent="0.3">
      <c r="A1363" s="27" t="str">
        <f>TEXT([3]Commodities!AF6057, "dd mmm yy")</f>
        <v>16 Mar 20</v>
      </c>
      <c r="B1363" s="28">
        <f>ROUND([3]Commodities!AH6057, 1)</f>
        <v>87.8</v>
      </c>
      <c r="C1363" s="28">
        <f>ROUND([3]Commodities!AI6057, 1)</f>
        <v>89</v>
      </c>
    </row>
    <row r="1364" spans="1:3" ht="15.75" customHeight="1" x14ac:dyDescent="0.3">
      <c r="A1364" s="27" t="str">
        <f>TEXT([3]Commodities!AF6058, "dd mmm yy")</f>
        <v>17 Mar 20</v>
      </c>
      <c r="B1364" s="28">
        <f>ROUND([3]Commodities!AH6058, 1)</f>
        <v>88.3</v>
      </c>
      <c r="C1364" s="28">
        <f>ROUND([3]Commodities!AI6058, 1)</f>
        <v>86.8</v>
      </c>
    </row>
    <row r="1365" spans="1:3" ht="15.75" customHeight="1" x14ac:dyDescent="0.3">
      <c r="A1365" s="27" t="str">
        <f>TEXT([3]Commodities!AF6059, "dd mmm yy")</f>
        <v>18 Mar 20</v>
      </c>
      <c r="B1365" s="28">
        <f>ROUND([3]Commodities!AH6059, 1)</f>
        <v>87.2</v>
      </c>
      <c r="C1365" s="28">
        <f>ROUND([3]Commodities!AI6059, 1)</f>
        <v>83.9</v>
      </c>
    </row>
    <row r="1366" spans="1:3" ht="15.75" customHeight="1" x14ac:dyDescent="0.3">
      <c r="A1366" s="27" t="str">
        <f>TEXT([3]Commodities!AF6060, "dd mmm yy")</f>
        <v>19 Mar 20</v>
      </c>
      <c r="B1366" s="28">
        <f>ROUND([3]Commodities!AH6060, 1)</f>
        <v>89.7</v>
      </c>
      <c r="C1366" s="28">
        <f>ROUND([3]Commodities!AI6060, 1)</f>
        <v>83.8</v>
      </c>
    </row>
    <row r="1367" spans="1:3" ht="15.75" customHeight="1" x14ac:dyDescent="0.3">
      <c r="A1367" s="27" t="str">
        <f>TEXT([3]Commodities!AF6061, "dd mmm yy")</f>
        <v>20 Mar 20</v>
      </c>
      <c r="B1367" s="28">
        <f>ROUND([3]Commodities!AH6061, 1)</f>
        <v>90.4</v>
      </c>
      <c r="C1367" s="28">
        <f>ROUND([3]Commodities!AI6061, 1)</f>
        <v>82.9</v>
      </c>
    </row>
    <row r="1368" spans="1:3" ht="15.75" customHeight="1" x14ac:dyDescent="0.3">
      <c r="A1368" s="27" t="str">
        <f>TEXT([3]Commodities!AF6062, "dd mmm yy")</f>
        <v>23 Mar 20</v>
      </c>
      <c r="B1368" s="28">
        <f>ROUND([3]Commodities!AH6062, 1)</f>
        <v>92.5</v>
      </c>
      <c r="C1368" s="28">
        <f>ROUND([3]Commodities!AI6062, 1)</f>
        <v>80.599999999999994</v>
      </c>
    </row>
    <row r="1369" spans="1:3" ht="15.75" customHeight="1" x14ac:dyDescent="0.3">
      <c r="A1369" s="27" t="str">
        <f>TEXT([3]Commodities!AF6063, "dd mmm yy")</f>
        <v>24 Mar 20</v>
      </c>
      <c r="B1369" s="28">
        <f>ROUND([3]Commodities!AH6063, 1)</f>
        <v>94.2</v>
      </c>
      <c r="C1369" s="28">
        <f>ROUND([3]Commodities!AI6063, 1)</f>
        <v>81.8</v>
      </c>
    </row>
    <row r="1370" spans="1:3" ht="15.75" customHeight="1" x14ac:dyDescent="0.3">
      <c r="A1370" s="27" t="str">
        <f>TEXT([3]Commodities!AF6064, "dd mmm yy")</f>
        <v>25 Mar 20</v>
      </c>
      <c r="B1370" s="28">
        <f>ROUND([3]Commodities!AH6064, 1)</f>
        <v>94.7</v>
      </c>
      <c r="C1370" s="28">
        <f>ROUND([3]Commodities!AI6064, 1)</f>
        <v>82.2</v>
      </c>
    </row>
    <row r="1371" spans="1:3" ht="15.75" customHeight="1" x14ac:dyDescent="0.3">
      <c r="A1371" s="27" t="str">
        <f>TEXT([3]Commodities!AF6065, "dd mmm yy")</f>
        <v>26 Mar 20</v>
      </c>
      <c r="B1371" s="28">
        <f>ROUND([3]Commodities!AH6065, 1)</f>
        <v>93.1</v>
      </c>
      <c r="C1371" s="28">
        <f>ROUND([3]Commodities!AI6065, 1)</f>
        <v>82</v>
      </c>
    </row>
    <row r="1372" spans="1:3" ht="15.75" customHeight="1" x14ac:dyDescent="0.3">
      <c r="A1372" s="27" t="str">
        <f>TEXT([3]Commodities!AF6066, "dd mmm yy")</f>
        <v>27 Mar 20</v>
      </c>
      <c r="B1372" s="28">
        <f>ROUND([3]Commodities!AH6066, 1)</f>
        <v>91.3</v>
      </c>
      <c r="C1372" s="28">
        <f>ROUND([3]Commodities!AI6066, 1)</f>
        <v>82.3</v>
      </c>
    </row>
    <row r="1373" spans="1:3" ht="15.75" customHeight="1" x14ac:dyDescent="0.3">
      <c r="A1373" s="27" t="str">
        <f>TEXT([3]Commodities!AF6067, "dd mmm yy")</f>
        <v>30 Mar 20</v>
      </c>
      <c r="B1373" s="28">
        <f>ROUND([3]Commodities!AH6067, 1)</f>
        <v>90.2</v>
      </c>
      <c r="C1373" s="28">
        <f>ROUND([3]Commodities!AI6067, 1)</f>
        <v>81.8</v>
      </c>
    </row>
    <row r="1374" spans="1:3" ht="15.75" customHeight="1" x14ac:dyDescent="0.3">
      <c r="A1374" s="27" t="str">
        <f>TEXT([3]Commodities!AF6068, "dd mmm yy")</f>
        <v>31 Mar 20</v>
      </c>
      <c r="B1374" s="28">
        <f>ROUND([3]Commodities!AH6068, 1)</f>
        <v>90.8</v>
      </c>
      <c r="C1374" s="28">
        <f>ROUND([3]Commodities!AI6068, 1)</f>
        <v>83.3</v>
      </c>
    </row>
    <row r="1375" spans="1:3" ht="15.75" customHeight="1" x14ac:dyDescent="0.3">
      <c r="A1375" s="27" t="str">
        <f>TEXT([3]Commodities!AF6069, "dd mmm yy")</f>
        <v>01 Apr 20</v>
      </c>
      <c r="B1375" s="28">
        <f>ROUND([3]Commodities!AH6069, 1)</f>
        <v>87.7</v>
      </c>
      <c r="C1375" s="28">
        <f>ROUND([3]Commodities!AI6069, 1)</f>
        <v>81.400000000000006</v>
      </c>
    </row>
    <row r="1376" spans="1:3" ht="15.75" customHeight="1" x14ac:dyDescent="0.3">
      <c r="A1376" s="27" t="str">
        <f>TEXT([3]Commodities!AF6070, "dd mmm yy")</f>
        <v>02 Apr 20</v>
      </c>
      <c r="B1376" s="28">
        <f>ROUND([3]Commodities!AH6070, 1)</f>
        <v>86.2</v>
      </c>
      <c r="C1376" s="28">
        <f>ROUND([3]Commodities!AI6070, 1)</f>
        <v>81.8</v>
      </c>
    </row>
    <row r="1377" spans="1:3" ht="15.75" customHeight="1" x14ac:dyDescent="0.3">
      <c r="A1377" s="27" t="str">
        <f>TEXT([3]Commodities!AF6071, "dd mmm yy")</f>
        <v>03 Apr 20</v>
      </c>
      <c r="B1377" s="28">
        <f>ROUND([3]Commodities!AH6071, 1)</f>
        <v>85.2</v>
      </c>
      <c r="C1377" s="28">
        <f>ROUND([3]Commodities!AI6071, 1)</f>
        <v>81.099999999999994</v>
      </c>
    </row>
    <row r="1378" spans="1:3" ht="15.75" customHeight="1" x14ac:dyDescent="0.3">
      <c r="A1378" s="27" t="str">
        <f>TEXT([3]Commodities!AF6072, "dd mmm yy")</f>
        <v>06 Apr 20</v>
      </c>
      <c r="B1378" s="28">
        <f>ROUND([3]Commodities!AH6072, 1)</f>
        <v>85.7</v>
      </c>
      <c r="C1378" s="28">
        <f>ROUND([3]Commodities!AI6072, 1)</f>
        <v>81.3</v>
      </c>
    </row>
    <row r="1379" spans="1:3" ht="15.75" customHeight="1" x14ac:dyDescent="0.3">
      <c r="A1379" s="27" t="str">
        <f>TEXT([3]Commodities!AF6073, "dd mmm yy")</f>
        <v>07 Apr 20</v>
      </c>
      <c r="B1379" s="28">
        <f>ROUND([3]Commodities!AH6073, 1)</f>
        <v>87</v>
      </c>
      <c r="C1379" s="28">
        <f>ROUND([3]Commodities!AI6073, 1)</f>
        <v>82.9</v>
      </c>
    </row>
    <row r="1380" spans="1:3" ht="15.75" customHeight="1" x14ac:dyDescent="0.3">
      <c r="A1380" s="27" t="str">
        <f>TEXT([3]Commodities!AF6074, "dd mmm yy")</f>
        <v>08 Apr 20</v>
      </c>
      <c r="B1380" s="28">
        <f>ROUND([3]Commodities!AH6074, 1)</f>
        <v>87.6</v>
      </c>
      <c r="C1380" s="28">
        <f>ROUND([3]Commodities!AI6074, 1)</f>
        <v>82.4</v>
      </c>
    </row>
    <row r="1381" spans="1:3" ht="15.75" customHeight="1" x14ac:dyDescent="0.3">
      <c r="A1381" s="27" t="str">
        <f>TEXT([3]Commodities!AF6075, "dd mmm yy")</f>
        <v>09 Apr 20</v>
      </c>
      <c r="B1381" s="28">
        <f>ROUND([3]Commodities!AH6075, 1)</f>
        <v>87.7</v>
      </c>
      <c r="C1381" s="28">
        <f>ROUND([3]Commodities!AI6075, 1)</f>
        <v>82.8</v>
      </c>
    </row>
    <row r="1382" spans="1:3" ht="15.75" customHeight="1" x14ac:dyDescent="0.3">
      <c r="A1382" s="27" t="str">
        <f>TEXT([3]Commodities!AF6076, "dd mmm yy")</f>
        <v>10 Apr 20</v>
      </c>
      <c r="B1382" s="28">
        <f>ROUND([3]Commodities!AH6076, 1)</f>
        <v>87.7</v>
      </c>
      <c r="C1382" s="28">
        <f>ROUND([3]Commodities!AI6076, 1)</f>
        <v>82.8</v>
      </c>
    </row>
    <row r="1383" spans="1:3" ht="15.75" customHeight="1" x14ac:dyDescent="0.3">
      <c r="A1383" s="27" t="str">
        <f>TEXT([3]Commodities!AF6077, "dd mmm yy")</f>
        <v>13 Apr 20</v>
      </c>
      <c r="B1383" s="28">
        <f>ROUND([3]Commodities!AH6077, 1)</f>
        <v>86.4</v>
      </c>
      <c r="C1383" s="28">
        <f>ROUND([3]Commodities!AI6077, 1)</f>
        <v>82.8</v>
      </c>
    </row>
    <row r="1384" spans="1:3" ht="15.75" customHeight="1" x14ac:dyDescent="0.3">
      <c r="A1384" s="27" t="str">
        <f>TEXT([3]Commodities!AF6078, "dd mmm yy")</f>
        <v>14 Apr 20</v>
      </c>
      <c r="B1384" s="28">
        <f>ROUND([3]Commodities!AH6078, 1)</f>
        <v>86.3</v>
      </c>
      <c r="C1384" s="28">
        <f>ROUND([3]Commodities!AI6078, 1)</f>
        <v>84.5</v>
      </c>
    </row>
    <row r="1385" spans="1:3" ht="15.75" customHeight="1" x14ac:dyDescent="0.3">
      <c r="A1385" s="27" t="str">
        <f>TEXT([3]Commodities!AF6079, "dd mmm yy")</f>
        <v>15 Apr 20</v>
      </c>
      <c r="B1385" s="28">
        <f>ROUND([3]Commodities!AH6079, 1)</f>
        <v>85.9</v>
      </c>
      <c r="C1385" s="28">
        <f>ROUND([3]Commodities!AI6079, 1)</f>
        <v>84.3</v>
      </c>
    </row>
    <row r="1386" spans="1:3" ht="15.75" customHeight="1" x14ac:dyDescent="0.3">
      <c r="A1386" s="27" t="str">
        <f>TEXT([3]Commodities!AF6080, "dd mmm yy")</f>
        <v>16 Apr 20</v>
      </c>
      <c r="B1386" s="28">
        <f>ROUND([3]Commodities!AH6080, 1)</f>
        <v>85.6</v>
      </c>
      <c r="C1386" s="28">
        <f>ROUND([3]Commodities!AI6080, 1)</f>
        <v>84.5</v>
      </c>
    </row>
    <row r="1387" spans="1:3" ht="15.75" customHeight="1" x14ac:dyDescent="0.3">
      <c r="A1387" s="27" t="str">
        <f>TEXT([3]Commodities!AF6081, "dd mmm yy")</f>
        <v>17 Apr 20</v>
      </c>
      <c r="B1387" s="28">
        <f>ROUND([3]Commodities!AH6081, 1)</f>
        <v>86</v>
      </c>
      <c r="C1387" s="28">
        <f>ROUND([3]Commodities!AI6081, 1)</f>
        <v>85.1</v>
      </c>
    </row>
    <row r="1388" spans="1:3" ht="15.75" customHeight="1" x14ac:dyDescent="0.3">
      <c r="A1388" s="27" t="str">
        <f>TEXT([3]Commodities!AF6082, "dd mmm yy")</f>
        <v>20 Apr 20</v>
      </c>
      <c r="B1388" s="28">
        <f>ROUND([3]Commodities!AH6082, 1)</f>
        <v>86.1</v>
      </c>
      <c r="C1388" s="28">
        <f>ROUND([3]Commodities!AI6082, 1)</f>
        <v>85.1</v>
      </c>
    </row>
    <row r="1389" spans="1:3" ht="15.75" customHeight="1" x14ac:dyDescent="0.3">
      <c r="A1389" s="27" t="str">
        <f>TEXT([3]Commodities!AF6083, "dd mmm yy")</f>
        <v>21 Apr 20</v>
      </c>
      <c r="B1389" s="28">
        <f>ROUND([3]Commodities!AH6083, 1)</f>
        <v>85.6</v>
      </c>
      <c r="C1389" s="28">
        <f>ROUND([3]Commodities!AI6083, 1)</f>
        <v>83.4</v>
      </c>
    </row>
    <row r="1390" spans="1:3" ht="15.75" customHeight="1" x14ac:dyDescent="0.3">
      <c r="A1390" s="27" t="str">
        <f>TEXT([3]Commodities!AF6084, "dd mmm yy")</f>
        <v>22 Apr 20</v>
      </c>
      <c r="B1390" s="28">
        <f>ROUND([3]Commodities!AH6084, 1)</f>
        <v>86.2</v>
      </c>
      <c r="C1390" s="28">
        <f>ROUND([3]Commodities!AI6084, 1)</f>
        <v>84.4</v>
      </c>
    </row>
    <row r="1391" spans="1:3" ht="15.75" customHeight="1" x14ac:dyDescent="0.3">
      <c r="A1391" s="27" t="str">
        <f>TEXT([3]Commodities!AF6085, "dd mmm yy")</f>
        <v>23 Apr 20</v>
      </c>
      <c r="B1391" s="28">
        <f>ROUND([3]Commodities!AH6085, 1)</f>
        <v>86.6</v>
      </c>
      <c r="C1391" s="28">
        <f>ROUND([3]Commodities!AI6085, 1)</f>
        <v>84.4</v>
      </c>
    </row>
    <row r="1392" spans="1:3" ht="15.75" customHeight="1" x14ac:dyDescent="0.3">
      <c r="A1392" s="27" t="str">
        <f>TEXT([3]Commodities!AF6086, "dd mmm yy")</f>
        <v>24 Apr 20</v>
      </c>
      <c r="B1392" s="28">
        <f>ROUND([3]Commodities!AH6086, 1)</f>
        <v>85.4</v>
      </c>
      <c r="C1392" s="28">
        <f>ROUND([3]Commodities!AI6086, 1)</f>
        <v>84.3</v>
      </c>
    </row>
    <row r="1393" spans="1:3" ht="15.75" customHeight="1" x14ac:dyDescent="0.3">
      <c r="A1393" s="27" t="str">
        <f>TEXT([3]Commodities!AF6087, "dd mmm yy")</f>
        <v>27 Apr 20</v>
      </c>
      <c r="B1393" s="28">
        <f>ROUND([3]Commodities!AH6087, 1)</f>
        <v>85.1</v>
      </c>
      <c r="C1393" s="28">
        <f>ROUND([3]Commodities!AI6087, 1)</f>
        <v>84.7</v>
      </c>
    </row>
    <row r="1394" spans="1:3" ht="15.75" customHeight="1" x14ac:dyDescent="0.3">
      <c r="A1394" s="27" t="str">
        <f>TEXT([3]Commodities!AF6088, "dd mmm yy")</f>
        <v>28 Apr 20</v>
      </c>
      <c r="B1394" s="28">
        <f>ROUND([3]Commodities!AH6088, 1)</f>
        <v>85.5</v>
      </c>
      <c r="C1394" s="28">
        <f>ROUND([3]Commodities!AI6088, 1)</f>
        <v>85</v>
      </c>
    </row>
    <row r="1395" spans="1:3" ht="15.75" customHeight="1" x14ac:dyDescent="0.3">
      <c r="A1395" s="27" t="str">
        <f>TEXT([3]Commodities!AF6089, "dd mmm yy")</f>
        <v>29 Apr 20</v>
      </c>
      <c r="B1395" s="28">
        <f>ROUND([3]Commodities!AH6089, 1)</f>
        <v>85.5</v>
      </c>
      <c r="C1395" s="28">
        <f>ROUND([3]Commodities!AI6089, 1)</f>
        <v>85.3</v>
      </c>
    </row>
    <row r="1396" spans="1:3" ht="15.75" customHeight="1" x14ac:dyDescent="0.3">
      <c r="A1396" s="27" t="str">
        <f>TEXT([3]Commodities!AF6090, "dd mmm yy")</f>
        <v>30 Apr 20</v>
      </c>
      <c r="B1396" s="28">
        <f>ROUND([3]Commodities!AH6090, 1)</f>
        <v>87.3</v>
      </c>
      <c r="C1396" s="28">
        <f>ROUND([3]Commodities!AI6090, 1)</f>
        <v>84.4</v>
      </c>
    </row>
    <row r="1397" spans="1:3" ht="15.75" customHeight="1" x14ac:dyDescent="0.3">
      <c r="A1397" s="27" t="str">
        <f>TEXT([3]Commodities!AF6091, "dd mmm yy")</f>
        <v>01 May 20</v>
      </c>
      <c r="B1397" s="28">
        <f>ROUND([3]Commodities!AH6091, 1)</f>
        <v>87.8</v>
      </c>
      <c r="C1397" s="28">
        <f>ROUND([3]Commodities!AI6091, 1)</f>
        <v>83.4</v>
      </c>
    </row>
    <row r="1398" spans="1:3" ht="15.75" customHeight="1" x14ac:dyDescent="0.3">
      <c r="A1398" s="27" t="str">
        <f>TEXT([3]Commodities!AF6092, "dd mmm yy")</f>
        <v>04 May 20</v>
      </c>
      <c r="B1398" s="28">
        <f>ROUND([3]Commodities!AH6092, 1)</f>
        <v>87.6</v>
      </c>
      <c r="C1398" s="28">
        <f>ROUND([3]Commodities!AI6092, 1)</f>
        <v>83.2</v>
      </c>
    </row>
    <row r="1399" spans="1:3" ht="15.75" customHeight="1" x14ac:dyDescent="0.3">
      <c r="A1399" s="27" t="str">
        <f>TEXT([3]Commodities!AF6093, "dd mmm yy")</f>
        <v>05 May 20</v>
      </c>
      <c r="B1399" s="28">
        <f>ROUND([3]Commodities!AH6093, 1)</f>
        <v>87.6</v>
      </c>
      <c r="C1399" s="28">
        <f>ROUND([3]Commodities!AI6093, 1)</f>
        <v>83.7</v>
      </c>
    </row>
    <row r="1400" spans="1:3" ht="15.75" customHeight="1" x14ac:dyDescent="0.3">
      <c r="A1400" s="27" t="str">
        <f>TEXT([3]Commodities!AF6094, "dd mmm yy")</f>
        <v>06 May 20</v>
      </c>
      <c r="B1400" s="28">
        <f>ROUND([3]Commodities!AH6094, 1)</f>
        <v>87.7</v>
      </c>
      <c r="C1400" s="28">
        <f>ROUND([3]Commodities!AI6094, 1)</f>
        <v>84.3</v>
      </c>
    </row>
    <row r="1401" spans="1:3" ht="15.75" customHeight="1" x14ac:dyDescent="0.3">
      <c r="A1401" s="27" t="str">
        <f>TEXT([3]Commodities!AF6095, "dd mmm yy")</f>
        <v>07 May 20</v>
      </c>
      <c r="B1401" s="28">
        <f>ROUND([3]Commodities!AH6095, 1)</f>
        <v>88.9</v>
      </c>
      <c r="C1401" s="28">
        <f>ROUND([3]Commodities!AI6095, 1)</f>
        <v>85.1</v>
      </c>
    </row>
    <row r="1402" spans="1:3" ht="15.75" customHeight="1" x14ac:dyDescent="0.3">
      <c r="A1402" s="27" t="str">
        <f>TEXT([3]Commodities!AF6096, "dd mmm yy")</f>
        <v>08 May 20</v>
      </c>
      <c r="B1402" s="28">
        <f>ROUND([3]Commodities!AH6096, 1)</f>
        <v>89.3</v>
      </c>
      <c r="C1402" s="28">
        <f>ROUND([3]Commodities!AI6096, 1)</f>
        <v>85.1</v>
      </c>
    </row>
    <row r="1403" spans="1:3" ht="15.75" customHeight="1" x14ac:dyDescent="0.3">
      <c r="A1403" s="27" t="str">
        <f>TEXT([3]Commodities!AF6097, "dd mmm yy")</f>
        <v>11 May 20</v>
      </c>
      <c r="B1403" s="28">
        <f>ROUND([3]Commodities!AH6097, 1)</f>
        <v>88.5</v>
      </c>
      <c r="C1403" s="28">
        <f>ROUND([3]Commodities!AI6097, 1)</f>
        <v>85.5</v>
      </c>
    </row>
    <row r="1404" spans="1:3" ht="15.75" customHeight="1" x14ac:dyDescent="0.3">
      <c r="A1404" s="27" t="str">
        <f>TEXT([3]Commodities!AF6098, "dd mmm yy")</f>
        <v>12 May 20</v>
      </c>
      <c r="B1404" s="28">
        <f>ROUND([3]Commodities!AH6098, 1)</f>
        <v>89.5</v>
      </c>
      <c r="C1404" s="28">
        <f>ROUND([3]Commodities!AI6098, 1)</f>
        <v>85</v>
      </c>
    </row>
    <row r="1405" spans="1:3" ht="15.75" customHeight="1" x14ac:dyDescent="0.3">
      <c r="A1405" s="27" t="str">
        <f>TEXT([3]Commodities!AF6099, "dd mmm yy")</f>
        <v>13 May 20</v>
      </c>
      <c r="B1405" s="28">
        <f>ROUND([3]Commodities!AH6099, 1)</f>
        <v>88</v>
      </c>
      <c r="C1405" s="28">
        <f>ROUND([3]Commodities!AI6099, 1)</f>
        <v>84.5</v>
      </c>
    </row>
    <row r="1406" spans="1:3" ht="15.75" customHeight="1" x14ac:dyDescent="0.3">
      <c r="A1406" s="27" t="str">
        <f>TEXT([3]Commodities!AF6100, "dd mmm yy")</f>
        <v>14 May 20</v>
      </c>
      <c r="B1406" s="28">
        <f>ROUND([3]Commodities!AH6100, 1)</f>
        <v>87.7</v>
      </c>
      <c r="C1406" s="28">
        <f>ROUND([3]Commodities!AI6100, 1)</f>
        <v>84.1</v>
      </c>
    </row>
    <row r="1407" spans="1:3" ht="15.75" customHeight="1" x14ac:dyDescent="0.3">
      <c r="A1407" s="27" t="str">
        <f>TEXT([3]Commodities!AF6101, "dd mmm yy")</f>
        <v>15 May 20</v>
      </c>
      <c r="B1407" s="28">
        <f>ROUND([3]Commodities!AH6101, 1)</f>
        <v>87.8</v>
      </c>
      <c r="C1407" s="28">
        <f>ROUND([3]Commodities!AI6101, 1)</f>
        <v>83.6</v>
      </c>
    </row>
    <row r="1408" spans="1:3" ht="15.75" customHeight="1" x14ac:dyDescent="0.3">
      <c r="A1408" s="27" t="str">
        <f>TEXT([3]Commodities!AF6102, "dd mmm yy")</f>
        <v>18 May 20</v>
      </c>
      <c r="B1408" s="28">
        <f>ROUND([3]Commodities!AH6102, 1)</f>
        <v>88.2</v>
      </c>
      <c r="C1408" s="28">
        <f>ROUND([3]Commodities!AI6102, 1)</f>
        <v>85.9</v>
      </c>
    </row>
    <row r="1409" spans="1:3" ht="15.75" customHeight="1" x14ac:dyDescent="0.3">
      <c r="A1409" s="27" t="str">
        <f>TEXT([3]Commodities!AF6103, "dd mmm yy")</f>
        <v>19 May 20</v>
      </c>
      <c r="B1409" s="28">
        <f>ROUND([3]Commodities!AH6103, 1)</f>
        <v>88.2</v>
      </c>
      <c r="C1409" s="28">
        <f>ROUND([3]Commodities!AI6103, 1)</f>
        <v>86.3</v>
      </c>
    </row>
    <row r="1410" spans="1:3" ht="15.75" customHeight="1" x14ac:dyDescent="0.3">
      <c r="A1410" s="27" t="str">
        <f>TEXT([3]Commodities!AF6104, "dd mmm yy")</f>
        <v>20 May 20</v>
      </c>
      <c r="B1410" s="28">
        <f>ROUND([3]Commodities!AH6104, 1)</f>
        <v>88.3</v>
      </c>
      <c r="C1410" s="28">
        <f>ROUND([3]Commodities!AI6104, 1)</f>
        <v>87.5</v>
      </c>
    </row>
    <row r="1411" spans="1:3" ht="15.75" customHeight="1" x14ac:dyDescent="0.3">
      <c r="A1411" s="27" t="str">
        <f>TEXT([3]Commodities!AF6105, "dd mmm yy")</f>
        <v>21 May 20</v>
      </c>
      <c r="B1411" s="28">
        <f>ROUND([3]Commodities!AH6105, 1)</f>
        <v>88.2</v>
      </c>
      <c r="C1411" s="28">
        <f>ROUND([3]Commodities!AI6105, 1)</f>
        <v>87</v>
      </c>
    </row>
    <row r="1412" spans="1:3" ht="15.75" customHeight="1" x14ac:dyDescent="0.3">
      <c r="A1412" s="27" t="str">
        <f>TEXT([3]Commodities!AF6106, "dd mmm yy")</f>
        <v>22 May 20</v>
      </c>
      <c r="B1412" s="28">
        <f>ROUND([3]Commodities!AH6106, 1)</f>
        <v>87.5</v>
      </c>
      <c r="C1412" s="28">
        <f>ROUND([3]Commodities!AI6106, 1)</f>
        <v>85.7</v>
      </c>
    </row>
    <row r="1413" spans="1:3" ht="15.75" customHeight="1" x14ac:dyDescent="0.3">
      <c r="A1413" s="27" t="str">
        <f>TEXT([3]Commodities!AF6107, "dd mmm yy")</f>
        <v>25 May 20</v>
      </c>
      <c r="B1413" s="28">
        <f>ROUND([3]Commodities!AH6107, 1)</f>
        <v>87.5</v>
      </c>
      <c r="C1413" s="28">
        <f>ROUND([3]Commodities!AI6107, 1)</f>
        <v>85.7</v>
      </c>
    </row>
    <row r="1414" spans="1:3" ht="15.75" customHeight="1" x14ac:dyDescent="0.3">
      <c r="A1414" s="27" t="str">
        <f>TEXT([3]Commodities!AF6108, "dd mmm yy")</f>
        <v>26 May 20</v>
      </c>
      <c r="B1414" s="28">
        <f>ROUND([3]Commodities!AH6108, 1)</f>
        <v>88.8</v>
      </c>
      <c r="C1414" s="28">
        <f>ROUND([3]Commodities!AI6108, 1)</f>
        <v>86.6</v>
      </c>
    </row>
    <row r="1415" spans="1:3" ht="15.75" customHeight="1" x14ac:dyDescent="0.3">
      <c r="A1415" s="27" t="str">
        <f>TEXT([3]Commodities!AF6109, "dd mmm yy")</f>
        <v>27 May 20</v>
      </c>
      <c r="B1415" s="28">
        <f>ROUND([3]Commodities!AH6109, 1)</f>
        <v>88.9</v>
      </c>
      <c r="C1415" s="28">
        <f>ROUND([3]Commodities!AI6109, 1)</f>
        <v>85.4</v>
      </c>
    </row>
    <row r="1416" spans="1:3" ht="15.75" customHeight="1" x14ac:dyDescent="0.3">
      <c r="A1416" s="27" t="str">
        <f>TEXT([3]Commodities!AF6110, "dd mmm yy")</f>
        <v>28 May 20</v>
      </c>
      <c r="B1416" s="28">
        <f>ROUND([3]Commodities!AH6110, 1)</f>
        <v>89.2</v>
      </c>
      <c r="C1416" s="28">
        <f>ROUND([3]Commodities!AI6110, 1)</f>
        <v>86.2</v>
      </c>
    </row>
    <row r="1417" spans="1:3" ht="15.75" customHeight="1" x14ac:dyDescent="0.3">
      <c r="A1417" s="27" t="str">
        <f>TEXT([3]Commodities!AF6111, "dd mmm yy")</f>
        <v>29 May 20</v>
      </c>
      <c r="B1417" s="28">
        <f>ROUND([3]Commodities!AH6111, 1)</f>
        <v>89.2</v>
      </c>
      <c r="C1417" s="28">
        <f>ROUND([3]Commodities!AI6111, 1)</f>
        <v>87.2</v>
      </c>
    </row>
    <row r="1418" spans="1:3" ht="15.75" customHeight="1" x14ac:dyDescent="0.3">
      <c r="A1418" s="27" t="str">
        <f>TEXT([3]Commodities!AF6112, "dd mmm yy")</f>
        <v>01 Jun 20</v>
      </c>
      <c r="B1418" s="28">
        <f>ROUND([3]Commodities!AH6112, 1)</f>
        <v>88.8</v>
      </c>
      <c r="C1418" s="28">
        <f>ROUND([3]Commodities!AI6112, 1)</f>
        <v>88</v>
      </c>
    </row>
    <row r="1419" spans="1:3" ht="15.75" customHeight="1" x14ac:dyDescent="0.3">
      <c r="A1419" s="27" t="str">
        <f>TEXT([3]Commodities!AF6113, "dd mmm yy")</f>
        <v>02 Jun 20</v>
      </c>
      <c r="B1419" s="28">
        <f>ROUND([3]Commodities!AH6113, 1)</f>
        <v>88.3</v>
      </c>
      <c r="C1419" s="28">
        <f>ROUND([3]Commodities!AI6113, 1)</f>
        <v>88.7</v>
      </c>
    </row>
    <row r="1420" spans="1:3" ht="15.75" customHeight="1" x14ac:dyDescent="0.3">
      <c r="A1420" s="27" t="str">
        <f>TEXT([3]Commodities!AF6114, "dd mmm yy")</f>
        <v>03 Jun 20</v>
      </c>
      <c r="B1420" s="28">
        <f>ROUND([3]Commodities!AH6114, 1)</f>
        <v>88.8</v>
      </c>
      <c r="C1420" s="28">
        <f>ROUND([3]Commodities!AI6114, 1)</f>
        <v>89.1</v>
      </c>
    </row>
    <row r="1421" spans="1:3" ht="15.75" customHeight="1" x14ac:dyDescent="0.3">
      <c r="A1421" s="27" t="str">
        <f>TEXT([3]Commodities!AF6115, "dd mmm yy")</f>
        <v>04 Jun 20</v>
      </c>
      <c r="B1421" s="28">
        <f>ROUND([3]Commodities!AH6115, 1)</f>
        <v>89.8</v>
      </c>
      <c r="C1421" s="28">
        <f>ROUND([3]Commodities!AI6115, 1)</f>
        <v>89.3</v>
      </c>
    </row>
    <row r="1422" spans="1:3" ht="15.75" customHeight="1" x14ac:dyDescent="0.3">
      <c r="A1422" s="27" t="str">
        <f>TEXT([3]Commodities!AF6116, "dd mmm yy")</f>
        <v>05 Jun 20</v>
      </c>
      <c r="B1422" s="28">
        <f>ROUND([3]Commodities!AH6116, 1)</f>
        <v>89.9</v>
      </c>
      <c r="C1422" s="28">
        <f>ROUND([3]Commodities!AI6116, 1)</f>
        <v>91.1</v>
      </c>
    </row>
    <row r="1423" spans="1:3" ht="15.75" customHeight="1" x14ac:dyDescent="0.3">
      <c r="A1423" s="27" t="str">
        <f>TEXT([3]Commodities!AF6117, "dd mmm yy")</f>
        <v>08 Jun 20</v>
      </c>
      <c r="B1423" s="28">
        <f>ROUND([3]Commodities!AH6117, 1)</f>
        <v>90</v>
      </c>
      <c r="C1423" s="28">
        <f>ROUND([3]Commodities!AI6117, 1)</f>
        <v>91.4</v>
      </c>
    </row>
    <row r="1424" spans="1:3" ht="15.75" customHeight="1" x14ac:dyDescent="0.3">
      <c r="A1424" s="27" t="str">
        <f>TEXT([3]Commodities!AF6118, "dd mmm yy")</f>
        <v>09 Jun 20</v>
      </c>
      <c r="B1424" s="28">
        <f>ROUND([3]Commodities!AH6118, 1)</f>
        <v>89.9</v>
      </c>
      <c r="C1424" s="28">
        <f>ROUND([3]Commodities!AI6118, 1)</f>
        <v>91.8</v>
      </c>
    </row>
    <row r="1425" spans="1:3" ht="15.75" customHeight="1" x14ac:dyDescent="0.3">
      <c r="A1425" s="27" t="str">
        <f>TEXT([3]Commodities!AF6119, "dd mmm yy")</f>
        <v>10 Jun 20</v>
      </c>
      <c r="B1425" s="28">
        <f>ROUND([3]Commodities!AH6119, 1)</f>
        <v>89.9</v>
      </c>
      <c r="C1425" s="28">
        <f>ROUND([3]Commodities!AI6119, 1)</f>
        <v>93.3</v>
      </c>
    </row>
    <row r="1426" spans="1:3" ht="15.75" customHeight="1" x14ac:dyDescent="0.3">
      <c r="A1426" s="27" t="str">
        <f>TEXT([3]Commodities!AF6120, "dd mmm yy")</f>
        <v>11 Jun 20</v>
      </c>
      <c r="B1426" s="28">
        <f>ROUND([3]Commodities!AH6120, 1)</f>
        <v>89.6</v>
      </c>
      <c r="C1426" s="28">
        <f>ROUND([3]Commodities!AI6120, 1)</f>
        <v>91.5</v>
      </c>
    </row>
    <row r="1427" spans="1:3" ht="15.75" customHeight="1" x14ac:dyDescent="0.3">
      <c r="A1427" s="27" t="str">
        <f>TEXT([3]Commodities!AF6121, "dd mmm yy")</f>
        <v>12 Jun 20</v>
      </c>
      <c r="B1427" s="28">
        <f>ROUND([3]Commodities!AH6121, 1)</f>
        <v>89.3</v>
      </c>
      <c r="C1427" s="28">
        <f>ROUND([3]Commodities!AI6121, 1)</f>
        <v>91.2</v>
      </c>
    </row>
    <row r="1428" spans="1:3" ht="15.75" customHeight="1" x14ac:dyDescent="0.3">
      <c r="A1428" s="27" t="str">
        <f>TEXT([3]Commodities!AF6122, "dd mmm yy")</f>
        <v>15 Jun 20</v>
      </c>
      <c r="B1428" s="28">
        <f>ROUND([3]Commodities!AH6122, 1)</f>
        <v>89.4</v>
      </c>
      <c r="C1428" s="28">
        <f>ROUND([3]Commodities!AI6122, 1)</f>
        <v>90.5</v>
      </c>
    </row>
    <row r="1429" spans="1:3" ht="15.75" customHeight="1" x14ac:dyDescent="0.3">
      <c r="A1429" s="27" t="str">
        <f>TEXT([3]Commodities!AF6123, "dd mmm yy")</f>
        <v>16 Jun 20</v>
      </c>
      <c r="B1429" s="28">
        <f>ROUND([3]Commodities!AH6123, 1)</f>
        <v>89.1</v>
      </c>
      <c r="C1429" s="28">
        <f>ROUND([3]Commodities!AI6123, 1)</f>
        <v>91.4</v>
      </c>
    </row>
    <row r="1430" spans="1:3" ht="15.75" customHeight="1" x14ac:dyDescent="0.3">
      <c r="A1430" s="27" t="str">
        <f>TEXT([3]Commodities!AF6124, "dd mmm yy")</f>
        <v>17 Jun 20</v>
      </c>
      <c r="B1430" s="28">
        <f>ROUND([3]Commodities!AH6124, 1)</f>
        <v>89.1</v>
      </c>
      <c r="C1430" s="28">
        <f>ROUND([3]Commodities!AI6124, 1)</f>
        <v>92</v>
      </c>
    </row>
    <row r="1431" spans="1:3" ht="15.75" customHeight="1" x14ac:dyDescent="0.3">
      <c r="A1431" s="27" t="str">
        <f>TEXT([3]Commodities!AF6125, "dd mmm yy")</f>
        <v>18 Jun 20</v>
      </c>
      <c r="B1431" s="28">
        <f>ROUND([3]Commodities!AH6125, 1)</f>
        <v>88.7</v>
      </c>
      <c r="C1431" s="28">
        <f>ROUND([3]Commodities!AI6125, 1)</f>
        <v>92.4</v>
      </c>
    </row>
    <row r="1432" spans="1:3" ht="15.75" customHeight="1" x14ac:dyDescent="0.3">
      <c r="A1432" s="27" t="str">
        <f>TEXT([3]Commodities!AF6126, "dd mmm yy")</f>
        <v>19 Jun 20</v>
      </c>
      <c r="B1432" s="28">
        <f>ROUND([3]Commodities!AH6126, 1)</f>
        <v>88.6</v>
      </c>
      <c r="C1432" s="28">
        <f>ROUND([3]Commodities!AI6126, 1)</f>
        <v>92.4</v>
      </c>
    </row>
    <row r="1433" spans="1:3" ht="15.75" customHeight="1" x14ac:dyDescent="0.3">
      <c r="A1433" s="27" t="str">
        <f>TEXT([3]Commodities!AF6127, "dd mmm yy")</f>
        <v>22 Jun 20</v>
      </c>
      <c r="B1433" s="28">
        <f>ROUND([3]Commodities!AH6127, 1)</f>
        <v>88.2</v>
      </c>
      <c r="C1433" s="28">
        <f>ROUND([3]Commodities!AI6127, 1)</f>
        <v>92.7</v>
      </c>
    </row>
    <row r="1434" spans="1:3" ht="15.75" customHeight="1" x14ac:dyDescent="0.3">
      <c r="A1434" s="27" t="str">
        <f>TEXT([3]Commodities!AF6128, "dd mmm yy")</f>
        <v>23 Jun 20</v>
      </c>
      <c r="B1434" s="28">
        <f>ROUND([3]Commodities!AH6128, 1)</f>
        <v>88.4</v>
      </c>
      <c r="C1434" s="28">
        <f>ROUND([3]Commodities!AI6128, 1)</f>
        <v>92.5</v>
      </c>
    </row>
    <row r="1435" spans="1:3" ht="15.75" customHeight="1" x14ac:dyDescent="0.3">
      <c r="A1435" s="27" t="str">
        <f>TEXT([3]Commodities!AF6129, "dd mmm yy")</f>
        <v>24 Jun 20</v>
      </c>
      <c r="B1435" s="28">
        <f>ROUND([3]Commodities!AH6129, 1)</f>
        <v>87.8</v>
      </c>
      <c r="C1435" s="28">
        <f>ROUND([3]Commodities!AI6129, 1)</f>
        <v>91.8</v>
      </c>
    </row>
    <row r="1436" spans="1:3" ht="15.75" customHeight="1" x14ac:dyDescent="0.3">
      <c r="A1436" s="27" t="str">
        <f>TEXT([3]Commodities!AF6130, "dd mmm yy")</f>
        <v>25 Jun 20</v>
      </c>
      <c r="B1436" s="28">
        <f>ROUND([3]Commodities!AH6130, 1)</f>
        <v>87.5</v>
      </c>
      <c r="C1436" s="28">
        <f>ROUND([3]Commodities!AI6130, 1)</f>
        <v>91.9</v>
      </c>
    </row>
    <row r="1437" spans="1:3" ht="15.75" customHeight="1" x14ac:dyDescent="0.3">
      <c r="A1437" s="27" t="str">
        <f>TEXT([3]Commodities!AF6131, "dd mmm yy")</f>
        <v>26 Jun 20</v>
      </c>
      <c r="B1437" s="28">
        <f>ROUND([3]Commodities!AH6131, 1)</f>
        <v>86.2</v>
      </c>
      <c r="C1437" s="28">
        <f>ROUND([3]Commodities!AI6131, 1)</f>
        <v>93.1</v>
      </c>
    </row>
    <row r="1438" spans="1:3" ht="15.75" customHeight="1" x14ac:dyDescent="0.3">
      <c r="A1438" s="27" t="str">
        <f>TEXT([3]Commodities!AF6132, "dd mmm yy")</f>
        <v>29 Jun 20</v>
      </c>
      <c r="B1438" s="28">
        <f>ROUND([3]Commodities!AH6132, 1)</f>
        <v>87.4</v>
      </c>
      <c r="C1438" s="28">
        <f>ROUND([3]Commodities!AI6132, 1)</f>
        <v>93.4</v>
      </c>
    </row>
    <row r="1439" spans="1:3" ht="15.75" customHeight="1" x14ac:dyDescent="0.3">
      <c r="A1439" s="27" t="str">
        <f>TEXT([3]Commodities!AF6133, "dd mmm yy")</f>
        <v>30 Jun 20</v>
      </c>
      <c r="B1439" s="28">
        <f>ROUND([3]Commodities!AH6133, 1)</f>
        <v>88.8</v>
      </c>
      <c r="C1439" s="28">
        <f>ROUND([3]Commodities!AI6133, 1)</f>
        <v>93.8</v>
      </c>
    </row>
    <row r="1440" spans="1:3" ht="15.75" customHeight="1" x14ac:dyDescent="0.3">
      <c r="A1440" s="27" t="str">
        <f>TEXT([3]Commodities!AF6134, "dd mmm yy")</f>
        <v>01 Jul 20</v>
      </c>
      <c r="B1440" s="28">
        <f>ROUND([3]Commodities!AH6134, 1)</f>
        <v>90.2</v>
      </c>
      <c r="C1440" s="28">
        <f>ROUND([3]Commodities!AI6134, 1)</f>
        <v>94.2</v>
      </c>
    </row>
    <row r="1441" spans="1:3" ht="15.75" customHeight="1" x14ac:dyDescent="0.3">
      <c r="A1441" s="27" t="str">
        <f>TEXT([3]Commodities!AF6135, "dd mmm yy")</f>
        <v>02 Jul 20</v>
      </c>
      <c r="B1441" s="28">
        <f>ROUND([3]Commodities!AH6135, 1)</f>
        <v>89.9</v>
      </c>
      <c r="C1441" s="28">
        <f>ROUND([3]Commodities!AI6135, 1)</f>
        <v>94.3</v>
      </c>
    </row>
    <row r="1442" spans="1:3" ht="15.75" customHeight="1" x14ac:dyDescent="0.3">
      <c r="A1442" s="27" t="str">
        <f>TEXT([3]Commodities!AF6136, "dd mmm yy")</f>
        <v>03 Jul 20</v>
      </c>
      <c r="B1442" s="28">
        <f>ROUND([3]Commodities!AH6136, 1)</f>
        <v>89.9</v>
      </c>
      <c r="C1442" s="28">
        <f>ROUND([3]Commodities!AI6136, 1)</f>
        <v>94.3</v>
      </c>
    </row>
    <row r="1443" spans="1:3" ht="15.75" customHeight="1" x14ac:dyDescent="0.3">
      <c r="A1443" s="27" t="str">
        <f>TEXT([3]Commodities!AF6137, "dd mmm yy")</f>
        <v>06 Jul 20</v>
      </c>
      <c r="B1443" s="28">
        <f>ROUND([3]Commodities!AH6137, 1)</f>
        <v>90.2</v>
      </c>
      <c r="C1443" s="28">
        <f>ROUND([3]Commodities!AI6137, 1)</f>
        <v>95.3</v>
      </c>
    </row>
    <row r="1444" spans="1:3" ht="15.75" customHeight="1" x14ac:dyDescent="0.3">
      <c r="A1444" s="27" t="str">
        <f>TEXT([3]Commodities!AF6138, "dd mmm yy")</f>
        <v>07 Jul 20</v>
      </c>
      <c r="B1444" s="28">
        <f>ROUND([3]Commodities!AH6138, 1)</f>
        <v>90.1</v>
      </c>
      <c r="C1444" s="28">
        <f>ROUND([3]Commodities!AI6138, 1)</f>
        <v>95.9</v>
      </c>
    </row>
    <row r="1445" spans="1:3" ht="15.75" customHeight="1" x14ac:dyDescent="0.3">
      <c r="A1445" s="27" t="str">
        <f>TEXT([3]Commodities!AF6139, "dd mmm yy")</f>
        <v>08 Jul 20</v>
      </c>
      <c r="B1445" s="28">
        <f>ROUND([3]Commodities!AH6139, 1)</f>
        <v>90.8</v>
      </c>
      <c r="C1445" s="28">
        <f>ROUND([3]Commodities!AI6139, 1)</f>
        <v>97.1</v>
      </c>
    </row>
    <row r="1446" spans="1:3" ht="15.75" customHeight="1" x14ac:dyDescent="0.3">
      <c r="A1446" s="27" t="str">
        <f>TEXT([3]Commodities!AF6140, "dd mmm yy")</f>
        <v>09 Jul 20</v>
      </c>
      <c r="B1446" s="28">
        <f>ROUND([3]Commodities!AH6140, 1)</f>
        <v>91.5</v>
      </c>
      <c r="C1446" s="28">
        <f>ROUND([3]Commodities!AI6140, 1)</f>
        <v>97.6</v>
      </c>
    </row>
    <row r="1447" spans="1:3" ht="15.75" customHeight="1" x14ac:dyDescent="0.3">
      <c r="A1447" s="27" t="str">
        <f>TEXT([3]Commodities!AF6141, "dd mmm yy")</f>
        <v>10 Jul 20</v>
      </c>
      <c r="B1447" s="28">
        <f>ROUND([3]Commodities!AH6141, 1)</f>
        <v>91.1</v>
      </c>
      <c r="C1447" s="28">
        <f>ROUND([3]Commodities!AI6141, 1)</f>
        <v>99.2</v>
      </c>
    </row>
    <row r="1448" spans="1:3" ht="15.75" customHeight="1" x14ac:dyDescent="0.3">
      <c r="A1448" s="27" t="str">
        <f>TEXT([3]Commodities!AF6142, "dd mmm yy")</f>
        <v>13 Jul 20</v>
      </c>
      <c r="B1448" s="28">
        <f>ROUND([3]Commodities!AH6142, 1)</f>
        <v>90.2</v>
      </c>
      <c r="C1448" s="28">
        <f>ROUND([3]Commodities!AI6142, 1)</f>
        <v>100.8</v>
      </c>
    </row>
    <row r="1449" spans="1:3" ht="15.75" customHeight="1" x14ac:dyDescent="0.3">
      <c r="A1449" s="27" t="str">
        <f>TEXT([3]Commodities!AF6143, "dd mmm yy")</f>
        <v>14 Jul 20</v>
      </c>
      <c r="B1449" s="28">
        <f>ROUND([3]Commodities!AH6143, 1)</f>
        <v>89.7</v>
      </c>
      <c r="C1449" s="28">
        <f>ROUND([3]Commodities!AI6143, 1)</f>
        <v>99.9</v>
      </c>
    </row>
    <row r="1450" spans="1:3" ht="15.75" customHeight="1" x14ac:dyDescent="0.3">
      <c r="A1450" s="27" t="str">
        <f>TEXT([3]Commodities!AF6144, "dd mmm yy")</f>
        <v>15 Jul 20</v>
      </c>
      <c r="B1450" s="28">
        <f>ROUND([3]Commodities!AH6144, 1)</f>
        <v>91</v>
      </c>
      <c r="C1450" s="28">
        <f>ROUND([3]Commodities!AI6144, 1)</f>
        <v>99</v>
      </c>
    </row>
    <row r="1451" spans="1:3" ht="15.75" customHeight="1" x14ac:dyDescent="0.3">
      <c r="A1451" s="27" t="str">
        <f>TEXT([3]Commodities!AF6145, "dd mmm yy")</f>
        <v>16 Jul 20</v>
      </c>
      <c r="B1451" s="28">
        <f>ROUND([3]Commodities!AH6145, 1)</f>
        <v>91.6</v>
      </c>
      <c r="C1451" s="28">
        <f>ROUND([3]Commodities!AI6145, 1)</f>
        <v>99.1</v>
      </c>
    </row>
    <row r="1452" spans="1:3" ht="15.75" customHeight="1" x14ac:dyDescent="0.3">
      <c r="A1452" s="27" t="str">
        <f>TEXT([3]Commodities!AF6146, "dd mmm yy")</f>
        <v>17 Jul 20</v>
      </c>
      <c r="B1452" s="28">
        <f>ROUND([3]Commodities!AH6146, 1)</f>
        <v>91.8</v>
      </c>
      <c r="C1452" s="28">
        <f>ROUND([3]Commodities!AI6146, 1)</f>
        <v>98.6</v>
      </c>
    </row>
    <row r="1453" spans="1:3" ht="15.75" customHeight="1" x14ac:dyDescent="0.3">
      <c r="A1453" s="27" t="str">
        <f>TEXT([3]Commodities!AF6147, "dd mmm yy")</f>
        <v>20 Jul 20</v>
      </c>
      <c r="B1453" s="28">
        <f>ROUND([3]Commodities!AH6147, 1)</f>
        <v>90.9</v>
      </c>
      <c r="C1453" s="28">
        <f>ROUND([3]Commodities!AI6147, 1)</f>
        <v>99.1</v>
      </c>
    </row>
    <row r="1454" spans="1:3" ht="15.75" customHeight="1" x14ac:dyDescent="0.3">
      <c r="A1454" s="27" t="str">
        <f>TEXT([3]Commodities!AF6148, "dd mmm yy")</f>
        <v>21 Jul 20</v>
      </c>
      <c r="B1454" s="28">
        <f>ROUND([3]Commodities!AH6148, 1)</f>
        <v>90.8</v>
      </c>
      <c r="C1454" s="28">
        <f>ROUND([3]Commodities!AI6148, 1)</f>
        <v>100.4</v>
      </c>
    </row>
    <row r="1455" spans="1:3" ht="15.75" customHeight="1" x14ac:dyDescent="0.3">
      <c r="A1455" s="27" t="str">
        <f>TEXT([3]Commodities!AF6149, "dd mmm yy")</f>
        <v>22 Jul 20</v>
      </c>
      <c r="B1455" s="28">
        <f>ROUND([3]Commodities!AH6149, 1)</f>
        <v>91.5</v>
      </c>
      <c r="C1455" s="28">
        <f>ROUND([3]Commodities!AI6149, 1)</f>
        <v>99.5</v>
      </c>
    </row>
    <row r="1456" spans="1:3" ht="15.75" customHeight="1" x14ac:dyDescent="0.3">
      <c r="A1456" s="27" t="str">
        <f>TEXT([3]Commodities!AF6150, "dd mmm yy")</f>
        <v>23 Jul 20</v>
      </c>
      <c r="B1456" s="28">
        <f>ROUND([3]Commodities!AH6150, 1)</f>
        <v>91.3</v>
      </c>
      <c r="C1456" s="28">
        <f>ROUND([3]Commodities!AI6150, 1)</f>
        <v>100.6</v>
      </c>
    </row>
    <row r="1457" spans="1:3" ht="15.75" customHeight="1" x14ac:dyDescent="0.3">
      <c r="A1457" s="27" t="str">
        <f>TEXT([3]Commodities!AF6151, "dd mmm yy")</f>
        <v>24 Jul 20</v>
      </c>
      <c r="B1457" s="28">
        <f>ROUND([3]Commodities!AH6151, 1)</f>
        <v>91.2</v>
      </c>
      <c r="C1457" s="28">
        <f>ROUND([3]Commodities!AI6151, 1)</f>
        <v>99.5</v>
      </c>
    </row>
    <row r="1458" spans="1:3" ht="15.75" customHeight="1" x14ac:dyDescent="0.3">
      <c r="A1458" s="27" t="str">
        <f>TEXT([3]Commodities!AF6152, "dd mmm yy")</f>
        <v>27 Jul 20</v>
      </c>
      <c r="B1458" s="28">
        <f>ROUND([3]Commodities!AH6152, 1)</f>
        <v>91</v>
      </c>
      <c r="C1458" s="28">
        <f>ROUND([3]Commodities!AI6152, 1)</f>
        <v>99.9</v>
      </c>
    </row>
    <row r="1459" spans="1:3" ht="15.75" customHeight="1" x14ac:dyDescent="0.3">
      <c r="A1459" s="27" t="str">
        <f>TEXT([3]Commodities!AF6153, "dd mmm yy")</f>
        <v>28 Jul 20</v>
      </c>
      <c r="B1459" s="28">
        <f>ROUND([3]Commodities!AH6153, 1)</f>
        <v>90.6</v>
      </c>
      <c r="C1459" s="28">
        <f>ROUND([3]Commodities!AI6153, 1)</f>
        <v>100.6</v>
      </c>
    </row>
    <row r="1460" spans="1:3" ht="15.75" customHeight="1" x14ac:dyDescent="0.3">
      <c r="A1460" s="27" t="str">
        <f>TEXT([3]Commodities!AF6154, "dd mmm yy")</f>
        <v>29 Jul 20</v>
      </c>
      <c r="B1460" s="28">
        <f>ROUND([3]Commodities!AH6154, 1)</f>
        <v>90.8</v>
      </c>
      <c r="C1460" s="28">
        <f>ROUND([3]Commodities!AI6154, 1)</f>
        <v>101</v>
      </c>
    </row>
    <row r="1461" spans="1:3" ht="15.75" customHeight="1" x14ac:dyDescent="0.3">
      <c r="A1461" s="27" t="str">
        <f>TEXT([3]Commodities!AF6155, "dd mmm yy")</f>
        <v>30 Jul 20</v>
      </c>
      <c r="B1461" s="28">
        <f>ROUND([3]Commodities!AH6155, 1)</f>
        <v>91</v>
      </c>
      <c r="C1461" s="28">
        <f>ROUND([3]Commodities!AI6155, 1)</f>
        <v>100.4</v>
      </c>
    </row>
    <row r="1462" spans="1:3" ht="15.75" customHeight="1" x14ac:dyDescent="0.3">
      <c r="A1462" s="27" t="str">
        <f>TEXT([3]Commodities!AF6156, "dd mmm yy")</f>
        <v>31 Jul 20</v>
      </c>
      <c r="B1462" s="28">
        <f>ROUND([3]Commodities!AH6156, 1)</f>
        <v>91.9</v>
      </c>
      <c r="C1462" s="28">
        <f>ROUND([3]Commodities!AI6156, 1)</f>
        <v>100.4</v>
      </c>
    </row>
    <row r="1463" spans="1:3" ht="15.75" customHeight="1" x14ac:dyDescent="0.3">
      <c r="A1463" s="27" t="str">
        <f>TEXT([3]Commodities!AF6157, "dd mmm yy")</f>
        <v>03 Aug 20</v>
      </c>
      <c r="B1463" s="28">
        <f>ROUND([3]Commodities!AH6157, 1)</f>
        <v>91.7</v>
      </c>
      <c r="C1463" s="28">
        <f>ROUND([3]Commodities!AI6157, 1)</f>
        <v>101.7</v>
      </c>
    </row>
    <row r="1464" spans="1:3" ht="15.75" customHeight="1" x14ac:dyDescent="0.3">
      <c r="A1464" s="27" t="str">
        <f>TEXT([3]Commodities!AF6158, "dd mmm yy")</f>
        <v>04 Aug 20</v>
      </c>
      <c r="B1464" s="28">
        <f>ROUND([3]Commodities!AH6158, 1)</f>
        <v>90.7</v>
      </c>
      <c r="C1464" s="28">
        <f>ROUND([3]Commodities!AI6158, 1)</f>
        <v>102</v>
      </c>
    </row>
    <row r="1465" spans="1:3" ht="15.75" customHeight="1" x14ac:dyDescent="0.3">
      <c r="A1465" s="27" t="str">
        <f>TEXT([3]Commodities!AF6159, "dd mmm yy")</f>
        <v>05 Aug 20</v>
      </c>
      <c r="B1465" s="28">
        <f>ROUND([3]Commodities!AH6159, 1)</f>
        <v>90.8</v>
      </c>
      <c r="C1465" s="28">
        <f>ROUND([3]Commodities!AI6159, 1)</f>
        <v>102.9</v>
      </c>
    </row>
    <row r="1466" spans="1:3" ht="15.75" customHeight="1" x14ac:dyDescent="0.3">
      <c r="A1466" s="27" t="str">
        <f>TEXT([3]Commodities!AF6160, "dd mmm yy")</f>
        <v>06 Aug 20</v>
      </c>
      <c r="B1466" s="28">
        <f>ROUND([3]Commodities!AH6160, 1)</f>
        <v>90.5</v>
      </c>
      <c r="C1466" s="28">
        <f>ROUND([3]Commodities!AI6160, 1)</f>
        <v>103.1</v>
      </c>
    </row>
    <row r="1467" spans="1:3" ht="15.75" customHeight="1" x14ac:dyDescent="0.3">
      <c r="A1467" s="27" t="str">
        <f>TEXT([3]Commodities!AF6161, "dd mmm yy")</f>
        <v>07 Aug 20</v>
      </c>
      <c r="B1467" s="28">
        <f>ROUND([3]Commodities!AH6161, 1)</f>
        <v>90</v>
      </c>
      <c r="C1467" s="28">
        <f>ROUND([3]Commodities!AI6161, 1)</f>
        <v>101.6</v>
      </c>
    </row>
    <row r="1468" spans="1:3" ht="15.75" customHeight="1" x14ac:dyDescent="0.3">
      <c r="A1468" s="27" t="str">
        <f>TEXT([3]Commodities!AF6162, "dd mmm yy")</f>
        <v>10 Aug 20</v>
      </c>
      <c r="B1468" s="28">
        <f>ROUND([3]Commodities!AH6162, 1)</f>
        <v>90.7</v>
      </c>
      <c r="C1468" s="28">
        <f>ROUND([3]Commodities!AI6162, 1)</f>
        <v>102.4</v>
      </c>
    </row>
    <row r="1469" spans="1:3" ht="15.75" customHeight="1" x14ac:dyDescent="0.3">
      <c r="A1469" s="27" t="str">
        <f>TEXT([3]Commodities!AF6163, "dd mmm yy")</f>
        <v>11 Aug 20</v>
      </c>
      <c r="B1469" s="28">
        <f>ROUND([3]Commodities!AH6163, 1)</f>
        <v>91.1</v>
      </c>
      <c r="C1469" s="28">
        <f>ROUND([3]Commodities!AI6163, 1)</f>
        <v>102.6</v>
      </c>
    </row>
    <row r="1470" spans="1:3" ht="15.75" customHeight="1" x14ac:dyDescent="0.3">
      <c r="A1470" s="27" t="str">
        <f>TEXT([3]Commodities!AF6164, "dd mmm yy")</f>
        <v>12 Aug 20</v>
      </c>
      <c r="B1470" s="28">
        <f>ROUND([3]Commodities!AH6164, 1)</f>
        <v>91.8</v>
      </c>
      <c r="C1470" s="28">
        <f>ROUND([3]Commodities!AI6164, 1)</f>
        <v>102.9</v>
      </c>
    </row>
    <row r="1471" spans="1:3" ht="15.75" customHeight="1" x14ac:dyDescent="0.3">
      <c r="A1471" s="27" t="str">
        <f>TEXT([3]Commodities!AF6165, "dd mmm yy")</f>
        <v>13 Aug 20</v>
      </c>
      <c r="B1471" s="28">
        <f>ROUND([3]Commodities!AH6165, 1)</f>
        <v>93.6</v>
      </c>
      <c r="C1471" s="28">
        <f>ROUND([3]Commodities!AI6165, 1)</f>
        <v>101</v>
      </c>
    </row>
    <row r="1472" spans="1:3" ht="15.75" customHeight="1" x14ac:dyDescent="0.3">
      <c r="A1472" s="27" t="str">
        <f>TEXT([3]Commodities!AF6166, "dd mmm yy")</f>
        <v>14 Aug 20</v>
      </c>
      <c r="B1472" s="28">
        <f>ROUND([3]Commodities!AH6166, 1)</f>
        <v>93.6</v>
      </c>
      <c r="C1472" s="28">
        <f>ROUND([3]Commodities!AI6166, 1)</f>
        <v>101.6</v>
      </c>
    </row>
    <row r="1473" spans="1:3" ht="15.75" customHeight="1" x14ac:dyDescent="0.3">
      <c r="A1473" s="27" t="str">
        <f>TEXT([3]Commodities!AF6167, "dd mmm yy")</f>
        <v>17 Aug 20</v>
      </c>
      <c r="B1473" s="28">
        <f>ROUND([3]Commodities!AH6167, 1)</f>
        <v>94.7</v>
      </c>
      <c r="C1473" s="28">
        <f>ROUND([3]Commodities!AI6167, 1)</f>
        <v>102.8</v>
      </c>
    </row>
    <row r="1474" spans="1:3" ht="15.75" customHeight="1" x14ac:dyDescent="0.3">
      <c r="A1474" s="27" t="str">
        <f>TEXT([3]Commodities!AF6168, "dd mmm yy")</f>
        <v>18 Aug 20</v>
      </c>
      <c r="B1474" s="28">
        <f>ROUND([3]Commodities!AH6168, 1)</f>
        <v>94</v>
      </c>
      <c r="C1474" s="28">
        <f>ROUND([3]Commodities!AI6168, 1)</f>
        <v>104.2</v>
      </c>
    </row>
    <row r="1475" spans="1:3" ht="15.75" customHeight="1" x14ac:dyDescent="0.3">
      <c r="A1475" s="27" t="str">
        <f>TEXT([3]Commodities!AF6169, "dd mmm yy")</f>
        <v>19 Aug 20</v>
      </c>
      <c r="B1475" s="28">
        <f>ROUND([3]Commodities!AH6169, 1)</f>
        <v>94.6</v>
      </c>
      <c r="C1475" s="28">
        <f>ROUND([3]Commodities!AI6169, 1)</f>
        <v>105.7</v>
      </c>
    </row>
    <row r="1476" spans="1:3" ht="15.75" customHeight="1" x14ac:dyDescent="0.3">
      <c r="A1476" s="27" t="str">
        <f>TEXT([3]Commodities!AF6170, "dd mmm yy")</f>
        <v>20 Aug 20</v>
      </c>
      <c r="B1476" s="28">
        <f>ROUND([3]Commodities!AH6170, 1)</f>
        <v>94.7</v>
      </c>
      <c r="C1476" s="28">
        <f>ROUND([3]Commodities!AI6170, 1)</f>
        <v>104.9</v>
      </c>
    </row>
    <row r="1477" spans="1:3" ht="15.75" customHeight="1" x14ac:dyDescent="0.3">
      <c r="A1477" s="27" t="str">
        <f>TEXT([3]Commodities!AF6171, "dd mmm yy")</f>
        <v>21 Aug 20</v>
      </c>
      <c r="B1477" s="28">
        <f>ROUND([3]Commodities!AH6171, 1)</f>
        <v>94.6</v>
      </c>
      <c r="C1477" s="28">
        <f>ROUND([3]Commodities!AI6171, 1)</f>
        <v>103.4</v>
      </c>
    </row>
    <row r="1478" spans="1:3" ht="15.75" customHeight="1" x14ac:dyDescent="0.3">
      <c r="A1478" s="27" t="str">
        <f>TEXT([3]Commodities!AF6172, "dd mmm yy")</f>
        <v>24 Aug 20</v>
      </c>
      <c r="B1478" s="28">
        <f>ROUND([3]Commodities!AH6172, 1)</f>
        <v>94.5</v>
      </c>
      <c r="C1478" s="28">
        <f>ROUND([3]Commodities!AI6172, 1)</f>
        <v>103.8</v>
      </c>
    </row>
    <row r="1479" spans="1:3" ht="15.75" customHeight="1" x14ac:dyDescent="0.3">
      <c r="A1479" s="27" t="str">
        <f>TEXT([3]Commodities!AF6173, "dd mmm yy")</f>
        <v>25 Aug 20</v>
      </c>
      <c r="B1479" s="28">
        <f>ROUND([3]Commodities!AH6173, 1)</f>
        <v>95.9</v>
      </c>
      <c r="C1479" s="28">
        <f>ROUND([3]Commodities!AI6173, 1)</f>
        <v>104.2</v>
      </c>
    </row>
    <row r="1480" spans="1:3" ht="15.75" customHeight="1" x14ac:dyDescent="0.3">
      <c r="A1480" s="27" t="str">
        <f>TEXT([3]Commodities!AF6174, "dd mmm yy")</f>
        <v>26 Aug 20</v>
      </c>
      <c r="B1480" s="28">
        <f>ROUND([3]Commodities!AH6174, 1)</f>
        <v>95.7</v>
      </c>
      <c r="C1480" s="28">
        <f>ROUND([3]Commodities!AI6174, 1)</f>
        <v>104.7</v>
      </c>
    </row>
    <row r="1481" spans="1:3" ht="15.75" customHeight="1" x14ac:dyDescent="0.3">
      <c r="A1481" s="27" t="str">
        <f>TEXT([3]Commodities!AF6175, "dd mmm yy")</f>
        <v>27 Aug 20</v>
      </c>
      <c r="B1481" s="28">
        <f>ROUND([3]Commodities!AH6175, 1)</f>
        <v>96.5</v>
      </c>
      <c r="C1481" s="28">
        <f>ROUND([3]Commodities!AI6175, 1)</f>
        <v>105</v>
      </c>
    </row>
    <row r="1482" spans="1:3" ht="15.75" customHeight="1" x14ac:dyDescent="0.3">
      <c r="A1482" s="27" t="str">
        <f>TEXT([3]Commodities!AF6176, "dd mmm yy")</f>
        <v>28 Aug 20</v>
      </c>
      <c r="B1482" s="28">
        <f>ROUND([3]Commodities!AH6176, 1)</f>
        <v>96.2</v>
      </c>
      <c r="C1482" s="28">
        <f>ROUND([3]Commodities!AI6176, 1)</f>
        <v>105.9</v>
      </c>
    </row>
    <row r="1483" spans="1:3" ht="15.75" customHeight="1" x14ac:dyDescent="0.3">
      <c r="A1483" s="27" t="str">
        <f>TEXT([3]Commodities!AF6177, "dd mmm yy")</f>
        <v>31 Aug 20</v>
      </c>
      <c r="B1483" s="28">
        <f>ROUND([3]Commodities!AH6177, 1)</f>
        <v>96.5</v>
      </c>
      <c r="C1483" s="28">
        <f>ROUND([3]Commodities!AI6177, 1)</f>
        <v>105.9</v>
      </c>
    </row>
    <row r="1484" spans="1:3" ht="15.75" customHeight="1" x14ac:dyDescent="0.3">
      <c r="A1484" s="27" t="str">
        <f>TEXT([3]Commodities!AF6178, "dd mmm yy")</f>
        <v>01 Sep 20</v>
      </c>
      <c r="B1484" s="28">
        <f>ROUND([3]Commodities!AH6178, 1)</f>
        <v>97.2</v>
      </c>
      <c r="C1484" s="28">
        <f>ROUND([3]Commodities!AI6178, 1)</f>
        <v>106.6</v>
      </c>
    </row>
    <row r="1485" spans="1:3" ht="15.75" customHeight="1" x14ac:dyDescent="0.3">
      <c r="A1485" s="27" t="str">
        <f>TEXT([3]Commodities!AF6179, "dd mmm yy")</f>
        <v>02 Sep 20</v>
      </c>
      <c r="B1485" s="28">
        <f>ROUND([3]Commodities!AH6179, 1)</f>
        <v>97</v>
      </c>
      <c r="C1485" s="28">
        <f>ROUND([3]Commodities!AI6179, 1)</f>
        <v>105.9</v>
      </c>
    </row>
    <row r="1486" spans="1:3" ht="15.75" customHeight="1" x14ac:dyDescent="0.3">
      <c r="A1486" s="27" t="str">
        <f>TEXT([3]Commodities!AF6180, "dd mmm yy")</f>
        <v>03 Sep 20</v>
      </c>
      <c r="B1486" s="28">
        <f>ROUND([3]Commodities!AH6180, 1)</f>
        <v>96.6</v>
      </c>
      <c r="C1486" s="28">
        <f>ROUND([3]Commodities!AI6180, 1)</f>
        <v>104.5</v>
      </c>
    </row>
    <row r="1487" spans="1:3" ht="15.75" customHeight="1" x14ac:dyDescent="0.3">
      <c r="A1487" s="27" t="str">
        <f>TEXT([3]Commodities!AF6181, "dd mmm yy")</f>
        <v>04 Sep 20</v>
      </c>
      <c r="B1487" s="28">
        <f>ROUND([3]Commodities!AH6181, 1)</f>
        <v>96.9</v>
      </c>
      <c r="C1487" s="28">
        <f>ROUND([3]Commodities!AI6181, 1)</f>
        <v>105.7</v>
      </c>
    </row>
    <row r="1488" spans="1:3" ht="15.75" customHeight="1" x14ac:dyDescent="0.3">
      <c r="A1488" s="27" t="str">
        <f>TEXT([3]Commodities!AF6182, "dd mmm yy")</f>
        <v>07 Sep 20</v>
      </c>
      <c r="B1488" s="28">
        <f>ROUND([3]Commodities!AH6182, 1)</f>
        <v>96.9</v>
      </c>
      <c r="C1488" s="28">
        <f>ROUND([3]Commodities!AI6182, 1)</f>
        <v>105.7</v>
      </c>
    </row>
    <row r="1489" spans="1:3" ht="15.75" customHeight="1" x14ac:dyDescent="0.3">
      <c r="A1489" s="27" t="str">
        <f>TEXT([3]Commodities!AF6183, "dd mmm yy")</f>
        <v>08 Sep 20</v>
      </c>
      <c r="B1489" s="28">
        <f>ROUND([3]Commodities!AH6183, 1)</f>
        <v>97.4</v>
      </c>
      <c r="C1489" s="28">
        <f>ROUND([3]Commodities!AI6183, 1)</f>
        <v>104.7</v>
      </c>
    </row>
    <row r="1490" spans="1:3" ht="15.75" customHeight="1" x14ac:dyDescent="0.3">
      <c r="A1490" s="27" t="str">
        <f>TEXT([3]Commodities!AF6184, "dd mmm yy")</f>
        <v>09 Sep 20</v>
      </c>
      <c r="B1490" s="28">
        <f>ROUND([3]Commodities!AH6184, 1)</f>
        <v>97.4</v>
      </c>
      <c r="C1490" s="28">
        <f>ROUND([3]Commodities!AI6184, 1)</f>
        <v>105.1</v>
      </c>
    </row>
    <row r="1491" spans="1:3" ht="15.75" customHeight="1" x14ac:dyDescent="0.3">
      <c r="A1491" s="27" t="str">
        <f>TEXT([3]Commodities!AF6185, "dd mmm yy")</f>
        <v>10 Sep 20</v>
      </c>
      <c r="B1491" s="28">
        <f>ROUND([3]Commodities!AH6185, 1)</f>
        <v>98.5</v>
      </c>
      <c r="C1491" s="28">
        <f>ROUND([3]Commodities!AI6185, 1)</f>
        <v>104.7</v>
      </c>
    </row>
    <row r="1492" spans="1:3" ht="15.75" customHeight="1" x14ac:dyDescent="0.3">
      <c r="A1492" s="27" t="str">
        <f>TEXT([3]Commodities!AF6186, "dd mmm yy")</f>
        <v>11 Sep 20</v>
      </c>
      <c r="B1492" s="28">
        <f>ROUND([3]Commodities!AH6186, 1)</f>
        <v>99.5</v>
      </c>
      <c r="C1492" s="28">
        <f>ROUND([3]Commodities!AI6186, 1)</f>
        <v>105.3</v>
      </c>
    </row>
    <row r="1493" spans="1:3" ht="15.75" customHeight="1" x14ac:dyDescent="0.3">
      <c r="A1493" s="27" t="str">
        <f>TEXT([3]Commodities!AF6187, "dd mmm yy")</f>
        <v>14 Sep 20</v>
      </c>
      <c r="B1493" s="28">
        <f>ROUND([3]Commodities!AH6187, 1)</f>
        <v>99.7</v>
      </c>
      <c r="C1493" s="28">
        <f>ROUND([3]Commodities!AI6187, 1)</f>
        <v>106.5</v>
      </c>
    </row>
    <row r="1494" spans="1:3" ht="15.75" customHeight="1" x14ac:dyDescent="0.3">
      <c r="A1494" s="27" t="str">
        <f>TEXT([3]Commodities!AF6188, "dd mmm yy")</f>
        <v>15 Sep 20</v>
      </c>
      <c r="B1494" s="28">
        <f>ROUND([3]Commodities!AH6188, 1)</f>
        <v>99.3</v>
      </c>
      <c r="C1494" s="28">
        <f>ROUND([3]Commodities!AI6188, 1)</f>
        <v>106</v>
      </c>
    </row>
    <row r="1495" spans="1:3" ht="15.75" customHeight="1" x14ac:dyDescent="0.3">
      <c r="A1495" s="27" t="str">
        <f>TEXT([3]Commodities!AF6189, "dd mmm yy")</f>
        <v>16 Sep 20</v>
      </c>
      <c r="B1495" s="28">
        <f>ROUND([3]Commodities!AH6189, 1)</f>
        <v>99.9</v>
      </c>
      <c r="C1495" s="28">
        <f>ROUND([3]Commodities!AI6189, 1)</f>
        <v>106.3</v>
      </c>
    </row>
    <row r="1496" spans="1:3" ht="15.75" customHeight="1" x14ac:dyDescent="0.3">
      <c r="A1496" s="27" t="str">
        <f>TEXT([3]Commodities!AF6190, "dd mmm yy")</f>
        <v>17 Sep 20</v>
      </c>
      <c r="B1496" s="28">
        <f>ROUND([3]Commodities!AH6190, 1)</f>
        <v>101</v>
      </c>
      <c r="C1496" s="28">
        <f>ROUND([3]Commodities!AI6190, 1)</f>
        <v>106</v>
      </c>
    </row>
    <row r="1497" spans="1:3" ht="15.75" customHeight="1" x14ac:dyDescent="0.3">
      <c r="A1497" s="27" t="str">
        <f>TEXT([3]Commodities!AF6191, "dd mmm yy")</f>
        <v>18 Sep 20</v>
      </c>
      <c r="B1497" s="28">
        <f>ROUND([3]Commodities!AH6191, 1)</f>
        <v>102.1</v>
      </c>
      <c r="C1497" s="28">
        <f>ROUND([3]Commodities!AI6191, 1)</f>
        <v>106.5</v>
      </c>
    </row>
    <row r="1498" spans="1:3" ht="15.75" customHeight="1" x14ac:dyDescent="0.3">
      <c r="A1498" s="27" t="str">
        <f>TEXT([3]Commodities!AF6192, "dd mmm yy")</f>
        <v>21 Sep 20</v>
      </c>
      <c r="B1498" s="28">
        <f>ROUND([3]Commodities!AH6192, 1)</f>
        <v>100</v>
      </c>
      <c r="C1498" s="28">
        <f>ROUND([3]Commodities!AI6192, 1)</f>
        <v>104.7</v>
      </c>
    </row>
    <row r="1499" spans="1:3" ht="15.75" customHeight="1" x14ac:dyDescent="0.3">
      <c r="A1499" s="27" t="str">
        <f>TEXT([3]Commodities!AF6193, "dd mmm yy")</f>
        <v>22 Sep 20</v>
      </c>
      <c r="B1499" s="28">
        <f>ROUND([3]Commodities!AH6193, 1)</f>
        <v>100.4</v>
      </c>
      <c r="C1499" s="28">
        <f>ROUND([3]Commodities!AI6193, 1)</f>
        <v>105.3</v>
      </c>
    </row>
    <row r="1500" spans="1:3" ht="15.75" customHeight="1" x14ac:dyDescent="0.3">
      <c r="A1500" s="27" t="str">
        <f>TEXT([3]Commodities!AF6194, "dd mmm yy")</f>
        <v>23 Sep 20</v>
      </c>
      <c r="B1500" s="28">
        <f>ROUND([3]Commodities!AH6194, 1)</f>
        <v>100.1</v>
      </c>
      <c r="C1500" s="28">
        <f>ROUND([3]Commodities!AI6194, 1)</f>
        <v>103.3</v>
      </c>
    </row>
    <row r="1501" spans="1:3" ht="15.75" customHeight="1" x14ac:dyDescent="0.3">
      <c r="A1501" s="27" t="str">
        <f>TEXT([3]Commodities!AF6195, "dd mmm yy")</f>
        <v>24 Sep 20</v>
      </c>
      <c r="B1501" s="28">
        <f>ROUND([3]Commodities!AH6195, 1)</f>
        <v>99.7</v>
      </c>
      <c r="C1501" s="28">
        <f>ROUND([3]Commodities!AI6195, 1)</f>
        <v>102.1</v>
      </c>
    </row>
    <row r="1502" spans="1:3" ht="15.75" customHeight="1" x14ac:dyDescent="0.3">
      <c r="A1502" s="27" t="str">
        <f>TEXT([3]Commodities!AF6196, "dd mmm yy")</f>
        <v>25 Sep 20</v>
      </c>
      <c r="B1502" s="28">
        <f>ROUND([3]Commodities!AH6196, 1)</f>
        <v>99.7</v>
      </c>
      <c r="C1502" s="28">
        <f>ROUND([3]Commodities!AI6196, 1)</f>
        <v>102.4</v>
      </c>
    </row>
    <row r="1503" spans="1:3" ht="15.75" customHeight="1" x14ac:dyDescent="0.3">
      <c r="A1503" s="27" t="str">
        <f>TEXT([3]Commodities!AF6197, "dd mmm yy")</f>
        <v>28 Sep 20</v>
      </c>
      <c r="B1503" s="28">
        <f>ROUND([3]Commodities!AH6197, 1)</f>
        <v>99.6</v>
      </c>
      <c r="C1503" s="28">
        <f>ROUND([3]Commodities!AI6197, 1)</f>
        <v>103.5</v>
      </c>
    </row>
    <row r="1504" spans="1:3" ht="15.75" customHeight="1" x14ac:dyDescent="0.3">
      <c r="A1504" s="27" t="str">
        <f>TEXT([3]Commodities!AF6198, "dd mmm yy")</f>
        <v>29 Sep 20</v>
      </c>
      <c r="B1504" s="28">
        <f>ROUND([3]Commodities!AH6198, 1)</f>
        <v>99.6</v>
      </c>
      <c r="C1504" s="28">
        <f>ROUND([3]Commodities!AI6198, 1)</f>
        <v>103.6</v>
      </c>
    </row>
    <row r="1505" spans="1:3" ht="15.75" customHeight="1" x14ac:dyDescent="0.3">
      <c r="A1505" s="27" t="str">
        <f>TEXT([3]Commodities!AF6199, "dd mmm yy")</f>
        <v>30 Sep 20</v>
      </c>
      <c r="B1505" s="28">
        <f>ROUND([3]Commodities!AH6199, 1)</f>
        <v>101.9</v>
      </c>
      <c r="C1505" s="28">
        <f>ROUND([3]Commodities!AI6199, 1)</f>
        <v>103.8</v>
      </c>
    </row>
    <row r="1506" spans="1:3" ht="15.75" customHeight="1" x14ac:dyDescent="0.3">
      <c r="A1506" s="27" t="str">
        <f>TEXT([3]Commodities!AF6200, "dd mmm yy")</f>
        <v>01 Oct 20</v>
      </c>
      <c r="B1506" s="28">
        <f>ROUND([3]Commodities!AH6200, 1)</f>
        <v>101.7</v>
      </c>
      <c r="C1506" s="28">
        <f>ROUND([3]Commodities!AI6200, 1)</f>
        <v>100.8</v>
      </c>
    </row>
    <row r="1507" spans="1:3" ht="15.75" customHeight="1" x14ac:dyDescent="0.3">
      <c r="A1507" s="27" t="str">
        <f>TEXT([3]Commodities!AF6201, "dd mmm yy")</f>
        <v>02 Oct 20</v>
      </c>
      <c r="B1507" s="28">
        <f>ROUND([3]Commodities!AH6201, 1)</f>
        <v>101.4</v>
      </c>
      <c r="C1507" s="28">
        <f>ROUND([3]Commodities!AI6201, 1)</f>
        <v>102.4</v>
      </c>
    </row>
    <row r="1508" spans="1:3" ht="15.75" customHeight="1" x14ac:dyDescent="0.3">
      <c r="A1508" s="27" t="str">
        <f>TEXT([3]Commodities!AF6202, "dd mmm yy")</f>
        <v>05 Oct 20</v>
      </c>
      <c r="B1508" s="28">
        <f>ROUND([3]Commodities!AH6202, 1)</f>
        <v>101.9</v>
      </c>
      <c r="C1508" s="28">
        <f>ROUND([3]Commodities!AI6202, 1)</f>
        <v>102.5</v>
      </c>
    </row>
    <row r="1509" spans="1:3" ht="15.75" customHeight="1" x14ac:dyDescent="0.3">
      <c r="A1509" s="27" t="str">
        <f>TEXT([3]Commodities!AF6203, "dd mmm yy")</f>
        <v>06 Oct 20</v>
      </c>
      <c r="B1509" s="28">
        <f>ROUND([3]Commodities!AH6203, 1)</f>
        <v>103.2</v>
      </c>
      <c r="C1509" s="28">
        <f>ROUND([3]Commodities!AI6203, 1)</f>
        <v>102.5</v>
      </c>
    </row>
    <row r="1510" spans="1:3" ht="15.75" customHeight="1" x14ac:dyDescent="0.3">
      <c r="A1510" s="27" t="str">
        <f>TEXT([3]Commodities!AF6204, "dd mmm yy")</f>
        <v>07 Oct 20</v>
      </c>
      <c r="B1510" s="28">
        <f>ROUND([3]Commodities!AH6204, 1)</f>
        <v>104.5</v>
      </c>
      <c r="C1510" s="28">
        <f>ROUND([3]Commodities!AI6204, 1)</f>
        <v>104.1</v>
      </c>
    </row>
    <row r="1511" spans="1:3" ht="15.75" customHeight="1" x14ac:dyDescent="0.3">
      <c r="A1511" s="27" t="str">
        <f>TEXT([3]Commodities!AF6205, "dd mmm yy")</f>
        <v>08 Oct 20</v>
      </c>
      <c r="B1511" s="28">
        <f>ROUND([3]Commodities!AH6205, 1)</f>
        <v>104.1</v>
      </c>
      <c r="C1511" s="28">
        <f>ROUND([3]Commodities!AI6205, 1)</f>
        <v>104.6</v>
      </c>
    </row>
    <row r="1512" spans="1:3" ht="15.75" customHeight="1" x14ac:dyDescent="0.3">
      <c r="A1512" s="27" t="str">
        <f>TEXT([3]Commodities!AF6206, "dd mmm yy")</f>
        <v>09 Oct 20</v>
      </c>
      <c r="B1512" s="28">
        <f>ROUND([3]Commodities!AH6206, 1)</f>
        <v>104.8</v>
      </c>
      <c r="C1512" s="28">
        <f>ROUND([3]Commodities!AI6206, 1)</f>
        <v>106.6</v>
      </c>
    </row>
    <row r="1513" spans="1:3" ht="15.75" customHeight="1" x14ac:dyDescent="0.3">
      <c r="A1513" s="27" t="str">
        <f>TEXT([3]Commodities!AF6207, "dd mmm yy")</f>
        <v>12 Oct 20</v>
      </c>
      <c r="B1513" s="28">
        <f>ROUND([3]Commodities!AH6207, 1)</f>
        <v>103.5</v>
      </c>
      <c r="C1513" s="28">
        <f>ROUND([3]Commodities!AI6207, 1)</f>
        <v>106.9</v>
      </c>
    </row>
    <row r="1514" spans="1:3" ht="15.75" customHeight="1" x14ac:dyDescent="0.3">
      <c r="A1514" s="27" t="str">
        <f>TEXT([3]Commodities!AF6208, "dd mmm yy")</f>
        <v>13 Oct 20</v>
      </c>
      <c r="B1514" s="28">
        <f>ROUND([3]Commodities!AH6208, 1)</f>
        <v>103.9</v>
      </c>
      <c r="C1514" s="28">
        <f>ROUND([3]Commodities!AI6208, 1)</f>
        <v>106.3</v>
      </c>
    </row>
    <row r="1515" spans="1:3" ht="15.75" customHeight="1" x14ac:dyDescent="0.3">
      <c r="A1515" s="27" t="str">
        <f>TEXT([3]Commodities!AF6209, "dd mmm yy")</f>
        <v>14 Oct 20</v>
      </c>
      <c r="B1515" s="28">
        <f>ROUND([3]Commodities!AH6209, 1)</f>
        <v>104.6</v>
      </c>
      <c r="C1515" s="28">
        <f>ROUND([3]Commodities!AI6209, 1)</f>
        <v>106.4</v>
      </c>
    </row>
    <row r="1516" spans="1:3" ht="15.75" customHeight="1" x14ac:dyDescent="0.3">
      <c r="A1516" s="27" t="str">
        <f>TEXT([3]Commodities!AF6210, "dd mmm yy")</f>
        <v>15 Oct 20</v>
      </c>
      <c r="B1516" s="28">
        <f>ROUND([3]Commodities!AH6210, 1)</f>
        <v>105.9</v>
      </c>
      <c r="C1516" s="28">
        <f>ROUND([3]Commodities!AI6210, 1)</f>
        <v>106.7</v>
      </c>
    </row>
    <row r="1517" spans="1:3" ht="15.75" customHeight="1" x14ac:dyDescent="0.3">
      <c r="A1517" s="27" t="str">
        <f>TEXT([3]Commodities!AF6211, "dd mmm yy")</f>
        <v>16 Oct 20</v>
      </c>
      <c r="B1517" s="28">
        <f>ROUND([3]Commodities!AH6211, 1)</f>
        <v>105.7</v>
      </c>
      <c r="C1517" s="28">
        <f>ROUND([3]Commodities!AI6211, 1)</f>
        <v>107</v>
      </c>
    </row>
    <row r="1518" spans="1:3" ht="15.75" customHeight="1" x14ac:dyDescent="0.3">
      <c r="A1518" s="27" t="str">
        <f>TEXT([3]Commodities!AF6212, "dd mmm yy")</f>
        <v>19 Oct 20</v>
      </c>
      <c r="B1518" s="28">
        <f>ROUND([3]Commodities!AH6212, 1)</f>
        <v>105.8</v>
      </c>
      <c r="C1518" s="28">
        <f>ROUND([3]Commodities!AI6212, 1)</f>
        <v>107.2</v>
      </c>
    </row>
    <row r="1519" spans="1:3" ht="15.75" customHeight="1" x14ac:dyDescent="0.3">
      <c r="A1519" s="27" t="str">
        <f>TEXT([3]Commodities!AF6213, "dd mmm yy")</f>
        <v>20 Oct 20</v>
      </c>
      <c r="B1519" s="28">
        <f>ROUND([3]Commodities!AH6213, 1)</f>
        <v>106.1</v>
      </c>
      <c r="C1519" s="28">
        <f>ROUND([3]Commodities!AI6213, 1)</f>
        <v>108</v>
      </c>
    </row>
    <row r="1520" spans="1:3" ht="15.75" customHeight="1" x14ac:dyDescent="0.3">
      <c r="A1520" s="27" t="str">
        <f>TEXT([3]Commodities!AF6214, "dd mmm yy")</f>
        <v>21 Oct 20</v>
      </c>
      <c r="B1520" s="28">
        <f>ROUND([3]Commodities!AH6214, 1)</f>
        <v>106.2</v>
      </c>
      <c r="C1520" s="28">
        <f>ROUND([3]Commodities!AI6214, 1)</f>
        <v>109.1</v>
      </c>
    </row>
    <row r="1521" spans="1:3" ht="15.75" customHeight="1" x14ac:dyDescent="0.3">
      <c r="A1521" s="27" t="str">
        <f>TEXT([3]Commodities!AF6215, "dd mmm yy")</f>
        <v>22 Oct 20</v>
      </c>
      <c r="B1521" s="28">
        <f>ROUND([3]Commodities!AH6215, 1)</f>
        <v>105.9</v>
      </c>
      <c r="C1521" s="28">
        <f>ROUND([3]Commodities!AI6215, 1)</f>
        <v>108.7</v>
      </c>
    </row>
    <row r="1522" spans="1:3" ht="15.75" customHeight="1" x14ac:dyDescent="0.3">
      <c r="A1522" s="27" t="str">
        <f>TEXT([3]Commodities!AF6216, "dd mmm yy")</f>
        <v>23 Oct 20</v>
      </c>
      <c r="B1522" s="28">
        <f>ROUND([3]Commodities!AH6216, 1)</f>
        <v>106.5</v>
      </c>
      <c r="C1522" s="28">
        <f>ROUND([3]Commodities!AI6216, 1)</f>
        <v>108</v>
      </c>
    </row>
    <row r="1523" spans="1:3" ht="15.75" customHeight="1" x14ac:dyDescent="0.3">
      <c r="A1523" s="27" t="str">
        <f>TEXT([3]Commodities!AF6217, "dd mmm yy")</f>
        <v>26 Oct 20</v>
      </c>
      <c r="B1523" s="28">
        <f>ROUND([3]Commodities!AH6217, 1)</f>
        <v>106.2</v>
      </c>
      <c r="C1523" s="28">
        <f>ROUND([3]Commodities!AI6217, 1)</f>
        <v>107</v>
      </c>
    </row>
    <row r="1524" spans="1:3" ht="15.75" customHeight="1" x14ac:dyDescent="0.3">
      <c r="A1524" s="27" t="str">
        <f>TEXT([3]Commodities!AF6218, "dd mmm yy")</f>
        <v>27 Oct 20</v>
      </c>
      <c r="B1524" s="28">
        <f>ROUND([3]Commodities!AH6218, 1)</f>
        <v>106</v>
      </c>
      <c r="C1524" s="28">
        <f>ROUND([3]Commodities!AI6218, 1)</f>
        <v>107.2</v>
      </c>
    </row>
    <row r="1525" spans="1:3" ht="15.75" customHeight="1" x14ac:dyDescent="0.3">
      <c r="A1525" s="27" t="str">
        <f>TEXT([3]Commodities!AF6219, "dd mmm yy")</f>
        <v>28 Oct 20</v>
      </c>
      <c r="B1525" s="28">
        <f>ROUND([3]Commodities!AH6219, 1)</f>
        <v>104.4</v>
      </c>
      <c r="C1525" s="28">
        <f>ROUND([3]Commodities!AI6219, 1)</f>
        <v>106.5</v>
      </c>
    </row>
    <row r="1526" spans="1:3" ht="15.75" customHeight="1" x14ac:dyDescent="0.3">
      <c r="A1526" s="27" t="str">
        <f>TEXT([3]Commodities!AF6220, "dd mmm yy")</f>
        <v>29 Oct 20</v>
      </c>
      <c r="B1526" s="28">
        <f>ROUND([3]Commodities!AH6220, 1)</f>
        <v>104.2</v>
      </c>
      <c r="C1526" s="28">
        <f>ROUND([3]Commodities!AI6220, 1)</f>
        <v>106.4</v>
      </c>
    </row>
    <row r="1527" spans="1:3" ht="15.75" customHeight="1" x14ac:dyDescent="0.3">
      <c r="A1527" s="27" t="str">
        <f>TEXT([3]Commodities!AF6221, "dd mmm yy")</f>
        <v>30 Oct 20</v>
      </c>
      <c r="B1527" s="28">
        <f>ROUND([3]Commodities!AH6221, 1)</f>
        <v>104.1</v>
      </c>
      <c r="C1527" s="28">
        <f>ROUND([3]Commodities!AI6221, 1)</f>
        <v>106.9</v>
      </c>
    </row>
    <row r="1528" spans="1:3" ht="15.75" customHeight="1" x14ac:dyDescent="0.3">
      <c r="A1528" s="27" t="str">
        <f>TEXT([3]Commodities!AF6222, "dd mmm yy")</f>
        <v>02 Nov 20</v>
      </c>
      <c r="B1528" s="28">
        <f>ROUND([3]Commodities!AH6222, 1)</f>
        <v>104.7</v>
      </c>
      <c r="C1528" s="28">
        <f>ROUND([3]Commodities!AI6222, 1)</f>
        <v>107.5</v>
      </c>
    </row>
    <row r="1529" spans="1:3" ht="15.75" customHeight="1" x14ac:dyDescent="0.3">
      <c r="A1529" s="27" t="str">
        <f>TEXT([3]Commodities!AF6223, "dd mmm yy")</f>
        <v>03 Nov 20</v>
      </c>
      <c r="B1529" s="28">
        <f>ROUND([3]Commodities!AH6223, 1)</f>
        <v>104.9</v>
      </c>
      <c r="C1529" s="28">
        <f>ROUND([3]Commodities!AI6223, 1)</f>
        <v>108.9</v>
      </c>
    </row>
    <row r="1530" spans="1:3" ht="15.75" customHeight="1" x14ac:dyDescent="0.3">
      <c r="A1530" s="27" t="str">
        <f>TEXT([3]Commodities!AF6224, "dd mmm yy")</f>
        <v>04 Nov 20</v>
      </c>
      <c r="B1530" s="28">
        <f>ROUND([3]Commodities!AH6224, 1)</f>
        <v>105.6</v>
      </c>
      <c r="C1530" s="28">
        <f>ROUND([3]Commodities!AI6224, 1)</f>
        <v>109.2</v>
      </c>
    </row>
    <row r="1531" spans="1:3" ht="15.75" customHeight="1" x14ac:dyDescent="0.3">
      <c r="A1531" s="27" t="str">
        <f>TEXT([3]Commodities!AF6225, "dd mmm yy")</f>
        <v>05 Nov 20</v>
      </c>
      <c r="B1531" s="28">
        <f>ROUND([3]Commodities!AH6225, 1)</f>
        <v>106.4</v>
      </c>
      <c r="C1531" s="28">
        <f>ROUND([3]Commodities!AI6225, 1)</f>
        <v>109.2</v>
      </c>
    </row>
    <row r="1532" spans="1:3" ht="15.75" customHeight="1" x14ac:dyDescent="0.3">
      <c r="A1532" s="27" t="str">
        <f>TEXT([3]Commodities!AF6226, "dd mmm yy")</f>
        <v>06 Nov 20</v>
      </c>
      <c r="B1532" s="28">
        <f>ROUND([3]Commodities!AH6226, 1)</f>
        <v>106.2</v>
      </c>
      <c r="C1532" s="28">
        <f>ROUND([3]Commodities!AI6226, 1)</f>
        <v>109.9</v>
      </c>
    </row>
    <row r="1533" spans="1:3" ht="15.75" customHeight="1" x14ac:dyDescent="0.3">
      <c r="A1533" s="27" t="str">
        <f>TEXT([3]Commodities!AF6227, "dd mmm yy")</f>
        <v>09 Nov 20</v>
      </c>
      <c r="B1533" s="28">
        <f>ROUND([3]Commodities!AH6227, 1)</f>
        <v>107.4</v>
      </c>
      <c r="C1533" s="28">
        <f>ROUND([3]Commodities!AI6227, 1)</f>
        <v>109.8</v>
      </c>
    </row>
    <row r="1534" spans="1:3" ht="15.75" customHeight="1" x14ac:dyDescent="0.3">
      <c r="A1534" s="27" t="str">
        <f>TEXT([3]Commodities!AF6228, "dd mmm yy")</f>
        <v>10 Nov 20</v>
      </c>
      <c r="B1534" s="28">
        <f>ROUND([3]Commodities!AH6228, 1)</f>
        <v>109.3</v>
      </c>
      <c r="C1534" s="28">
        <f>ROUND([3]Commodities!AI6228, 1)</f>
        <v>110.3</v>
      </c>
    </row>
    <row r="1535" spans="1:3" ht="15.75" customHeight="1" x14ac:dyDescent="0.3">
      <c r="A1535" s="27" t="str">
        <f>TEXT([3]Commodities!AF6229, "dd mmm yy")</f>
        <v>11 Nov 20</v>
      </c>
      <c r="B1535" s="28">
        <f>ROUND([3]Commodities!AH6229, 1)</f>
        <v>109</v>
      </c>
      <c r="C1535" s="28">
        <f>ROUND([3]Commodities!AI6229, 1)</f>
        <v>110.3</v>
      </c>
    </row>
    <row r="1536" spans="1:3" ht="15.75" customHeight="1" x14ac:dyDescent="0.3">
      <c r="A1536" s="27" t="str">
        <f>TEXT([3]Commodities!AF6230, "dd mmm yy")</f>
        <v>12 Nov 20</v>
      </c>
      <c r="B1536" s="28">
        <f>ROUND([3]Commodities!AH6230, 1)</f>
        <v>108.6</v>
      </c>
      <c r="C1536" s="28">
        <f>ROUND([3]Commodities!AI6230, 1)</f>
        <v>110.9</v>
      </c>
    </row>
    <row r="1537" spans="1:3" ht="15.75" customHeight="1" x14ac:dyDescent="0.3">
      <c r="A1537" s="27" t="str">
        <f>TEXT([3]Commodities!AF6231, "dd mmm yy")</f>
        <v>13 Nov 20</v>
      </c>
      <c r="B1537" s="28">
        <f>ROUND([3]Commodities!AH6231, 1)</f>
        <v>108.2</v>
      </c>
      <c r="C1537" s="28">
        <f>ROUND([3]Commodities!AI6231, 1)</f>
        <v>111.3</v>
      </c>
    </row>
    <row r="1538" spans="1:3" ht="15.75" customHeight="1" x14ac:dyDescent="0.3">
      <c r="A1538" s="27" t="str">
        <f>TEXT([3]Commodities!AF6232, "dd mmm yy")</f>
        <v>16 Nov 20</v>
      </c>
      <c r="B1538" s="28">
        <f>ROUND([3]Commodities!AH6232, 1)</f>
        <v>109.1</v>
      </c>
      <c r="C1538" s="28">
        <f>ROUND([3]Commodities!AI6232, 1)</f>
        <v>112.8</v>
      </c>
    </row>
    <row r="1539" spans="1:3" ht="15.75" customHeight="1" x14ac:dyDescent="0.3">
      <c r="A1539" s="27" t="str">
        <f>TEXT([3]Commodities!AF6233, "dd mmm yy")</f>
        <v>17 Nov 20</v>
      </c>
      <c r="B1539" s="28">
        <f>ROUND([3]Commodities!AH6233, 1)</f>
        <v>109.9</v>
      </c>
      <c r="C1539" s="28">
        <f>ROUND([3]Commodities!AI6233, 1)</f>
        <v>113.1</v>
      </c>
    </row>
    <row r="1540" spans="1:3" ht="15.75" customHeight="1" x14ac:dyDescent="0.3">
      <c r="A1540" s="27" t="str">
        <f>TEXT([3]Commodities!AF6234, "dd mmm yy")</f>
        <v>18 Nov 20</v>
      </c>
      <c r="B1540" s="28">
        <f>ROUND([3]Commodities!AH6234, 1)</f>
        <v>110.5</v>
      </c>
      <c r="C1540" s="28">
        <f>ROUND([3]Commodities!AI6234, 1)</f>
        <v>113.9</v>
      </c>
    </row>
    <row r="1541" spans="1:3" ht="15.75" customHeight="1" x14ac:dyDescent="0.3">
      <c r="A1541" s="27" t="str">
        <f>TEXT([3]Commodities!AF6235, "dd mmm yy")</f>
        <v>19 Nov 20</v>
      </c>
      <c r="B1541" s="28">
        <f>ROUND([3]Commodities!AH6235, 1)</f>
        <v>109.2</v>
      </c>
      <c r="C1541" s="28">
        <f>ROUND([3]Commodities!AI6235, 1)</f>
        <v>114</v>
      </c>
    </row>
    <row r="1542" spans="1:3" ht="15.75" customHeight="1" x14ac:dyDescent="0.3">
      <c r="A1542" s="27" t="str">
        <f>TEXT([3]Commodities!AF6236, "dd mmm yy")</f>
        <v>20 Nov 20</v>
      </c>
      <c r="B1542" s="28">
        <f>ROUND([3]Commodities!AH6236, 1)</f>
        <v>109.5</v>
      </c>
      <c r="C1542" s="28">
        <f>ROUND([3]Commodities!AI6236, 1)</f>
        <v>115.7</v>
      </c>
    </row>
    <row r="1543" spans="1:3" ht="15.75" customHeight="1" x14ac:dyDescent="0.3">
      <c r="A1543" s="27" t="str">
        <f>TEXT([3]Commodities!AF6237, "dd mmm yy")</f>
        <v>23 Nov 20</v>
      </c>
      <c r="B1543" s="28">
        <f>ROUND([3]Commodities!AH6237, 1)</f>
        <v>110.8</v>
      </c>
      <c r="C1543" s="28">
        <f>ROUND([3]Commodities!AI6237, 1)</f>
        <v>114.2</v>
      </c>
    </row>
    <row r="1544" spans="1:3" ht="15.75" customHeight="1" x14ac:dyDescent="0.3">
      <c r="A1544" s="27" t="str">
        <f>TEXT([3]Commodities!AF6238, "dd mmm yy")</f>
        <v>24 Nov 20</v>
      </c>
      <c r="B1544" s="28">
        <f>ROUND([3]Commodities!AH6238, 1)</f>
        <v>111.2</v>
      </c>
      <c r="C1544" s="28">
        <f>ROUND([3]Commodities!AI6238, 1)</f>
        <v>115.6</v>
      </c>
    </row>
    <row r="1545" spans="1:3" ht="15.75" customHeight="1" x14ac:dyDescent="0.3">
      <c r="A1545" s="27" t="str">
        <f>TEXT([3]Commodities!AF6239, "dd mmm yy")</f>
        <v>25 Nov 20</v>
      </c>
      <c r="B1545" s="28">
        <f>ROUND([3]Commodities!AH6239, 1)</f>
        <v>110.1</v>
      </c>
      <c r="C1545" s="28">
        <f>ROUND([3]Commodities!AI6239, 1)</f>
        <v>115.2</v>
      </c>
    </row>
    <row r="1546" spans="1:3" ht="15.75" customHeight="1" x14ac:dyDescent="0.3">
      <c r="A1546" s="27" t="str">
        <f>TEXT([3]Commodities!AF6240, "dd mmm yy")</f>
        <v>26 Nov 20</v>
      </c>
      <c r="B1546" s="28">
        <f>ROUND([3]Commodities!AH6240, 1)</f>
        <v>110.1</v>
      </c>
      <c r="C1546" s="28">
        <f>ROUND([3]Commodities!AI6240, 1)</f>
        <v>115.2</v>
      </c>
    </row>
    <row r="1547" spans="1:3" ht="15.75" customHeight="1" x14ac:dyDescent="0.3">
      <c r="A1547" s="27" t="str">
        <f>TEXT([3]Commodities!AF6241, "dd mmm yy")</f>
        <v>27 Nov 20</v>
      </c>
      <c r="B1547" s="28">
        <f>ROUND([3]Commodities!AH6241, 1)</f>
        <v>111.1</v>
      </c>
      <c r="C1547" s="28">
        <f>ROUND([3]Commodities!AI6241, 1)</f>
        <v>117.8</v>
      </c>
    </row>
    <row r="1548" spans="1:3" ht="15.75" customHeight="1" x14ac:dyDescent="0.3">
      <c r="A1548" s="27" t="str">
        <f>TEXT([3]Commodities!AF6242, "dd mmm yy")</f>
        <v>30 Nov 20</v>
      </c>
      <c r="B1548" s="28">
        <f>ROUND([3]Commodities!AH6242, 1)</f>
        <v>109.4</v>
      </c>
      <c r="C1548" s="28">
        <f>ROUND([3]Commodities!AI6242, 1)</f>
        <v>118.9</v>
      </c>
    </row>
    <row r="1549" spans="1:3" ht="15.75" customHeight="1" x14ac:dyDescent="0.3">
      <c r="A1549" s="27" t="str">
        <f>TEXT([3]Commodities!AF6243, "dd mmm yy")</f>
        <v>01 Dec 20</v>
      </c>
      <c r="B1549" s="28">
        <f>ROUND([3]Commodities!AH6243, 1)</f>
        <v>108.7</v>
      </c>
      <c r="C1549" s="28">
        <f>ROUND([3]Commodities!AI6243, 1)</f>
        <v>120.1</v>
      </c>
    </row>
    <row r="1550" spans="1:3" ht="15.75" customHeight="1" x14ac:dyDescent="0.3">
      <c r="A1550" s="27" t="str">
        <f>TEXT([3]Commodities!AF6244, "dd mmm yy")</f>
        <v>02 Dec 20</v>
      </c>
      <c r="B1550" s="28">
        <f>ROUND([3]Commodities!AH6244, 1)</f>
        <v>109.2</v>
      </c>
      <c r="C1550" s="28">
        <f>ROUND([3]Commodities!AI6244, 1)</f>
        <v>119.4</v>
      </c>
    </row>
    <row r="1551" spans="1:3" ht="15.75" customHeight="1" x14ac:dyDescent="0.3">
      <c r="A1551" s="27" t="str">
        <f>TEXT([3]Commodities!AF6245, "dd mmm yy")</f>
        <v>03 Dec 20</v>
      </c>
      <c r="B1551" s="28">
        <f>ROUND([3]Commodities!AH6245, 1)</f>
        <v>109.1</v>
      </c>
      <c r="C1551" s="28">
        <f>ROUND([3]Commodities!AI6245, 1)</f>
        <v>118.8</v>
      </c>
    </row>
    <row r="1552" spans="1:3" ht="15.75" customHeight="1" x14ac:dyDescent="0.3">
      <c r="A1552" s="27" t="str">
        <f>TEXT([3]Commodities!AF6246, "dd mmm yy")</f>
        <v>04 Dec 20</v>
      </c>
      <c r="B1552" s="28">
        <f>ROUND([3]Commodities!AH6246, 1)</f>
        <v>108.1</v>
      </c>
      <c r="C1552" s="28">
        <f>ROUND([3]Commodities!AI6246, 1)</f>
        <v>119.9</v>
      </c>
    </row>
    <row r="1553" spans="1:3" ht="15.75" customHeight="1" x14ac:dyDescent="0.3">
      <c r="A1553" s="27" t="str">
        <f>TEXT([3]Commodities!AF6247, "dd mmm yy")</f>
        <v>07 Dec 20</v>
      </c>
      <c r="B1553" s="28">
        <f>ROUND([3]Commodities!AH6247, 1)</f>
        <v>108</v>
      </c>
      <c r="C1553" s="28">
        <f>ROUND([3]Commodities!AI6247, 1)</f>
        <v>119.2</v>
      </c>
    </row>
    <row r="1554" spans="1:3" ht="15.75" customHeight="1" x14ac:dyDescent="0.3">
      <c r="A1554" s="27" t="str">
        <f>TEXT([3]Commodities!AF6248, "dd mmm yy")</f>
        <v>08 Dec 20</v>
      </c>
      <c r="B1554" s="28">
        <f>ROUND([3]Commodities!AH6248, 1)</f>
        <v>107.2</v>
      </c>
      <c r="C1554" s="28">
        <f>ROUND([3]Commodities!AI6248, 1)</f>
        <v>118.8</v>
      </c>
    </row>
    <row r="1555" spans="1:3" ht="15.75" customHeight="1" x14ac:dyDescent="0.3">
      <c r="A1555" s="27" t="str">
        <f>TEXT([3]Commodities!AF6249, "dd mmm yy")</f>
        <v>09 Dec 20</v>
      </c>
      <c r="B1555" s="28">
        <f>ROUND([3]Commodities!AH6249, 1)</f>
        <v>108.6</v>
      </c>
      <c r="C1555" s="28">
        <f>ROUND([3]Commodities!AI6249, 1)</f>
        <v>120.4</v>
      </c>
    </row>
    <row r="1556" spans="1:3" ht="15.75" customHeight="1" x14ac:dyDescent="0.3">
      <c r="A1556" s="27" t="str">
        <f>TEXT([3]Commodities!AF6250, "dd mmm yy")</f>
        <v>10 Dec 20</v>
      </c>
      <c r="B1556" s="28">
        <f>ROUND([3]Commodities!AH6250, 1)</f>
        <v>108.9</v>
      </c>
      <c r="C1556" s="28">
        <f>ROUND([3]Commodities!AI6250, 1)</f>
        <v>122.4</v>
      </c>
    </row>
    <row r="1557" spans="1:3" ht="15.75" customHeight="1" x14ac:dyDescent="0.3">
      <c r="A1557" s="27" t="str">
        <f>TEXT([3]Commodities!AF6251, "dd mmm yy")</f>
        <v>11 Dec 20</v>
      </c>
      <c r="B1557" s="28">
        <f>ROUND([3]Commodities!AH6251, 1)</f>
        <v>109.7</v>
      </c>
      <c r="C1557" s="28">
        <f>ROUND([3]Commodities!AI6251, 1)</f>
        <v>120.5</v>
      </c>
    </row>
    <row r="1558" spans="1:3" ht="15.75" customHeight="1" x14ac:dyDescent="0.3">
      <c r="A1558" s="27" t="str">
        <f>TEXT([3]Commodities!AF6252, "dd mmm yy")</f>
        <v>14 Dec 20</v>
      </c>
      <c r="B1558" s="28">
        <f>ROUND([3]Commodities!AH6252, 1)</f>
        <v>109.5</v>
      </c>
      <c r="C1558" s="28">
        <f>ROUND([3]Commodities!AI6252, 1)</f>
        <v>121</v>
      </c>
    </row>
    <row r="1559" spans="1:3" ht="15.75" customHeight="1" x14ac:dyDescent="0.3">
      <c r="A1559" s="27" t="str">
        <f>TEXT([3]Commodities!AF6253, "dd mmm yy")</f>
        <v>15 Dec 20</v>
      </c>
      <c r="B1559" s="28">
        <f>ROUND([3]Commodities!AH6253, 1)</f>
        <v>110</v>
      </c>
      <c r="C1559" s="28">
        <f>ROUND([3]Commodities!AI6253, 1)</f>
        <v>120.8</v>
      </c>
    </row>
    <row r="1560" spans="1:3" ht="15.75" customHeight="1" x14ac:dyDescent="0.3">
      <c r="A1560" s="27" t="str">
        <f>TEXT([3]Commodities!AF6254, "dd mmm yy")</f>
        <v>16 Dec 20</v>
      </c>
      <c r="B1560" s="28">
        <f>ROUND([3]Commodities!AH6254, 1)</f>
        <v>110.3</v>
      </c>
      <c r="C1560" s="28">
        <f>ROUND([3]Commodities!AI6254, 1)</f>
        <v>121.3</v>
      </c>
    </row>
    <row r="1561" spans="1:3" ht="15.75" customHeight="1" x14ac:dyDescent="0.3">
      <c r="A1561" s="27" t="str">
        <f>TEXT([3]Commodities!AF6255, "dd mmm yy")</f>
        <v>17 Dec 20</v>
      </c>
      <c r="B1561" s="28">
        <f>ROUND([3]Commodities!AH6255, 1)</f>
        <v>111.5</v>
      </c>
      <c r="C1561" s="28">
        <f>ROUND([3]Commodities!AI6255, 1)</f>
        <v>122.3</v>
      </c>
    </row>
    <row r="1562" spans="1:3" ht="15.75" customHeight="1" x14ac:dyDescent="0.3">
      <c r="A1562" s="27" t="str">
        <f>TEXT([3]Commodities!AF6256, "dd mmm yy")</f>
        <v>18 Dec 20</v>
      </c>
      <c r="B1562" s="28">
        <f>ROUND([3]Commodities!AH6256, 1)</f>
        <v>111.9</v>
      </c>
      <c r="C1562" s="28">
        <f>ROUND([3]Commodities!AI6256, 1)</f>
        <v>122.9</v>
      </c>
    </row>
    <row r="1563" spans="1:3" ht="15.75" customHeight="1" x14ac:dyDescent="0.3">
      <c r="A1563" s="27" t="str">
        <f>TEXT([3]Commodities!AF6257, "dd mmm yy")</f>
        <v>21 Dec 20</v>
      </c>
      <c r="B1563" s="28">
        <f>ROUND([3]Commodities!AH6257, 1)</f>
        <v>112.5</v>
      </c>
      <c r="C1563" s="28">
        <f>ROUND([3]Commodities!AI6257, 1)</f>
        <v>120.7</v>
      </c>
    </row>
    <row r="1564" spans="1:3" ht="15.75" customHeight="1" x14ac:dyDescent="0.3">
      <c r="A1564" s="27" t="str">
        <f>TEXT([3]Commodities!AF6258, "dd mmm yy")</f>
        <v>22 Dec 20</v>
      </c>
      <c r="B1564" s="28">
        <f>ROUND([3]Commodities!AH6258, 1)</f>
        <v>112.7</v>
      </c>
      <c r="C1564" s="28">
        <f>ROUND([3]Commodities!AI6258, 1)</f>
        <v>118.9</v>
      </c>
    </row>
    <row r="1565" spans="1:3" ht="15.75" customHeight="1" x14ac:dyDescent="0.3">
      <c r="A1565" s="27" t="str">
        <f>TEXT([3]Commodities!AF6259, "dd mmm yy")</f>
        <v>23 Dec 20</v>
      </c>
      <c r="B1565" s="28">
        <f>ROUND([3]Commodities!AH6259, 1)</f>
        <v>114.1</v>
      </c>
      <c r="C1565" s="28">
        <f>ROUND([3]Commodities!AI6259, 1)</f>
        <v>120.2</v>
      </c>
    </row>
    <row r="1566" spans="1:3" ht="15.75" customHeight="1" x14ac:dyDescent="0.3">
      <c r="A1566" s="27" t="str">
        <f>TEXT([3]Commodities!AF6260, "dd mmm yy")</f>
        <v>24 Dec 20</v>
      </c>
      <c r="B1566" s="28">
        <f>ROUND([3]Commodities!AH6260, 1)</f>
        <v>114.4</v>
      </c>
      <c r="C1566" s="28">
        <f>ROUND([3]Commodities!AI6260, 1)</f>
        <v>120.4</v>
      </c>
    </row>
    <row r="1567" spans="1:3" ht="15.75" customHeight="1" x14ac:dyDescent="0.3">
      <c r="A1567" s="27" t="str">
        <f>TEXT([3]Commodities!AF6261, "dd mmm yy")</f>
        <v>25 Dec 20</v>
      </c>
      <c r="B1567" s="28">
        <f>ROUND([3]Commodities!AH6261, 1)</f>
        <v>114.4</v>
      </c>
      <c r="C1567" s="28">
        <f>ROUND([3]Commodities!AI6261, 1)</f>
        <v>120.4</v>
      </c>
    </row>
    <row r="1568" spans="1:3" ht="15.75" customHeight="1" x14ac:dyDescent="0.3">
      <c r="A1568" s="27" t="str">
        <f>TEXT([3]Commodities!AF6262, "dd mmm yy")</f>
        <v>28 Dec 20</v>
      </c>
      <c r="B1568" s="28">
        <f>ROUND([3]Commodities!AH6262, 1)</f>
        <v>114.1</v>
      </c>
      <c r="C1568" s="28">
        <f>ROUND([3]Commodities!AI6262, 1)</f>
        <v>120.4</v>
      </c>
    </row>
    <row r="1569" spans="1:3" ht="15.75" customHeight="1" x14ac:dyDescent="0.3">
      <c r="A1569" s="27" t="str">
        <f>TEXT([3]Commodities!AF6263, "dd mmm yy")</f>
        <v>29 Dec 20</v>
      </c>
      <c r="B1569" s="28">
        <f>ROUND([3]Commodities!AH6263, 1)</f>
        <v>115.4</v>
      </c>
      <c r="C1569" s="28">
        <f>ROUND([3]Commodities!AI6263, 1)</f>
        <v>119.8</v>
      </c>
    </row>
    <row r="1570" spans="1:3" ht="15.75" customHeight="1" x14ac:dyDescent="0.3">
      <c r="A1570" s="27" t="str">
        <f>TEXT([3]Commodities!AF6264, "dd mmm yy")</f>
        <v>30 Dec 20</v>
      </c>
      <c r="B1570" s="28">
        <f>ROUND([3]Commodities!AH6264, 1)</f>
        <v>116.9</v>
      </c>
      <c r="C1570" s="28">
        <f>ROUND([3]Commodities!AI6264, 1)</f>
        <v>120</v>
      </c>
    </row>
    <row r="1571" spans="1:3" ht="15.75" customHeight="1" x14ac:dyDescent="0.3">
      <c r="A1571" s="27" t="str">
        <f>TEXT([3]Commodities!AF6265, "dd mmm yy")</f>
        <v>31 Dec 20</v>
      </c>
      <c r="B1571" s="28">
        <f>ROUND([3]Commodities!AH6265, 1)</f>
        <v>118.2</v>
      </c>
      <c r="C1571" s="28">
        <f>ROUND([3]Commodities!AI6265, 1)</f>
        <v>118.7</v>
      </c>
    </row>
    <row r="1572" spans="1:3" ht="15.75" customHeight="1" x14ac:dyDescent="0.3">
      <c r="A1572" s="27" t="str">
        <f>TEXT([3]Commodities!AF6266, "dd mmm yy")</f>
        <v>01 Jan 21</v>
      </c>
      <c r="B1572" s="28">
        <f>ROUND([3]Commodities!AH6266, 1)</f>
        <v>118.2</v>
      </c>
      <c r="C1572" s="28">
        <f>ROUND([3]Commodities!AI6266, 1)</f>
        <v>118.7</v>
      </c>
    </row>
    <row r="1573" spans="1:3" ht="15.75" customHeight="1" x14ac:dyDescent="0.3">
      <c r="A1573" s="27" t="str">
        <f>TEXT([3]Commodities!AF6267, "dd mmm yy")</f>
        <v>04 Jan 21</v>
      </c>
      <c r="B1573" s="28">
        <f>ROUND([3]Commodities!AH6267, 1)</f>
        <v>117.9</v>
      </c>
      <c r="C1573" s="28">
        <f>ROUND([3]Commodities!AI6267, 1)</f>
        <v>121.2</v>
      </c>
    </row>
    <row r="1574" spans="1:3" ht="15.75" customHeight="1" x14ac:dyDescent="0.3">
      <c r="A1574" s="27" t="str">
        <f>TEXT([3]Commodities!AF6268, "dd mmm yy")</f>
        <v>05 Jan 21</v>
      </c>
      <c r="B1574" s="28">
        <f>ROUND([3]Commodities!AH6268, 1)</f>
        <v>119.9</v>
      </c>
      <c r="C1574" s="28">
        <f>ROUND([3]Commodities!AI6268, 1)</f>
        <v>122.7</v>
      </c>
    </row>
    <row r="1575" spans="1:3" ht="15.75" customHeight="1" x14ac:dyDescent="0.3">
      <c r="A1575" s="27" t="str">
        <f>TEXT([3]Commodities!AF6269, "dd mmm yy")</f>
        <v>06 Jan 21</v>
      </c>
      <c r="B1575" s="28">
        <f>ROUND([3]Commodities!AH6269, 1)</f>
        <v>119.8</v>
      </c>
      <c r="C1575" s="28">
        <f>ROUND([3]Commodities!AI6269, 1)</f>
        <v>123.1</v>
      </c>
    </row>
    <row r="1576" spans="1:3" ht="15.75" customHeight="1" x14ac:dyDescent="0.3">
      <c r="A1576" s="27" t="str">
        <f>TEXT([3]Commodities!AF6270, "dd mmm yy")</f>
        <v>07 Jan 21</v>
      </c>
      <c r="B1576" s="28">
        <f>ROUND([3]Commodities!AH6270, 1)</f>
        <v>119.1</v>
      </c>
      <c r="C1576" s="28">
        <f>ROUND([3]Commodities!AI6270, 1)</f>
        <v>124.2</v>
      </c>
    </row>
    <row r="1577" spans="1:3" ht="15.75" customHeight="1" x14ac:dyDescent="0.3">
      <c r="A1577" s="27" t="str">
        <f>TEXT([3]Commodities!AF6271, "dd mmm yy")</f>
        <v>08 Jan 21</v>
      </c>
      <c r="B1577" s="28">
        <f>ROUND([3]Commodities!AH6271, 1)</f>
        <v>119.5</v>
      </c>
      <c r="C1577" s="28">
        <f>ROUND([3]Commodities!AI6271, 1)</f>
        <v>122.9</v>
      </c>
    </row>
    <row r="1578" spans="1:3" ht="15.75" customHeight="1" x14ac:dyDescent="0.3">
      <c r="A1578" s="27" t="str">
        <f>TEXT([3]Commodities!AF6272, "dd mmm yy")</f>
        <v>11 Jan 21</v>
      </c>
      <c r="B1578" s="28">
        <f>ROUND([3]Commodities!AH6272, 1)</f>
        <v>119.3</v>
      </c>
      <c r="C1578" s="28">
        <f>ROUND([3]Commodities!AI6272, 1)</f>
        <v>120.2</v>
      </c>
    </row>
    <row r="1579" spans="1:3" ht="15.75" customHeight="1" x14ac:dyDescent="0.3">
      <c r="A1579" s="27" t="str">
        <f>TEXT([3]Commodities!AF6273, "dd mmm yy")</f>
        <v>12 Jan 21</v>
      </c>
      <c r="B1579" s="28">
        <f>ROUND([3]Commodities!AH6273, 1)</f>
        <v>122.4</v>
      </c>
      <c r="C1579" s="28">
        <f>ROUND([3]Commodities!AI6273, 1)</f>
        <v>121.8</v>
      </c>
    </row>
    <row r="1580" spans="1:3" ht="15.75" customHeight="1" x14ac:dyDescent="0.3">
      <c r="A1580" s="27" t="str">
        <f>TEXT([3]Commodities!AF6274, "dd mmm yy")</f>
        <v>13 Jan 21</v>
      </c>
      <c r="B1580" s="28">
        <f>ROUND([3]Commodities!AH6274, 1)</f>
        <v>123</v>
      </c>
      <c r="C1580" s="28">
        <f>ROUND([3]Commodities!AI6274, 1)</f>
        <v>122</v>
      </c>
    </row>
    <row r="1581" spans="1:3" ht="15.75" customHeight="1" x14ac:dyDescent="0.3">
      <c r="A1581" s="27" t="str">
        <f>TEXT([3]Commodities!AF6275, "dd mmm yy")</f>
        <v>14 Jan 21</v>
      </c>
      <c r="B1581" s="28">
        <f>ROUND([3]Commodities!AH6275, 1)</f>
        <v>124.9</v>
      </c>
      <c r="C1581" s="28">
        <f>ROUND([3]Commodities!AI6275, 1)</f>
        <v>122.4</v>
      </c>
    </row>
    <row r="1582" spans="1:3" ht="15.75" customHeight="1" x14ac:dyDescent="0.3">
      <c r="A1582" s="27" t="str">
        <f>TEXT([3]Commodities!AF6276, "dd mmm yy")</f>
        <v>15 Jan 21</v>
      </c>
      <c r="B1582" s="28">
        <f>ROUND([3]Commodities!AH6276, 1)</f>
        <v>125</v>
      </c>
      <c r="C1582" s="28">
        <f>ROUND([3]Commodities!AI6276, 1)</f>
        <v>120.9</v>
      </c>
    </row>
    <row r="1583" spans="1:3" ht="15.75" customHeight="1" x14ac:dyDescent="0.3">
      <c r="A1583" s="27" t="str">
        <f>TEXT([3]Commodities!AF6277, "dd mmm yy")</f>
        <v>18 Jan 21</v>
      </c>
      <c r="B1583" s="28">
        <f>ROUND([3]Commodities!AH6277, 1)</f>
        <v>125</v>
      </c>
      <c r="C1583" s="28">
        <f>ROUND([3]Commodities!AI6277, 1)</f>
        <v>120.9</v>
      </c>
    </row>
    <row r="1584" spans="1:3" ht="15.75" customHeight="1" x14ac:dyDescent="0.3">
      <c r="A1584" s="27" t="str">
        <f>TEXT([3]Commodities!AF6278, "dd mmm yy")</f>
        <v>19 Jan 21</v>
      </c>
      <c r="B1584" s="28">
        <f>ROUND([3]Commodities!AH6278, 1)</f>
        <v>124</v>
      </c>
      <c r="C1584" s="28">
        <f>ROUND([3]Commodities!AI6278, 1)</f>
        <v>120.5</v>
      </c>
    </row>
    <row r="1585" spans="1:3" ht="15.75" customHeight="1" x14ac:dyDescent="0.3">
      <c r="A1585" s="27" t="str">
        <f>TEXT([3]Commodities!AF6279, "dd mmm yy")</f>
        <v>20 Jan 21</v>
      </c>
      <c r="B1585" s="28">
        <f>ROUND([3]Commodities!AH6279, 1)</f>
        <v>123.6</v>
      </c>
      <c r="C1585" s="28">
        <f>ROUND([3]Commodities!AI6279, 1)</f>
        <v>121.7</v>
      </c>
    </row>
    <row r="1586" spans="1:3" ht="15.75" customHeight="1" x14ac:dyDescent="0.3">
      <c r="A1586" s="27" t="str">
        <f>TEXT([3]Commodities!AF6280, "dd mmm yy")</f>
        <v>21 Jan 21</v>
      </c>
      <c r="B1586" s="28">
        <f>ROUND([3]Commodities!AH6280, 1)</f>
        <v>123.8</v>
      </c>
      <c r="C1586" s="28">
        <f>ROUND([3]Commodities!AI6280, 1)</f>
        <v>121.9</v>
      </c>
    </row>
    <row r="1587" spans="1:3" ht="15.75" customHeight="1" x14ac:dyDescent="0.3">
      <c r="A1587" s="27" t="str">
        <f>TEXT([3]Commodities!AF6281, "dd mmm yy")</f>
        <v>22 Jan 21</v>
      </c>
      <c r="B1587" s="28">
        <f>ROUND([3]Commodities!AH6281, 1)</f>
        <v>121.3</v>
      </c>
      <c r="C1587" s="28">
        <f>ROUND([3]Commodities!AI6281, 1)</f>
        <v>121.7</v>
      </c>
    </row>
    <row r="1588" spans="1:3" ht="15.75" customHeight="1" x14ac:dyDescent="0.3">
      <c r="A1588" s="27" t="str">
        <f>TEXT([3]Commodities!AF6282, "dd mmm yy")</f>
        <v>25 Jan 21</v>
      </c>
      <c r="B1588" s="28">
        <f>ROUND([3]Commodities!AH6282, 1)</f>
        <v>123</v>
      </c>
      <c r="C1588" s="28">
        <f>ROUND([3]Commodities!AI6282, 1)</f>
        <v>121.8</v>
      </c>
    </row>
    <row r="1589" spans="1:3" ht="15.75" customHeight="1" x14ac:dyDescent="0.3">
      <c r="A1589" s="27" t="str">
        <f>TEXT([3]Commodities!AF6283, "dd mmm yy")</f>
        <v>26 Jan 21</v>
      </c>
      <c r="B1589" s="28">
        <f>ROUND([3]Commodities!AH6283, 1)</f>
        <v>125.1</v>
      </c>
      <c r="C1589" s="28">
        <f>ROUND([3]Commodities!AI6283, 1)</f>
        <v>122</v>
      </c>
    </row>
    <row r="1590" spans="1:3" ht="15.75" customHeight="1" x14ac:dyDescent="0.3">
      <c r="A1590" s="27" t="str">
        <f>TEXT([3]Commodities!AF6284, "dd mmm yy")</f>
        <v>27 Jan 21</v>
      </c>
      <c r="B1590" s="28">
        <f>ROUND([3]Commodities!AH6284, 1)</f>
        <v>124.8</v>
      </c>
      <c r="C1590" s="28">
        <f>ROUND([3]Commodities!AI6284, 1)</f>
        <v>119.6</v>
      </c>
    </row>
    <row r="1591" spans="1:3" ht="15.75" customHeight="1" x14ac:dyDescent="0.3">
      <c r="A1591" s="27" t="str">
        <f>TEXT([3]Commodities!AF6285, "dd mmm yy")</f>
        <v>28 Jan 21</v>
      </c>
      <c r="B1591" s="28">
        <f>ROUND([3]Commodities!AH6285, 1)</f>
        <v>123.9</v>
      </c>
      <c r="C1591" s="28">
        <f>ROUND([3]Commodities!AI6285, 1)</f>
        <v>119.8</v>
      </c>
    </row>
    <row r="1592" spans="1:3" ht="15.75" customHeight="1" x14ac:dyDescent="0.3">
      <c r="A1592" s="27" t="str">
        <f>TEXT([3]Commodities!AF6286, "dd mmm yy")</f>
        <v>29 Jan 21</v>
      </c>
      <c r="B1592" s="28">
        <f>ROUND([3]Commodities!AH6286, 1)</f>
        <v>125.4</v>
      </c>
      <c r="C1592" s="28">
        <f>ROUND([3]Commodities!AI6286, 1)</f>
        <v>119.3</v>
      </c>
    </row>
    <row r="1593" spans="1:3" ht="15.75" customHeight="1" x14ac:dyDescent="0.3">
      <c r="A1593" s="27" t="str">
        <f>TEXT([3]Commodities!AF6287, "dd mmm yy")</f>
        <v>01 Feb 21</v>
      </c>
      <c r="B1593" s="28">
        <f>ROUND([3]Commodities!AH6287, 1)</f>
        <v>125</v>
      </c>
      <c r="C1593" s="28">
        <f>ROUND([3]Commodities!AI6287, 1)</f>
        <v>118.9</v>
      </c>
    </row>
    <row r="1594" spans="1:3" ht="15.75" customHeight="1" x14ac:dyDescent="0.3">
      <c r="A1594" s="27" t="str">
        <f>TEXT([3]Commodities!AF6288, "dd mmm yy")</f>
        <v>02 Feb 21</v>
      </c>
      <c r="B1594" s="28">
        <f>ROUND([3]Commodities!AH6288, 1)</f>
        <v>124.9</v>
      </c>
      <c r="C1594" s="28">
        <f>ROUND([3]Commodities!AI6288, 1)</f>
        <v>118.6</v>
      </c>
    </row>
    <row r="1595" spans="1:3" ht="15.75" customHeight="1" x14ac:dyDescent="0.3">
      <c r="A1595" s="27" t="str">
        <f>TEXT([3]Commodities!AF6289, "dd mmm yy")</f>
        <v>03 Feb 21</v>
      </c>
      <c r="B1595" s="28">
        <f>ROUND([3]Commodities!AH6289, 1)</f>
        <v>125.8</v>
      </c>
      <c r="C1595" s="28">
        <f>ROUND([3]Commodities!AI6289, 1)</f>
        <v>119.3</v>
      </c>
    </row>
    <row r="1596" spans="1:3" ht="15.75" customHeight="1" x14ac:dyDescent="0.3">
      <c r="A1596" s="27" t="str">
        <f>TEXT([3]Commodities!AF6290, "dd mmm yy")</f>
        <v>04 Feb 21</v>
      </c>
      <c r="B1596" s="28">
        <f>ROUND([3]Commodities!AH6290, 1)</f>
        <v>125.8</v>
      </c>
      <c r="C1596" s="28">
        <f>ROUND([3]Commodities!AI6290, 1)</f>
        <v>119.6</v>
      </c>
    </row>
    <row r="1597" spans="1:3" ht="15.75" customHeight="1" x14ac:dyDescent="0.3">
      <c r="A1597" s="27" t="str">
        <f>TEXT([3]Commodities!AF6291, "dd mmm yy")</f>
        <v>05 Feb 21</v>
      </c>
      <c r="B1597" s="28">
        <f>ROUND([3]Commodities!AH6291, 1)</f>
        <v>126</v>
      </c>
      <c r="C1597" s="28">
        <f>ROUND([3]Commodities!AI6291, 1)</f>
        <v>121.1</v>
      </c>
    </row>
    <row r="1598" spans="1:3" ht="15.75" customHeight="1" x14ac:dyDescent="0.3">
      <c r="A1598" s="27" t="str">
        <f>TEXT([3]Commodities!AF6292, "dd mmm yy")</f>
        <v>08 Feb 21</v>
      </c>
      <c r="B1598" s="28">
        <f>ROUND([3]Commodities!AH6292, 1)</f>
        <v>127.7</v>
      </c>
      <c r="C1598" s="28">
        <f>ROUND([3]Commodities!AI6292, 1)</f>
        <v>122.4</v>
      </c>
    </row>
    <row r="1599" spans="1:3" ht="15.75" customHeight="1" x14ac:dyDescent="0.3">
      <c r="A1599" s="27" t="str">
        <f>TEXT([3]Commodities!AF6293, "dd mmm yy")</f>
        <v>09 Feb 21</v>
      </c>
      <c r="B1599" s="28">
        <f>ROUND([3]Commodities!AH6293, 1)</f>
        <v>127.5</v>
      </c>
      <c r="C1599" s="28">
        <f>ROUND([3]Commodities!AI6293, 1)</f>
        <v>123.9</v>
      </c>
    </row>
    <row r="1600" spans="1:3" ht="15.75" customHeight="1" x14ac:dyDescent="0.3">
      <c r="A1600" s="27" t="str">
        <f>TEXT([3]Commodities!AF6294, "dd mmm yy")</f>
        <v>10 Feb 21</v>
      </c>
      <c r="B1600" s="28">
        <f>ROUND([3]Commodities!AH6294, 1)</f>
        <v>125</v>
      </c>
      <c r="C1600" s="28">
        <f>ROUND([3]Commodities!AI6294, 1)</f>
        <v>125.8</v>
      </c>
    </row>
    <row r="1601" spans="1:3" ht="15.75" customHeight="1" x14ac:dyDescent="0.3">
      <c r="A1601" s="27" t="str">
        <f>TEXT([3]Commodities!AF6295, "dd mmm yy")</f>
        <v>11 Feb 21</v>
      </c>
      <c r="B1601" s="28">
        <f>ROUND([3]Commodities!AH6295, 1)</f>
        <v>125.9</v>
      </c>
      <c r="C1601" s="28">
        <f>ROUND([3]Commodities!AI6295, 1)</f>
        <v>126</v>
      </c>
    </row>
    <row r="1602" spans="1:3" ht="15.75" customHeight="1" x14ac:dyDescent="0.3">
      <c r="A1602" s="27" t="str">
        <f>TEXT([3]Commodities!AF6296, "dd mmm yy")</f>
        <v>12 Feb 21</v>
      </c>
      <c r="B1602" s="28">
        <f>ROUND([3]Commodities!AH6296, 1)</f>
        <v>126.3</v>
      </c>
      <c r="C1602" s="28">
        <f>ROUND([3]Commodities!AI6296, 1)</f>
        <v>126.8</v>
      </c>
    </row>
    <row r="1603" spans="1:3" ht="15.75" customHeight="1" x14ac:dyDescent="0.3">
      <c r="A1603" s="27" t="str">
        <f>TEXT([3]Commodities!AF6297, "dd mmm yy")</f>
        <v>15 Feb 21</v>
      </c>
      <c r="B1603" s="28">
        <f>ROUND([3]Commodities!AH6297, 1)</f>
        <v>126.3</v>
      </c>
      <c r="C1603" s="28">
        <f>ROUND([3]Commodities!AI6297, 1)</f>
        <v>126.8</v>
      </c>
    </row>
    <row r="1604" spans="1:3" ht="15.75" customHeight="1" x14ac:dyDescent="0.3">
      <c r="A1604" s="27" t="str">
        <f>TEXT([3]Commodities!AF6298, "dd mmm yy")</f>
        <v>16 Feb 21</v>
      </c>
      <c r="B1604" s="28">
        <f>ROUND([3]Commodities!AH6298, 1)</f>
        <v>128.5</v>
      </c>
      <c r="C1604" s="28">
        <f>ROUND([3]Commodities!AI6298, 1)</f>
        <v>127.2</v>
      </c>
    </row>
    <row r="1605" spans="1:3" ht="15.75" customHeight="1" x14ac:dyDescent="0.3">
      <c r="A1605" s="27" t="str">
        <f>TEXT([3]Commodities!AF6299, "dd mmm yy")</f>
        <v>17 Feb 21</v>
      </c>
      <c r="B1605" s="28">
        <f>ROUND([3]Commodities!AH6299, 1)</f>
        <v>127.7</v>
      </c>
      <c r="C1605" s="28">
        <f>ROUND([3]Commodities!AI6299, 1)</f>
        <v>127.6</v>
      </c>
    </row>
    <row r="1606" spans="1:3" ht="15.75" customHeight="1" x14ac:dyDescent="0.3">
      <c r="A1606" s="27" t="str">
        <f>TEXT([3]Commodities!AF6300, "dd mmm yy")</f>
        <v>18 Feb 21</v>
      </c>
      <c r="B1606" s="28">
        <f>ROUND([3]Commodities!AH6300, 1)</f>
        <v>128.19999999999999</v>
      </c>
      <c r="C1606" s="28">
        <f>ROUND([3]Commodities!AI6300, 1)</f>
        <v>129.5</v>
      </c>
    </row>
    <row r="1607" spans="1:3" ht="15.75" customHeight="1" x14ac:dyDescent="0.3">
      <c r="A1607" s="27" t="str">
        <f>TEXT([3]Commodities!AF6301, "dd mmm yy")</f>
        <v>19 Feb 21</v>
      </c>
      <c r="B1607" s="28">
        <f>ROUND([3]Commodities!AH6301, 1)</f>
        <v>127.8</v>
      </c>
      <c r="C1607" s="28">
        <f>ROUND([3]Commodities!AI6301, 1)</f>
        <v>132.4</v>
      </c>
    </row>
    <row r="1608" spans="1:3" ht="15.75" customHeight="1" x14ac:dyDescent="0.3">
      <c r="A1608" s="27" t="str">
        <f>TEXT([3]Commodities!AF6302, "dd mmm yy")</f>
        <v>22 Feb 21</v>
      </c>
      <c r="B1608" s="28">
        <f>ROUND([3]Commodities!AH6302, 1)</f>
        <v>129.5</v>
      </c>
      <c r="C1608" s="28">
        <f>ROUND([3]Commodities!AI6302, 1)</f>
        <v>134.30000000000001</v>
      </c>
    </row>
    <row r="1609" spans="1:3" ht="15.75" customHeight="1" x14ac:dyDescent="0.3">
      <c r="A1609" s="27" t="str">
        <f>TEXT([3]Commodities!AF6303, "dd mmm yy")</f>
        <v>23 Feb 21</v>
      </c>
      <c r="B1609" s="28">
        <f>ROUND([3]Commodities!AH6303, 1)</f>
        <v>129.69999999999999</v>
      </c>
      <c r="C1609" s="28">
        <f>ROUND([3]Commodities!AI6303, 1)</f>
        <v>134.30000000000001</v>
      </c>
    </row>
    <row r="1610" spans="1:3" ht="15.75" customHeight="1" x14ac:dyDescent="0.3">
      <c r="A1610" s="27" t="str">
        <f>TEXT([3]Commodities!AF6304, "dd mmm yy")</f>
        <v>24 Feb 21</v>
      </c>
      <c r="B1610" s="28">
        <f>ROUND([3]Commodities!AH6304, 1)</f>
        <v>131.5</v>
      </c>
      <c r="C1610" s="28">
        <f>ROUND([3]Commodities!AI6304, 1)</f>
        <v>135.9</v>
      </c>
    </row>
    <row r="1611" spans="1:3" ht="15.75" customHeight="1" x14ac:dyDescent="0.3">
      <c r="A1611" s="27" t="str">
        <f>TEXT([3]Commodities!AF6305, "dd mmm yy")</f>
        <v>25 Feb 21</v>
      </c>
      <c r="B1611" s="28">
        <f>ROUND([3]Commodities!AH6305, 1)</f>
        <v>130.1</v>
      </c>
      <c r="C1611" s="28">
        <f>ROUND([3]Commodities!AI6305, 1)</f>
        <v>137.6</v>
      </c>
    </row>
    <row r="1612" spans="1:3" ht="15.75" customHeight="1" x14ac:dyDescent="0.3">
      <c r="A1612" s="27" t="str">
        <f>TEXT([3]Commodities!AF6306, "dd mmm yy")</f>
        <v>26 Feb 21</v>
      </c>
      <c r="B1612" s="28">
        <f>ROUND([3]Commodities!AH6306, 1)</f>
        <v>128.30000000000001</v>
      </c>
      <c r="C1612" s="28">
        <f>ROUND([3]Commodities!AI6306, 1)</f>
        <v>132.6</v>
      </c>
    </row>
    <row r="1613" spans="1:3" ht="15.75" customHeight="1" x14ac:dyDescent="0.3">
      <c r="A1613" s="27" t="str">
        <f>TEXT([3]Commodities!AF6307, "dd mmm yy")</f>
        <v>01 Mar 21</v>
      </c>
      <c r="B1613" s="28">
        <f>ROUND([3]Commodities!AH6307, 1)</f>
        <v>127.2</v>
      </c>
      <c r="C1613" s="28">
        <f>ROUND([3]Commodities!AI6307, 1)</f>
        <v>132.1</v>
      </c>
    </row>
    <row r="1614" spans="1:3" ht="15.75" customHeight="1" x14ac:dyDescent="0.3">
      <c r="A1614" s="27" t="str">
        <f>TEXT([3]Commodities!AF6308, "dd mmm yy")</f>
        <v>02 Mar 21</v>
      </c>
      <c r="B1614" s="28">
        <f>ROUND([3]Commodities!AH6308, 1)</f>
        <v>128.19999999999999</v>
      </c>
      <c r="C1614" s="28">
        <f>ROUND([3]Commodities!AI6308, 1)</f>
        <v>134.80000000000001</v>
      </c>
    </row>
    <row r="1615" spans="1:3" ht="15.75" customHeight="1" x14ac:dyDescent="0.3">
      <c r="A1615" s="27" t="str">
        <f>TEXT([3]Commodities!AF6309, "dd mmm yy")</f>
        <v>03 Mar 21</v>
      </c>
      <c r="B1615" s="28">
        <f>ROUND([3]Commodities!AH6309, 1)</f>
        <v>127.2</v>
      </c>
      <c r="C1615" s="28">
        <f>ROUND([3]Commodities!AI6309, 1)</f>
        <v>132.9</v>
      </c>
    </row>
    <row r="1616" spans="1:3" ht="15.75" customHeight="1" x14ac:dyDescent="0.3">
      <c r="A1616" s="27" t="str">
        <f>TEXT([3]Commodities!AF6310, "dd mmm yy")</f>
        <v>04 Mar 21</v>
      </c>
      <c r="B1616" s="28">
        <f>ROUND([3]Commodities!AH6310, 1)</f>
        <v>126.6</v>
      </c>
      <c r="C1616" s="28">
        <f>ROUND([3]Commodities!AI6310, 1)</f>
        <v>129.6</v>
      </c>
    </row>
    <row r="1617" spans="1:3" ht="15.75" customHeight="1" x14ac:dyDescent="0.3">
      <c r="A1617" s="27" t="str">
        <f>TEXT([3]Commodities!AF6311, "dd mmm yy")</f>
        <v>05 Mar 21</v>
      </c>
      <c r="B1617" s="28">
        <f>ROUND([3]Commodities!AH6311, 1)</f>
        <v>127.9</v>
      </c>
      <c r="C1617" s="28">
        <f>ROUND([3]Commodities!AI6311, 1)</f>
        <v>130.19999999999999</v>
      </c>
    </row>
    <row r="1618" spans="1:3" ht="15.75" customHeight="1" x14ac:dyDescent="0.3">
      <c r="A1618" s="27" t="str">
        <f>TEXT([3]Commodities!AF6312, "dd mmm yy")</f>
        <v>08 Mar 21</v>
      </c>
      <c r="B1618" s="28">
        <f>ROUND([3]Commodities!AH6312, 1)</f>
        <v>128.19999999999999</v>
      </c>
      <c r="C1618" s="28">
        <f>ROUND([3]Commodities!AI6312, 1)</f>
        <v>130.69999999999999</v>
      </c>
    </row>
    <row r="1619" spans="1:3" ht="15.75" customHeight="1" x14ac:dyDescent="0.3">
      <c r="A1619" s="27" t="str">
        <f>TEXT([3]Commodities!AF6313, "dd mmm yy")</f>
        <v>09 Mar 21</v>
      </c>
      <c r="B1619" s="28">
        <f>ROUND([3]Commodities!AH6313, 1)</f>
        <v>128.6</v>
      </c>
      <c r="C1619" s="28">
        <f>ROUND([3]Commodities!AI6313, 1)</f>
        <v>129</v>
      </c>
    </row>
    <row r="1620" spans="1:3" ht="15.75" customHeight="1" x14ac:dyDescent="0.3">
      <c r="A1620" s="27" t="str">
        <f>TEXT([3]Commodities!AF6314, "dd mmm yy")</f>
        <v>10 Mar 21</v>
      </c>
      <c r="B1620" s="28">
        <f>ROUND([3]Commodities!AH6314, 1)</f>
        <v>127.6</v>
      </c>
      <c r="C1620" s="28">
        <f>ROUND([3]Commodities!AI6314, 1)</f>
        <v>129.4</v>
      </c>
    </row>
    <row r="1621" spans="1:3" ht="15.75" customHeight="1" x14ac:dyDescent="0.3">
      <c r="A1621" s="27" t="str">
        <f>TEXT([3]Commodities!AF6315, "dd mmm yy")</f>
        <v>11 Mar 21</v>
      </c>
      <c r="B1621" s="28">
        <f>ROUND([3]Commodities!AH6315, 1)</f>
        <v>128.5</v>
      </c>
      <c r="C1621" s="28">
        <f>ROUND([3]Commodities!AI6315, 1)</f>
        <v>131.30000000000001</v>
      </c>
    </row>
    <row r="1622" spans="1:3" ht="15.75" customHeight="1" x14ac:dyDescent="0.3">
      <c r="A1622" s="27" t="str">
        <f>TEXT([3]Commodities!AF6316, "dd mmm yy")</f>
        <v>12 Mar 21</v>
      </c>
      <c r="B1622" s="28">
        <f>ROUND([3]Commodities!AH6316, 1)</f>
        <v>128.4</v>
      </c>
      <c r="C1622" s="28">
        <f>ROUND([3]Commodities!AI6316, 1)</f>
        <v>131.30000000000001</v>
      </c>
    </row>
    <row r="1623" spans="1:3" ht="15.75" customHeight="1" x14ac:dyDescent="0.3">
      <c r="A1623" s="27" t="str">
        <f>TEXT([3]Commodities!AF6317, "dd mmm yy")</f>
        <v>15 Mar 21</v>
      </c>
      <c r="B1623" s="28">
        <f>ROUND([3]Commodities!AH6317, 1)</f>
        <v>129.4</v>
      </c>
      <c r="C1623" s="28">
        <f>ROUND([3]Commodities!AI6317, 1)</f>
        <v>132.9</v>
      </c>
    </row>
    <row r="1624" spans="1:3" ht="15.75" customHeight="1" x14ac:dyDescent="0.3">
      <c r="A1624" s="27" t="str">
        <f>TEXT([3]Commodities!AF6318, "dd mmm yy")</f>
        <v>16 Mar 21</v>
      </c>
      <c r="B1624" s="28">
        <f>ROUND([3]Commodities!AH6318, 1)</f>
        <v>130.19999999999999</v>
      </c>
      <c r="C1624" s="28">
        <f>ROUND([3]Commodities!AI6318, 1)</f>
        <v>131</v>
      </c>
    </row>
    <row r="1625" spans="1:3" ht="15.75" customHeight="1" x14ac:dyDescent="0.3">
      <c r="A1625" s="27" t="str">
        <f>TEXT([3]Commodities!AF6319, "dd mmm yy")</f>
        <v>17 Mar 21</v>
      </c>
      <c r="B1625" s="28">
        <f>ROUND([3]Commodities!AH6319, 1)</f>
        <v>130.1</v>
      </c>
      <c r="C1625" s="28">
        <f>ROUND([3]Commodities!AI6319, 1)</f>
        <v>132.19999999999999</v>
      </c>
    </row>
    <row r="1626" spans="1:3" ht="15.75" customHeight="1" x14ac:dyDescent="0.3">
      <c r="A1626" s="27" t="str">
        <f>TEXT([3]Commodities!AF6320, "dd mmm yy")</f>
        <v>18 Mar 21</v>
      </c>
      <c r="B1626" s="28">
        <f>ROUND([3]Commodities!AH6320, 1)</f>
        <v>127.7</v>
      </c>
      <c r="C1626" s="28">
        <f>ROUND([3]Commodities!AI6320, 1)</f>
        <v>131.80000000000001</v>
      </c>
    </row>
    <row r="1627" spans="1:3" ht="15.75" customHeight="1" x14ac:dyDescent="0.3">
      <c r="A1627" s="27" t="str">
        <f>TEXT([3]Commodities!AF6321, "dd mmm yy")</f>
        <v>19 Mar 21</v>
      </c>
      <c r="B1627" s="28">
        <f>ROUND([3]Commodities!AH6321, 1)</f>
        <v>128.30000000000001</v>
      </c>
      <c r="C1627" s="28">
        <f>ROUND([3]Commodities!AI6321, 1)</f>
        <v>133.19999999999999</v>
      </c>
    </row>
    <row r="1628" spans="1:3" ht="15.75" customHeight="1" x14ac:dyDescent="0.3">
      <c r="A1628" s="27" t="str">
        <f>TEXT([3]Commodities!AF6322, "dd mmm yy")</f>
        <v>22 Mar 21</v>
      </c>
      <c r="B1628" s="28">
        <f>ROUND([3]Commodities!AH6322, 1)</f>
        <v>127.6</v>
      </c>
      <c r="C1628" s="28">
        <f>ROUND([3]Commodities!AI6322, 1)</f>
        <v>133.9</v>
      </c>
    </row>
    <row r="1629" spans="1:3" ht="15.75" customHeight="1" x14ac:dyDescent="0.3">
      <c r="A1629" s="27" t="str">
        <f>TEXT([3]Commodities!AF6323, "dd mmm yy")</f>
        <v>23 Mar 21</v>
      </c>
      <c r="B1629" s="28">
        <f>ROUND([3]Commodities!AH6323, 1)</f>
        <v>128.19999999999999</v>
      </c>
      <c r="C1629" s="28">
        <f>ROUND([3]Commodities!AI6323, 1)</f>
        <v>131.6</v>
      </c>
    </row>
    <row r="1630" spans="1:3" ht="15.75" customHeight="1" x14ac:dyDescent="0.3">
      <c r="A1630" s="27" t="str">
        <f>TEXT([3]Commodities!AF6324, "dd mmm yy")</f>
        <v>24 Mar 21</v>
      </c>
      <c r="B1630" s="28">
        <f>ROUND([3]Commodities!AH6324, 1)</f>
        <v>128.30000000000001</v>
      </c>
      <c r="C1630" s="28">
        <f>ROUND([3]Commodities!AI6324, 1)</f>
        <v>132.19999999999999</v>
      </c>
    </row>
    <row r="1631" spans="1:3" ht="15.75" customHeight="1" x14ac:dyDescent="0.3">
      <c r="A1631" s="27" t="str">
        <f>TEXT([3]Commodities!AF6325, "dd mmm yy")</f>
        <v>25 Mar 21</v>
      </c>
      <c r="B1631" s="28">
        <f>ROUND([3]Commodities!AH6325, 1)</f>
        <v>127.1</v>
      </c>
      <c r="C1631" s="28">
        <f>ROUND([3]Commodities!AI6325, 1)</f>
        <v>130.4</v>
      </c>
    </row>
    <row r="1632" spans="1:3" ht="15.75" customHeight="1" x14ac:dyDescent="0.3">
      <c r="A1632" s="27" t="str">
        <f>TEXT([3]Commodities!AF6326, "dd mmm yy")</f>
        <v>26 Mar 21</v>
      </c>
      <c r="B1632" s="28">
        <f>ROUND([3]Commodities!AH6326, 1)</f>
        <v>127.9</v>
      </c>
      <c r="C1632" s="28">
        <f>ROUND([3]Commodities!AI6326, 1)</f>
        <v>133.1</v>
      </c>
    </row>
    <row r="1633" spans="1:3" ht="15.75" customHeight="1" x14ac:dyDescent="0.3">
      <c r="A1633" s="27" t="str">
        <f>TEXT([3]Commodities!AF6327, "dd mmm yy")</f>
        <v>29 Mar 21</v>
      </c>
      <c r="B1633" s="28">
        <f>ROUND([3]Commodities!AH6327, 1)</f>
        <v>127.5</v>
      </c>
      <c r="C1633" s="28">
        <f>ROUND([3]Commodities!AI6327, 1)</f>
        <v>131.69999999999999</v>
      </c>
    </row>
    <row r="1634" spans="1:3" ht="15.75" customHeight="1" x14ac:dyDescent="0.3">
      <c r="A1634" s="27" t="str">
        <f>TEXT([3]Commodities!AF6328, "dd mmm yy")</f>
        <v>30 Mar 21</v>
      </c>
      <c r="B1634" s="28">
        <f>ROUND([3]Commodities!AH6328, 1)</f>
        <v>126.1</v>
      </c>
      <c r="C1634" s="28">
        <f>ROUND([3]Commodities!AI6328, 1)</f>
        <v>130.19999999999999</v>
      </c>
    </row>
    <row r="1635" spans="1:3" ht="15.75" customHeight="1" x14ac:dyDescent="0.3">
      <c r="A1635" s="27" t="str">
        <f>TEXT([3]Commodities!AF6329, "dd mmm yy")</f>
        <v>31 Mar 21</v>
      </c>
      <c r="B1635" s="28">
        <f>ROUND([3]Commodities!AH6329, 1)</f>
        <v>129</v>
      </c>
      <c r="C1635" s="28">
        <f>ROUND([3]Commodities!AI6329, 1)</f>
        <v>130</v>
      </c>
    </row>
    <row r="1636" spans="1:3" ht="15.75" customHeight="1" x14ac:dyDescent="0.3">
      <c r="A1636" s="27" t="str">
        <f>TEXT([3]Commodities!AF6330, "dd mmm yy")</f>
        <v>01 Apr 21</v>
      </c>
      <c r="B1636" s="28">
        <f>ROUND([3]Commodities!AH6330, 1)</f>
        <v>127.7</v>
      </c>
      <c r="C1636" s="28">
        <f>ROUND([3]Commodities!AI6330, 1)</f>
        <v>130.19999999999999</v>
      </c>
    </row>
    <row r="1637" spans="1:3" ht="15.75" customHeight="1" x14ac:dyDescent="0.3">
      <c r="A1637" s="27" t="str">
        <f>TEXT([3]Commodities!AF6331, "dd mmm yy")</f>
        <v>02 Apr 21</v>
      </c>
      <c r="B1637" s="28">
        <f>ROUND([3]Commodities!AH6331, 1)</f>
        <v>127.7</v>
      </c>
      <c r="C1637" s="28">
        <f>ROUND([3]Commodities!AI6331, 1)</f>
        <v>130.19999999999999</v>
      </c>
    </row>
    <row r="1638" spans="1:3" ht="15.75" customHeight="1" x14ac:dyDescent="0.3">
      <c r="A1638" s="27" t="str">
        <f>TEXT([3]Commodities!AF6332, "dd mmm yy")</f>
        <v>05 Apr 21</v>
      </c>
      <c r="B1638" s="28">
        <f>ROUND([3]Commodities!AH6332, 1)</f>
        <v>128</v>
      </c>
      <c r="C1638" s="28">
        <f>ROUND([3]Commodities!AI6332, 1)</f>
        <v>130.19999999999999</v>
      </c>
    </row>
    <row r="1639" spans="1:3" ht="15.75" customHeight="1" x14ac:dyDescent="0.3">
      <c r="A1639" s="27" t="str">
        <f>TEXT([3]Commodities!AF6333, "dd mmm yy")</f>
        <v>06 Apr 21</v>
      </c>
      <c r="B1639" s="28">
        <f>ROUND([3]Commodities!AH6333, 1)</f>
        <v>128.5</v>
      </c>
      <c r="C1639" s="28">
        <f>ROUND([3]Commodities!AI6333, 1)</f>
        <v>133.30000000000001</v>
      </c>
    </row>
    <row r="1640" spans="1:3" ht="15.75" customHeight="1" x14ac:dyDescent="0.3">
      <c r="A1640" s="27" t="str">
        <f>TEXT([3]Commodities!AF6334, "dd mmm yy")</f>
        <v>07 Apr 21</v>
      </c>
      <c r="B1640" s="28">
        <f>ROUND([3]Commodities!AH6334, 1)</f>
        <v>129.19999999999999</v>
      </c>
      <c r="C1640" s="28">
        <f>ROUND([3]Commodities!AI6334, 1)</f>
        <v>132.30000000000001</v>
      </c>
    </row>
    <row r="1641" spans="1:3" ht="15.75" customHeight="1" x14ac:dyDescent="0.3">
      <c r="A1641" s="27" t="str">
        <f>TEXT([3]Commodities!AF6335, "dd mmm yy")</f>
        <v>08 Apr 21</v>
      </c>
      <c r="B1641" s="28">
        <f>ROUND([3]Commodities!AH6335, 1)</f>
        <v>130.9</v>
      </c>
      <c r="C1641" s="28">
        <f>ROUND([3]Commodities!AI6335, 1)</f>
        <v>133.5</v>
      </c>
    </row>
    <row r="1642" spans="1:3" ht="15.75" customHeight="1" x14ac:dyDescent="0.3">
      <c r="A1642" s="27" t="str">
        <f>TEXT([3]Commodities!AF6336, "dd mmm yy")</f>
        <v>09 Apr 21</v>
      </c>
      <c r="B1642" s="28">
        <f>ROUND([3]Commodities!AH6336, 1)</f>
        <v>130.69999999999999</v>
      </c>
      <c r="C1642" s="28">
        <f>ROUND([3]Commodities!AI6336, 1)</f>
        <v>132.4</v>
      </c>
    </row>
    <row r="1643" spans="1:3" ht="15.75" customHeight="1" x14ac:dyDescent="0.3">
      <c r="A1643" s="27" t="str">
        <f>TEXT([3]Commodities!AF6337, "dd mmm yy")</f>
        <v>12 Apr 21</v>
      </c>
      <c r="B1643" s="28">
        <f>ROUND([3]Commodities!AH6337, 1)</f>
        <v>129.1</v>
      </c>
      <c r="C1643" s="28">
        <f>ROUND([3]Commodities!AI6337, 1)</f>
        <v>131.30000000000001</v>
      </c>
    </row>
    <row r="1644" spans="1:3" ht="15.75" customHeight="1" x14ac:dyDescent="0.3">
      <c r="A1644" s="27" t="str">
        <f>TEXT([3]Commodities!AF6338, "dd mmm yy")</f>
        <v>13 Apr 21</v>
      </c>
      <c r="B1644" s="28">
        <f>ROUND([3]Commodities!AH6338, 1)</f>
        <v>129.9</v>
      </c>
      <c r="C1644" s="28">
        <f>ROUND([3]Commodities!AI6338, 1)</f>
        <v>132.4</v>
      </c>
    </row>
    <row r="1645" spans="1:3" ht="15.75" customHeight="1" x14ac:dyDescent="0.3">
      <c r="A1645" s="27" t="str">
        <f>TEXT([3]Commodities!AF6339, "dd mmm yy")</f>
        <v>14 Apr 21</v>
      </c>
      <c r="B1645" s="28">
        <f>ROUND([3]Commodities!AH6339, 1)</f>
        <v>131.9</v>
      </c>
      <c r="C1645" s="28">
        <f>ROUND([3]Commodities!AI6339, 1)</f>
        <v>134.5</v>
      </c>
    </row>
    <row r="1646" spans="1:3" ht="15.75" customHeight="1" x14ac:dyDescent="0.3">
      <c r="A1646" s="27" t="str">
        <f>TEXT([3]Commodities!AF6340, "dd mmm yy")</f>
        <v>15 Apr 21</v>
      </c>
      <c r="B1646" s="28">
        <f>ROUND([3]Commodities!AH6340, 1)</f>
        <v>131.9</v>
      </c>
      <c r="C1646" s="28">
        <f>ROUND([3]Commodities!AI6340, 1)</f>
        <v>136.5</v>
      </c>
    </row>
    <row r="1647" spans="1:3" ht="15.75" customHeight="1" x14ac:dyDescent="0.3">
      <c r="A1647" s="27" t="str">
        <f>TEXT([3]Commodities!AF6341, "dd mmm yy")</f>
        <v>16 Apr 21</v>
      </c>
      <c r="B1647" s="28">
        <f>ROUND([3]Commodities!AH6341, 1)</f>
        <v>131.4</v>
      </c>
      <c r="C1647" s="28">
        <f>ROUND([3]Commodities!AI6341, 1)</f>
        <v>135.6</v>
      </c>
    </row>
    <row r="1648" spans="1:3" ht="15.75" customHeight="1" x14ac:dyDescent="0.3">
      <c r="A1648" s="27" t="str">
        <f>TEXT([3]Commodities!AF6342, "dd mmm yy")</f>
        <v>19 Apr 21</v>
      </c>
      <c r="B1648" s="28">
        <f>ROUND([3]Commodities!AH6342, 1)</f>
        <v>132</v>
      </c>
      <c r="C1648" s="28">
        <f>ROUND([3]Commodities!AI6342, 1)</f>
        <v>136.80000000000001</v>
      </c>
    </row>
    <row r="1649" spans="1:3" ht="15.75" customHeight="1" x14ac:dyDescent="0.3">
      <c r="A1649" s="27" t="str">
        <f>TEXT([3]Commodities!AF6343, "dd mmm yy")</f>
        <v>20 Apr 21</v>
      </c>
      <c r="B1649" s="28">
        <f>ROUND([3]Commodities!AH6343, 1)</f>
        <v>133.9</v>
      </c>
      <c r="C1649" s="28">
        <f>ROUND([3]Commodities!AI6343, 1)</f>
        <v>135.80000000000001</v>
      </c>
    </row>
    <row r="1650" spans="1:3" ht="15.75" customHeight="1" x14ac:dyDescent="0.3">
      <c r="A1650" s="27" t="str">
        <f>TEXT([3]Commodities!AF6344, "dd mmm yy")</f>
        <v>21 Apr 21</v>
      </c>
      <c r="B1650" s="28">
        <f>ROUND([3]Commodities!AH6344, 1)</f>
        <v>135.1</v>
      </c>
      <c r="C1650" s="28">
        <f>ROUND([3]Commodities!AI6344, 1)</f>
        <v>137.80000000000001</v>
      </c>
    </row>
    <row r="1651" spans="1:3" ht="15.75" customHeight="1" x14ac:dyDescent="0.3">
      <c r="A1651" s="27" t="str">
        <f>TEXT([3]Commodities!AF6345, "dd mmm yy")</f>
        <v>22 Apr 21</v>
      </c>
      <c r="B1651" s="28">
        <f>ROUND([3]Commodities!AH6345, 1)</f>
        <v>137.9</v>
      </c>
      <c r="C1651" s="28">
        <f>ROUND([3]Commodities!AI6345, 1)</f>
        <v>137.6</v>
      </c>
    </row>
    <row r="1652" spans="1:3" ht="15.75" customHeight="1" x14ac:dyDescent="0.3">
      <c r="A1652" s="27" t="str">
        <f>TEXT([3]Commodities!AF6346, "dd mmm yy")</f>
        <v>23 Apr 21</v>
      </c>
      <c r="B1652" s="28">
        <f>ROUND([3]Commodities!AH6346, 1)</f>
        <v>138.69999999999999</v>
      </c>
      <c r="C1652" s="28">
        <f>ROUND([3]Commodities!AI6346, 1)</f>
        <v>139</v>
      </c>
    </row>
    <row r="1653" spans="1:3" ht="15.75" customHeight="1" x14ac:dyDescent="0.3">
      <c r="A1653" s="27" t="str">
        <f>TEXT([3]Commodities!AF6347, "dd mmm yy")</f>
        <v>26 Apr 21</v>
      </c>
      <c r="B1653" s="28">
        <f>ROUND([3]Commodities!AH6347, 1)</f>
        <v>141.9</v>
      </c>
      <c r="C1653" s="28">
        <f>ROUND([3]Commodities!AI6347, 1)</f>
        <v>141.6</v>
      </c>
    </row>
    <row r="1654" spans="1:3" ht="15.75" customHeight="1" x14ac:dyDescent="0.3">
      <c r="A1654" s="27" t="str">
        <f>TEXT([3]Commodities!AF6348, "dd mmm yy")</f>
        <v>27 Apr 21</v>
      </c>
      <c r="B1654" s="28">
        <f>ROUND([3]Commodities!AH6348, 1)</f>
        <v>141.80000000000001</v>
      </c>
      <c r="C1654" s="28">
        <f>ROUND([3]Commodities!AI6348, 1)</f>
        <v>142.30000000000001</v>
      </c>
    </row>
    <row r="1655" spans="1:3" ht="15.75" customHeight="1" x14ac:dyDescent="0.3">
      <c r="A1655" s="27" t="str">
        <f>TEXT([3]Commodities!AF6349, "dd mmm yy")</f>
        <v>28 Apr 21</v>
      </c>
      <c r="B1655" s="28">
        <f>ROUND([3]Commodities!AH6349, 1)</f>
        <v>140.4</v>
      </c>
      <c r="C1655" s="28">
        <f>ROUND([3]Commodities!AI6349, 1)</f>
        <v>142.80000000000001</v>
      </c>
    </row>
    <row r="1656" spans="1:3" ht="15.75" customHeight="1" x14ac:dyDescent="0.3">
      <c r="A1656" s="27" t="str">
        <f>TEXT([3]Commodities!AF6350, "dd mmm yy")</f>
        <v>29 Apr 21</v>
      </c>
      <c r="B1656" s="28">
        <f>ROUND([3]Commodities!AH6350, 1)</f>
        <v>140.1</v>
      </c>
      <c r="C1656" s="28">
        <f>ROUND([3]Commodities!AI6350, 1)</f>
        <v>143.19999999999999</v>
      </c>
    </row>
    <row r="1657" spans="1:3" ht="15.75" customHeight="1" x14ac:dyDescent="0.3">
      <c r="A1657" s="27" t="str">
        <f>TEXT([3]Commodities!AF6351, "dd mmm yy")</f>
        <v>30 Apr 21</v>
      </c>
      <c r="B1657" s="28">
        <f>ROUND([3]Commodities!AH6351, 1)</f>
        <v>142.6</v>
      </c>
      <c r="C1657" s="28">
        <f>ROUND([3]Commodities!AI6351, 1)</f>
        <v>142.80000000000001</v>
      </c>
    </row>
    <row r="1658" spans="1:3" ht="15.75" customHeight="1" x14ac:dyDescent="0.3">
      <c r="A1658" s="27" t="str">
        <f>TEXT([3]Commodities!AF6352, "dd mmm yy")</f>
        <v>03 May 21</v>
      </c>
      <c r="B1658" s="28">
        <f>ROUND([3]Commodities!AH6352, 1)</f>
        <v>142.19999999999999</v>
      </c>
      <c r="C1658" s="28">
        <f>ROUND([3]Commodities!AI6352, 1)</f>
        <v>142.80000000000001</v>
      </c>
    </row>
    <row r="1659" spans="1:3" ht="15.75" customHeight="1" x14ac:dyDescent="0.3">
      <c r="A1659" s="27" t="str">
        <f>TEXT([3]Commodities!AF6353, "dd mmm yy")</f>
        <v>04 May 21</v>
      </c>
      <c r="B1659" s="28">
        <f>ROUND([3]Commodities!AH6353, 1)</f>
        <v>143.5</v>
      </c>
      <c r="C1659" s="28">
        <f>ROUND([3]Commodities!AI6353, 1)</f>
        <v>144.6</v>
      </c>
    </row>
    <row r="1660" spans="1:3" ht="15.75" customHeight="1" x14ac:dyDescent="0.3">
      <c r="A1660" s="27" t="str">
        <f>TEXT([3]Commodities!AF6354, "dd mmm yy")</f>
        <v>05 May 21</v>
      </c>
      <c r="B1660" s="28">
        <f>ROUND([3]Commodities!AH6354, 1)</f>
        <v>145.69999999999999</v>
      </c>
      <c r="C1660" s="28">
        <f>ROUND([3]Commodities!AI6354, 1)</f>
        <v>144.69999999999999</v>
      </c>
    </row>
    <row r="1661" spans="1:3" ht="15.75" customHeight="1" x14ac:dyDescent="0.3">
      <c r="A1661" s="27" t="str">
        <f>TEXT([3]Commodities!AF6355, "dd mmm yy")</f>
        <v>06 May 21</v>
      </c>
      <c r="B1661" s="28">
        <f>ROUND([3]Commodities!AH6355, 1)</f>
        <v>147.5</v>
      </c>
      <c r="C1661" s="28">
        <f>ROUND([3]Commodities!AI6355, 1)</f>
        <v>146.69999999999999</v>
      </c>
    </row>
    <row r="1662" spans="1:3" ht="15.75" customHeight="1" x14ac:dyDescent="0.3">
      <c r="A1662" s="27" t="str">
        <f>TEXT([3]Commodities!AF6356, "dd mmm yy")</f>
        <v>07 May 21</v>
      </c>
      <c r="B1662" s="28">
        <f>ROUND([3]Commodities!AH6356, 1)</f>
        <v>148.80000000000001</v>
      </c>
      <c r="C1662" s="28">
        <f>ROUND([3]Commodities!AI6356, 1)</f>
        <v>150.4</v>
      </c>
    </row>
    <row r="1663" spans="1:3" ht="15.75" customHeight="1" x14ac:dyDescent="0.3">
      <c r="A1663" s="27" t="str">
        <f>TEXT([3]Commodities!AF6357, "dd mmm yy")</f>
        <v>10 May 21</v>
      </c>
      <c r="B1663" s="28">
        <f>ROUND([3]Commodities!AH6357, 1)</f>
        <v>146.69999999999999</v>
      </c>
      <c r="C1663" s="28">
        <f>ROUND([3]Commodities!AI6357, 1)</f>
        <v>149.6</v>
      </c>
    </row>
    <row r="1664" spans="1:3" ht="15.75" customHeight="1" x14ac:dyDescent="0.3">
      <c r="A1664" s="27" t="str">
        <f>TEXT([3]Commodities!AF6358, "dd mmm yy")</f>
        <v>11 May 21</v>
      </c>
      <c r="B1664" s="28">
        <f>ROUND([3]Commodities!AH6358, 1)</f>
        <v>148.5</v>
      </c>
      <c r="C1664" s="28">
        <f>ROUND([3]Commodities!AI6358, 1)</f>
        <v>150.19999999999999</v>
      </c>
    </row>
    <row r="1665" spans="1:3" ht="15.75" customHeight="1" x14ac:dyDescent="0.3">
      <c r="A1665" s="27" t="str">
        <f>TEXT([3]Commodities!AF6359, "dd mmm yy")</f>
        <v>12 May 21</v>
      </c>
      <c r="B1665" s="28">
        <f>ROUND([3]Commodities!AH6359, 1)</f>
        <v>148.1</v>
      </c>
      <c r="C1665" s="28">
        <f>ROUND([3]Commodities!AI6359, 1)</f>
        <v>149</v>
      </c>
    </row>
    <row r="1666" spans="1:3" ht="15.75" customHeight="1" x14ac:dyDescent="0.3">
      <c r="A1666" s="27" t="str">
        <f>TEXT([3]Commodities!AF6360, "dd mmm yy")</f>
        <v>13 May 21</v>
      </c>
      <c r="B1666" s="28">
        <f>ROUND([3]Commodities!AH6360, 1)</f>
        <v>142.69999999999999</v>
      </c>
      <c r="C1666" s="28">
        <f>ROUND([3]Commodities!AI6360, 1)</f>
        <v>147.1</v>
      </c>
    </row>
    <row r="1667" spans="1:3" ht="15.75" customHeight="1" x14ac:dyDescent="0.3">
      <c r="A1667" s="27" t="str">
        <f>TEXT([3]Commodities!AF6361, "dd mmm yy")</f>
        <v>14 May 21</v>
      </c>
      <c r="B1667" s="28">
        <f>ROUND([3]Commodities!AH6361, 1)</f>
        <v>140.69999999999999</v>
      </c>
      <c r="C1667" s="28">
        <f>ROUND([3]Commodities!AI6361, 1)</f>
        <v>146.80000000000001</v>
      </c>
    </row>
    <row r="1668" spans="1:3" ht="15.75" customHeight="1" x14ac:dyDescent="0.3">
      <c r="A1668" s="27" t="str">
        <f>TEXT([3]Commodities!AF6362, "dd mmm yy")</f>
        <v>17 May 21</v>
      </c>
      <c r="B1668" s="28">
        <f>ROUND([3]Commodities!AH6362, 1)</f>
        <v>141</v>
      </c>
      <c r="C1668" s="28">
        <f>ROUND([3]Commodities!AI6362, 1)</f>
        <v>149.1</v>
      </c>
    </row>
    <row r="1669" spans="1:3" ht="15.75" customHeight="1" x14ac:dyDescent="0.3">
      <c r="A1669" s="27" t="str">
        <f>TEXT([3]Commodities!AF6363, "dd mmm yy")</f>
        <v>18 May 21</v>
      </c>
      <c r="B1669" s="28">
        <f>ROUND([3]Commodities!AH6363, 1)</f>
        <v>141.9</v>
      </c>
      <c r="C1669" s="28">
        <f>ROUND([3]Commodities!AI6363, 1)</f>
        <v>149.19999999999999</v>
      </c>
    </row>
    <row r="1670" spans="1:3" ht="15.75" customHeight="1" x14ac:dyDescent="0.3">
      <c r="A1670" s="27" t="str">
        <f>TEXT([3]Commodities!AF6364, "dd mmm yy")</f>
        <v>19 May 21</v>
      </c>
      <c r="B1670" s="28">
        <f>ROUND([3]Commodities!AH6364, 1)</f>
        <v>140.5</v>
      </c>
      <c r="C1670" s="28">
        <f>ROUND([3]Commodities!AI6364, 1)</f>
        <v>144.19999999999999</v>
      </c>
    </row>
    <row r="1671" spans="1:3" ht="15.75" customHeight="1" x14ac:dyDescent="0.3">
      <c r="A1671" s="27" t="str">
        <f>TEXT([3]Commodities!AF6365, "dd mmm yy")</f>
        <v>20 May 21</v>
      </c>
      <c r="B1671" s="28">
        <f>ROUND([3]Commodities!AH6365, 1)</f>
        <v>140.69999999999999</v>
      </c>
      <c r="C1671" s="28">
        <f>ROUND([3]Commodities!AI6365, 1)</f>
        <v>144.30000000000001</v>
      </c>
    </row>
    <row r="1672" spans="1:3" ht="15.75" customHeight="1" x14ac:dyDescent="0.3">
      <c r="A1672" s="27" t="str">
        <f>TEXT([3]Commodities!AF6366, "dd mmm yy")</f>
        <v>21 May 21</v>
      </c>
      <c r="B1672" s="28">
        <f>ROUND([3]Commodities!AH6366, 1)</f>
        <v>140.69999999999999</v>
      </c>
      <c r="C1672" s="28">
        <f>ROUND([3]Commodities!AI6366, 1)</f>
        <v>142.4</v>
      </c>
    </row>
    <row r="1673" spans="1:3" ht="15.75" customHeight="1" x14ac:dyDescent="0.3">
      <c r="A1673" s="27" t="str">
        <f>TEXT([3]Commodities!AF6367, "dd mmm yy")</f>
        <v>24 May 21</v>
      </c>
      <c r="B1673" s="28">
        <f>ROUND([3]Commodities!AH6367, 1)</f>
        <v>139.9</v>
      </c>
      <c r="C1673" s="28">
        <f>ROUND([3]Commodities!AI6367, 1)</f>
        <v>143</v>
      </c>
    </row>
    <row r="1674" spans="1:3" ht="15.75" customHeight="1" x14ac:dyDescent="0.3">
      <c r="A1674" s="27" t="str">
        <f>TEXT([3]Commodities!AF6368, "dd mmm yy")</f>
        <v>25 May 21</v>
      </c>
      <c r="B1674" s="28">
        <f>ROUND([3]Commodities!AH6368, 1)</f>
        <v>137.9</v>
      </c>
      <c r="C1674" s="28">
        <f>ROUND([3]Commodities!AI6368, 1)</f>
        <v>142.69999999999999</v>
      </c>
    </row>
    <row r="1675" spans="1:3" ht="15.75" customHeight="1" x14ac:dyDescent="0.3">
      <c r="A1675" s="27" t="str">
        <f>TEXT([3]Commodities!AF6369, "dd mmm yy")</f>
        <v>26 May 21</v>
      </c>
      <c r="B1675" s="28">
        <f>ROUND([3]Commodities!AH6369, 1)</f>
        <v>137.5</v>
      </c>
      <c r="C1675" s="28">
        <f>ROUND([3]Commodities!AI6369, 1)</f>
        <v>143.80000000000001</v>
      </c>
    </row>
    <row r="1676" spans="1:3" ht="15.75" customHeight="1" x14ac:dyDescent="0.3">
      <c r="A1676" s="27" t="str">
        <f>TEXT([3]Commodities!AF6370, "dd mmm yy")</f>
        <v>27 May 21</v>
      </c>
      <c r="B1676" s="28">
        <f>ROUND([3]Commodities!AH6370, 1)</f>
        <v>141.4</v>
      </c>
      <c r="C1676" s="28">
        <f>ROUND([3]Commodities!AI6370, 1)</f>
        <v>147.80000000000001</v>
      </c>
    </row>
    <row r="1677" spans="1:3" ht="15.75" customHeight="1" x14ac:dyDescent="0.3">
      <c r="A1677" s="27" t="str">
        <f>TEXT([3]Commodities!AF6371, "dd mmm yy")</f>
        <v>28 May 21</v>
      </c>
      <c r="B1677" s="28">
        <f>ROUND([3]Commodities!AH6371, 1)</f>
        <v>140.80000000000001</v>
      </c>
      <c r="C1677" s="28">
        <f>ROUND([3]Commodities!AI6371, 1)</f>
        <v>148.19999999999999</v>
      </c>
    </row>
    <row r="1678" spans="1:3" ht="15.75" customHeight="1" x14ac:dyDescent="0.3">
      <c r="A1678" s="27" t="str">
        <f>TEXT([3]Commodities!AF6372, "dd mmm yy")</f>
        <v>31 May 21</v>
      </c>
      <c r="B1678" s="28">
        <f>ROUND([3]Commodities!AH6372, 1)</f>
        <v>140.80000000000001</v>
      </c>
      <c r="C1678" s="28">
        <f>ROUND([3]Commodities!AI6372, 1)</f>
        <v>148.19999999999999</v>
      </c>
    </row>
    <row r="1679" spans="1:3" ht="15.75" customHeight="1" x14ac:dyDescent="0.3">
      <c r="A1679" s="27" t="str">
        <f>TEXT([3]Commodities!AF6373, "dd mmm yy")</f>
        <v>01 Jun 21</v>
      </c>
      <c r="B1679" s="28">
        <f>ROUND([3]Commodities!AH6373, 1)</f>
        <v>143.80000000000001</v>
      </c>
      <c r="C1679" s="28">
        <f>ROUND([3]Commodities!AI6373, 1)</f>
        <v>148</v>
      </c>
    </row>
    <row r="1680" spans="1:3" ht="15.75" customHeight="1" x14ac:dyDescent="0.3">
      <c r="A1680" s="27" t="str">
        <f>TEXT([3]Commodities!AF6374, "dd mmm yy")</f>
        <v>02 Jun 21</v>
      </c>
      <c r="B1680" s="28">
        <f>ROUND([3]Commodities!AH6374, 1)</f>
        <v>143.4</v>
      </c>
      <c r="C1680" s="28">
        <f>ROUND([3]Commodities!AI6374, 1)</f>
        <v>146.9</v>
      </c>
    </row>
    <row r="1681" spans="1:3" ht="15.75" customHeight="1" x14ac:dyDescent="0.3">
      <c r="A1681" s="27" t="str">
        <f>TEXT([3]Commodities!AF6375, "dd mmm yy")</f>
        <v>03 Jun 21</v>
      </c>
      <c r="B1681" s="28">
        <f>ROUND([3]Commodities!AH6375, 1)</f>
        <v>141.9</v>
      </c>
      <c r="C1681" s="28">
        <f>ROUND([3]Commodities!AI6375, 1)</f>
        <v>142.9</v>
      </c>
    </row>
    <row r="1682" spans="1:3" ht="15.75" customHeight="1" x14ac:dyDescent="0.3">
      <c r="A1682" s="27" t="str">
        <f>TEXT([3]Commodities!AF6376, "dd mmm yy")</f>
        <v>04 Jun 21</v>
      </c>
      <c r="B1682" s="28">
        <f>ROUND([3]Commodities!AH6376, 1)</f>
        <v>144.30000000000001</v>
      </c>
      <c r="C1682" s="28">
        <f>ROUND([3]Commodities!AI6376, 1)</f>
        <v>145.1</v>
      </c>
    </row>
    <row r="1683" spans="1:3" ht="15.75" customHeight="1" x14ac:dyDescent="0.3">
      <c r="A1683" s="27" t="str">
        <f>TEXT([3]Commodities!AF6377, "dd mmm yy")</f>
        <v>07 Jun 21</v>
      </c>
      <c r="B1683" s="28">
        <f>ROUND([3]Commodities!AH6377, 1)</f>
        <v>142.30000000000001</v>
      </c>
      <c r="C1683" s="28">
        <f>ROUND([3]Commodities!AI6377, 1)</f>
        <v>144.1</v>
      </c>
    </row>
    <row r="1684" spans="1:3" ht="15.75" customHeight="1" x14ac:dyDescent="0.3">
      <c r="A1684" s="27" t="str">
        <f>TEXT([3]Commodities!AF6378, "dd mmm yy")</f>
        <v>08 Jun 21</v>
      </c>
      <c r="B1684" s="28">
        <f>ROUND([3]Commodities!AH6378, 1)</f>
        <v>142</v>
      </c>
      <c r="C1684" s="28">
        <f>ROUND([3]Commodities!AI6378, 1)</f>
        <v>145.30000000000001</v>
      </c>
    </row>
    <row r="1685" spans="1:3" ht="15.75" customHeight="1" x14ac:dyDescent="0.3">
      <c r="A1685" s="27" t="str">
        <f>TEXT([3]Commodities!AF6379, "dd mmm yy")</f>
        <v>09 Jun 21</v>
      </c>
      <c r="B1685" s="28">
        <f>ROUND([3]Commodities!AH6379, 1)</f>
        <v>141.30000000000001</v>
      </c>
      <c r="C1685" s="28">
        <f>ROUND([3]Commodities!AI6379, 1)</f>
        <v>145.69999999999999</v>
      </c>
    </row>
    <row r="1686" spans="1:3" ht="15.75" customHeight="1" x14ac:dyDescent="0.3">
      <c r="A1686" s="27" t="str">
        <f>TEXT([3]Commodities!AF6380, "dd mmm yy")</f>
        <v>10 Jun 21</v>
      </c>
      <c r="B1686" s="28">
        <f>ROUND([3]Commodities!AH6380, 1)</f>
        <v>141</v>
      </c>
      <c r="C1686" s="28">
        <f>ROUND([3]Commodities!AI6380, 1)</f>
        <v>145.4</v>
      </c>
    </row>
    <row r="1687" spans="1:3" ht="15.75" customHeight="1" x14ac:dyDescent="0.3">
      <c r="A1687" s="27" t="str">
        <f>TEXT([3]Commodities!AF6381, "dd mmm yy")</f>
        <v>11 Jun 21</v>
      </c>
      <c r="B1687" s="28">
        <f>ROUND([3]Commodities!AH6381, 1)</f>
        <v>139.19999999999999</v>
      </c>
      <c r="C1687" s="28">
        <f>ROUND([3]Commodities!AI6381, 1)</f>
        <v>146.19999999999999</v>
      </c>
    </row>
    <row r="1688" spans="1:3" ht="15.75" customHeight="1" x14ac:dyDescent="0.3">
      <c r="A1688" s="27" t="str">
        <f>TEXT([3]Commodities!AF6382, "dd mmm yy")</f>
        <v>14 Jun 21</v>
      </c>
      <c r="B1688" s="28">
        <f>ROUND([3]Commodities!AH6382, 1)</f>
        <v>136.19999999999999</v>
      </c>
      <c r="C1688" s="28">
        <f>ROUND([3]Commodities!AI6382, 1)</f>
        <v>146.69999999999999</v>
      </c>
    </row>
    <row r="1689" spans="1:3" ht="15.75" customHeight="1" x14ac:dyDescent="0.3">
      <c r="A1689" s="27" t="str">
        <f>TEXT([3]Commodities!AF6383, "dd mmm yy")</f>
        <v>15 Jun 21</v>
      </c>
      <c r="B1689" s="28">
        <f>ROUND([3]Commodities!AH6383, 1)</f>
        <v>135.30000000000001</v>
      </c>
      <c r="C1689" s="28">
        <f>ROUND([3]Commodities!AI6383, 1)</f>
        <v>142.80000000000001</v>
      </c>
    </row>
    <row r="1690" spans="1:3" ht="15.75" customHeight="1" x14ac:dyDescent="0.3">
      <c r="A1690" s="27" t="str">
        <f>TEXT([3]Commodities!AF6384, "dd mmm yy")</f>
        <v>16 Jun 21</v>
      </c>
      <c r="B1690" s="28">
        <f>ROUND([3]Commodities!AH6384, 1)</f>
        <v>134.4</v>
      </c>
      <c r="C1690" s="28">
        <f>ROUND([3]Commodities!AI6384, 1)</f>
        <v>143.6</v>
      </c>
    </row>
    <row r="1691" spans="1:3" ht="15.75" customHeight="1" x14ac:dyDescent="0.3">
      <c r="A1691" s="27" t="str">
        <f>TEXT([3]Commodities!AF6385, "dd mmm yy")</f>
        <v>17 Jun 21</v>
      </c>
      <c r="B1691" s="28">
        <f>ROUND([3]Commodities!AH6385, 1)</f>
        <v>128.30000000000001</v>
      </c>
      <c r="C1691" s="28">
        <f>ROUND([3]Commodities!AI6385, 1)</f>
        <v>138.9</v>
      </c>
    </row>
    <row r="1692" spans="1:3" ht="15.75" customHeight="1" x14ac:dyDescent="0.3">
      <c r="A1692" s="27" t="str">
        <f>TEXT([3]Commodities!AF6386, "dd mmm yy")</f>
        <v>18 Jun 21</v>
      </c>
      <c r="B1692" s="28">
        <f>ROUND([3]Commodities!AH6386, 1)</f>
        <v>131.69999999999999</v>
      </c>
      <c r="C1692" s="28">
        <f>ROUND([3]Commodities!AI6386, 1)</f>
        <v>137.19999999999999</v>
      </c>
    </row>
    <row r="1693" spans="1:3" ht="15.75" customHeight="1" x14ac:dyDescent="0.3">
      <c r="A1693" s="27" t="str">
        <f>TEXT([3]Commodities!AF6387, "dd mmm yy")</f>
        <v>21 Jun 21</v>
      </c>
      <c r="B1693" s="28">
        <f>ROUND([3]Commodities!AH6387, 1)</f>
        <v>131.1</v>
      </c>
      <c r="C1693" s="28">
        <f>ROUND([3]Commodities!AI6387, 1)</f>
        <v>138</v>
      </c>
    </row>
    <row r="1694" spans="1:3" ht="15.75" customHeight="1" x14ac:dyDescent="0.3">
      <c r="A1694" s="27" t="str">
        <f>TEXT([3]Commodities!AF6388, "dd mmm yy")</f>
        <v>22 Jun 21</v>
      </c>
      <c r="B1694" s="28">
        <f>ROUND([3]Commodities!AH6388, 1)</f>
        <v>129.80000000000001</v>
      </c>
      <c r="C1694" s="28">
        <f>ROUND([3]Commodities!AI6388, 1)</f>
        <v>139.5</v>
      </c>
    </row>
    <row r="1695" spans="1:3" ht="15.75" customHeight="1" x14ac:dyDescent="0.3">
      <c r="A1695" s="27" t="str">
        <f>TEXT([3]Commodities!AF6389, "dd mmm yy")</f>
        <v>23 Jun 21</v>
      </c>
      <c r="B1695" s="28">
        <f>ROUND([3]Commodities!AH6389, 1)</f>
        <v>129.80000000000001</v>
      </c>
      <c r="C1695" s="28">
        <f>ROUND([3]Commodities!AI6389, 1)</f>
        <v>141.4</v>
      </c>
    </row>
    <row r="1696" spans="1:3" ht="15.75" customHeight="1" x14ac:dyDescent="0.3">
      <c r="A1696" s="27" t="str">
        <f>TEXT([3]Commodities!AF6390, "dd mmm yy")</f>
        <v>24 Jun 21</v>
      </c>
      <c r="B1696" s="28">
        <f>ROUND([3]Commodities!AH6390, 1)</f>
        <v>129.1</v>
      </c>
      <c r="C1696" s="28">
        <f>ROUND([3]Commodities!AI6390, 1)</f>
        <v>141.4</v>
      </c>
    </row>
    <row r="1697" spans="1:3" ht="15.75" customHeight="1" x14ac:dyDescent="0.3">
      <c r="A1697" s="27" t="str">
        <f>TEXT([3]Commodities!AF6391, "dd mmm yy")</f>
        <v>25 Jun 21</v>
      </c>
      <c r="B1697" s="28">
        <f>ROUND([3]Commodities!AH6391, 1)</f>
        <v>127.8</v>
      </c>
      <c r="C1697" s="28">
        <f>ROUND([3]Commodities!AI6391, 1)</f>
        <v>142.4</v>
      </c>
    </row>
    <row r="1698" spans="1:3" ht="15.75" customHeight="1" x14ac:dyDescent="0.3">
      <c r="A1698" s="27" t="str">
        <f>TEXT([3]Commodities!AF6392, "dd mmm yy")</f>
        <v>28 Jun 21</v>
      </c>
      <c r="B1698" s="28">
        <f>ROUND([3]Commodities!AH6392, 1)</f>
        <v>130.9</v>
      </c>
      <c r="C1698" s="28">
        <f>ROUND([3]Commodities!AI6392, 1)</f>
        <v>142.19999999999999</v>
      </c>
    </row>
    <row r="1699" spans="1:3" ht="15.75" customHeight="1" x14ac:dyDescent="0.3">
      <c r="A1699" s="27" t="str">
        <f>TEXT([3]Commodities!AF6393, "dd mmm yy")</f>
        <v>29 Jun 21</v>
      </c>
      <c r="B1699" s="28">
        <f>ROUND([3]Commodities!AH6393, 1)</f>
        <v>130.9</v>
      </c>
      <c r="C1699" s="28">
        <f>ROUND([3]Commodities!AI6393, 1)</f>
        <v>143.6</v>
      </c>
    </row>
    <row r="1700" spans="1:3" ht="15.75" customHeight="1" x14ac:dyDescent="0.3">
      <c r="A1700" s="27" t="str">
        <f>TEXT([3]Commodities!AF6394, "dd mmm yy")</f>
        <v>30 Jun 21</v>
      </c>
      <c r="B1700" s="28">
        <f>ROUND([3]Commodities!AH6394, 1)</f>
        <v>135.6</v>
      </c>
      <c r="C1700" s="28">
        <f>ROUND([3]Commodities!AI6394, 1)</f>
        <v>143.1</v>
      </c>
    </row>
    <row r="1701" spans="1:3" ht="15.75" customHeight="1" x14ac:dyDescent="0.3">
      <c r="A1701" s="27" t="str">
        <f>TEXT([3]Commodities!AF6395, "dd mmm yy")</f>
        <v>01 Jul 21</v>
      </c>
      <c r="B1701" s="28">
        <f>ROUND([3]Commodities!AH6395, 1)</f>
        <v>134.9</v>
      </c>
      <c r="C1701" s="28">
        <f>ROUND([3]Commodities!AI6395, 1)</f>
        <v>142.19999999999999</v>
      </c>
    </row>
    <row r="1702" spans="1:3" ht="15.75" customHeight="1" x14ac:dyDescent="0.3">
      <c r="A1702" s="27" t="str">
        <f>TEXT([3]Commodities!AF6396, "dd mmm yy")</f>
        <v>02 Jul 21</v>
      </c>
      <c r="B1702" s="28">
        <f>ROUND([3]Commodities!AH6396, 1)</f>
        <v>133.69999999999999</v>
      </c>
      <c r="C1702" s="28">
        <f>ROUND([3]Commodities!AI6396, 1)</f>
        <v>143.80000000000001</v>
      </c>
    </row>
    <row r="1703" spans="1:3" ht="15.75" customHeight="1" x14ac:dyDescent="0.3">
      <c r="A1703" s="27" t="str">
        <f>TEXT([3]Commodities!AF6397, "dd mmm yy")</f>
        <v>05 Jul 21</v>
      </c>
      <c r="B1703" s="28">
        <f>ROUND([3]Commodities!AH6397, 1)</f>
        <v>133.69999999999999</v>
      </c>
      <c r="C1703" s="28">
        <f>ROUND([3]Commodities!AI6397, 1)</f>
        <v>143.80000000000001</v>
      </c>
    </row>
    <row r="1704" spans="1:3" ht="15.75" customHeight="1" x14ac:dyDescent="0.3">
      <c r="A1704" s="27" t="str">
        <f>TEXT([3]Commodities!AF6398, "dd mmm yy")</f>
        <v>06 Jul 21</v>
      </c>
      <c r="B1704" s="28">
        <f>ROUND([3]Commodities!AH6398, 1)</f>
        <v>129.19999999999999</v>
      </c>
      <c r="C1704" s="28">
        <f>ROUND([3]Commodities!AI6398, 1)</f>
        <v>142.4</v>
      </c>
    </row>
    <row r="1705" spans="1:3" ht="15.75" customHeight="1" x14ac:dyDescent="0.3">
      <c r="A1705" s="27" t="str">
        <f>TEXT([3]Commodities!AF6399, "dd mmm yy")</f>
        <v>07 Jul 21</v>
      </c>
      <c r="B1705" s="28">
        <f>ROUND([3]Commodities!AH6399, 1)</f>
        <v>128.4</v>
      </c>
      <c r="C1705" s="28">
        <f>ROUND([3]Commodities!AI6399, 1)</f>
        <v>143.1</v>
      </c>
    </row>
    <row r="1706" spans="1:3" ht="15.75" customHeight="1" x14ac:dyDescent="0.3">
      <c r="A1706" s="27" t="str">
        <f>TEXT([3]Commodities!AF6400, "dd mmm yy")</f>
        <v>08 Jul 21</v>
      </c>
      <c r="B1706" s="28">
        <f>ROUND([3]Commodities!AH6400, 1)</f>
        <v>127.3</v>
      </c>
      <c r="C1706" s="28">
        <f>ROUND([3]Commodities!AI6400, 1)</f>
        <v>141</v>
      </c>
    </row>
    <row r="1707" spans="1:3" ht="15.75" customHeight="1" x14ac:dyDescent="0.3">
      <c r="A1707" s="27" t="str">
        <f>TEXT([3]Commodities!AF6401, "dd mmm yy")</f>
        <v>09 Jul 21</v>
      </c>
      <c r="B1707" s="28">
        <f>ROUND([3]Commodities!AH6401, 1)</f>
        <v>127</v>
      </c>
      <c r="C1707" s="28">
        <f>ROUND([3]Commodities!AI6401, 1)</f>
        <v>144</v>
      </c>
    </row>
    <row r="1708" spans="1:3" ht="15.75" customHeight="1" x14ac:dyDescent="0.3">
      <c r="A1708" s="27" t="str">
        <f>TEXT([3]Commodities!AF6402, "dd mmm yy")</f>
        <v>12 Jul 21</v>
      </c>
      <c r="B1708" s="28">
        <f>ROUND([3]Commodities!AH6402, 1)</f>
        <v>129.19999999999999</v>
      </c>
      <c r="C1708" s="28">
        <f>ROUND([3]Commodities!AI6402, 1)</f>
        <v>143</v>
      </c>
    </row>
    <row r="1709" spans="1:3" ht="15.75" customHeight="1" x14ac:dyDescent="0.3">
      <c r="A1709" s="27" t="str">
        <f>TEXT([3]Commodities!AF6403, "dd mmm yy")</f>
        <v>13 Jul 21</v>
      </c>
      <c r="B1709" s="28">
        <f>ROUND([3]Commodities!AH6403, 1)</f>
        <v>129.6</v>
      </c>
      <c r="C1709" s="28">
        <f>ROUND([3]Commodities!AI6403, 1)</f>
        <v>143.80000000000001</v>
      </c>
    </row>
    <row r="1710" spans="1:3" ht="15.75" customHeight="1" x14ac:dyDescent="0.3">
      <c r="A1710" s="27" t="str">
        <f>TEXT([3]Commodities!AF6404, "dd mmm yy")</f>
        <v>14 Jul 21</v>
      </c>
      <c r="B1710" s="28">
        <f>ROUND([3]Commodities!AH6404, 1)</f>
        <v>131.5</v>
      </c>
      <c r="C1710" s="28">
        <f>ROUND([3]Commodities!AI6404, 1)</f>
        <v>143</v>
      </c>
    </row>
    <row r="1711" spans="1:3" ht="15.75" customHeight="1" x14ac:dyDescent="0.3">
      <c r="A1711" s="27" t="str">
        <f>TEXT([3]Commodities!AF6405, "dd mmm yy")</f>
        <v>15 Jul 21</v>
      </c>
      <c r="B1711" s="28">
        <f>ROUND([3]Commodities!AH6405, 1)</f>
        <v>131.9</v>
      </c>
      <c r="C1711" s="28">
        <f>ROUND([3]Commodities!AI6405, 1)</f>
        <v>144.19999999999999</v>
      </c>
    </row>
    <row r="1712" spans="1:3" ht="15.75" customHeight="1" x14ac:dyDescent="0.3">
      <c r="A1712" s="27" t="str">
        <f>TEXT([3]Commodities!AF6406, "dd mmm yy")</f>
        <v>16 Jul 21</v>
      </c>
      <c r="B1712" s="28">
        <f>ROUND([3]Commodities!AH6406, 1)</f>
        <v>132.6</v>
      </c>
      <c r="C1712" s="28">
        <f>ROUND([3]Commodities!AI6406, 1)</f>
        <v>143.5</v>
      </c>
    </row>
    <row r="1713" spans="1:3" ht="15.75" customHeight="1" x14ac:dyDescent="0.3">
      <c r="A1713" s="27" t="str">
        <f>TEXT([3]Commodities!AF6407, "dd mmm yy")</f>
        <v>19 Jul 21</v>
      </c>
      <c r="B1713" s="28">
        <f>ROUND([3]Commodities!AH6407, 1)</f>
        <v>131.5</v>
      </c>
      <c r="C1713" s="28">
        <f>ROUND([3]Commodities!AI6407, 1)</f>
        <v>140.30000000000001</v>
      </c>
    </row>
    <row r="1714" spans="1:3" ht="15.75" customHeight="1" x14ac:dyDescent="0.3">
      <c r="A1714" s="27" t="str">
        <f>TEXT([3]Commodities!AF6408, "dd mmm yy")</f>
        <v>20 Jul 21</v>
      </c>
      <c r="B1714" s="28">
        <f>ROUND([3]Commodities!AH6408, 1)</f>
        <v>133.4</v>
      </c>
      <c r="C1714" s="28">
        <f>ROUND([3]Commodities!AI6408, 1)</f>
        <v>142.1</v>
      </c>
    </row>
    <row r="1715" spans="1:3" ht="15.75" customHeight="1" x14ac:dyDescent="0.3">
      <c r="A1715" s="27" t="str">
        <f>TEXT([3]Commodities!AF6409, "dd mmm yy")</f>
        <v>21 Jul 21</v>
      </c>
      <c r="B1715" s="28">
        <f>ROUND([3]Commodities!AH6409, 1)</f>
        <v>134.5</v>
      </c>
      <c r="C1715" s="28">
        <f>ROUND([3]Commodities!AI6409, 1)</f>
        <v>141.80000000000001</v>
      </c>
    </row>
    <row r="1716" spans="1:3" ht="15.75" customHeight="1" x14ac:dyDescent="0.3">
      <c r="A1716" s="27" t="str">
        <f>TEXT([3]Commodities!AF6410, "dd mmm yy")</f>
        <v>22 Jul 21</v>
      </c>
      <c r="B1716" s="28">
        <f>ROUND([3]Commodities!AH6410, 1)</f>
        <v>133.80000000000001</v>
      </c>
      <c r="C1716" s="28">
        <f>ROUND([3]Commodities!AI6410, 1)</f>
        <v>143.5</v>
      </c>
    </row>
    <row r="1717" spans="1:3" ht="15.75" customHeight="1" x14ac:dyDescent="0.3">
      <c r="A1717" s="27" t="str">
        <f>TEXT([3]Commodities!AF6411, "dd mmm yy")</f>
        <v>23 Jul 21</v>
      </c>
      <c r="B1717" s="28">
        <f>ROUND([3]Commodities!AH6411, 1)</f>
        <v>132.69999999999999</v>
      </c>
      <c r="C1717" s="28">
        <f>ROUND([3]Commodities!AI6411, 1)</f>
        <v>144.69999999999999</v>
      </c>
    </row>
    <row r="1718" spans="1:3" ht="15.75" customHeight="1" x14ac:dyDescent="0.3">
      <c r="A1718" s="27" t="str">
        <f>TEXT([3]Commodities!AF6412, "dd mmm yy")</f>
        <v>26 Jul 21</v>
      </c>
      <c r="B1718" s="28">
        <f>ROUND([3]Commodities!AH6412, 1)</f>
        <v>133.80000000000001</v>
      </c>
      <c r="C1718" s="28">
        <f>ROUND([3]Commodities!AI6412, 1)</f>
        <v>147.4</v>
      </c>
    </row>
    <row r="1719" spans="1:3" ht="15.75" customHeight="1" x14ac:dyDescent="0.3">
      <c r="A1719" s="27" t="str">
        <f>TEXT([3]Commodities!AF6413, "dd mmm yy")</f>
        <v>27 Jul 21</v>
      </c>
      <c r="B1719" s="28">
        <f>ROUND([3]Commodities!AH6413, 1)</f>
        <v>133.4</v>
      </c>
      <c r="C1719" s="28">
        <f>ROUND([3]Commodities!AI6413, 1)</f>
        <v>146.1</v>
      </c>
    </row>
    <row r="1720" spans="1:3" ht="15.75" customHeight="1" x14ac:dyDescent="0.3">
      <c r="A1720" s="27" t="str">
        <f>TEXT([3]Commodities!AF6414, "dd mmm yy")</f>
        <v>28 Jul 21</v>
      </c>
      <c r="B1720" s="28">
        <f>ROUND([3]Commodities!AH6414, 1)</f>
        <v>133.69999999999999</v>
      </c>
      <c r="C1720" s="28">
        <f>ROUND([3]Commodities!AI6414, 1)</f>
        <v>146.69999999999999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23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4" x14ac:dyDescent="0.3"/>
  <cols>
    <col min="1" max="1" width="18.453125" style="23" customWidth="1"/>
    <col min="2" max="4" width="18.1796875" style="23" customWidth="1"/>
    <col min="5" max="253" width="8.7265625" style="23"/>
    <col min="254" max="254" width="14" style="23" customWidth="1"/>
    <col min="255" max="260" width="22.7265625" style="23" customWidth="1"/>
    <col min="261" max="509" width="8.7265625" style="23"/>
    <col min="510" max="510" width="14" style="23" customWidth="1"/>
    <col min="511" max="516" width="22.7265625" style="23" customWidth="1"/>
    <col min="517" max="765" width="8.7265625" style="23"/>
    <col min="766" max="766" width="14" style="23" customWidth="1"/>
    <col min="767" max="772" width="22.7265625" style="23" customWidth="1"/>
    <col min="773" max="1021" width="8.7265625" style="23"/>
    <col min="1022" max="1022" width="14" style="23" customWidth="1"/>
    <col min="1023" max="1028" width="22.7265625" style="23" customWidth="1"/>
    <col min="1029" max="1277" width="8.7265625" style="23"/>
    <col min="1278" max="1278" width="14" style="23" customWidth="1"/>
    <col min="1279" max="1284" width="22.7265625" style="23" customWidth="1"/>
    <col min="1285" max="1533" width="8.7265625" style="23"/>
    <col min="1534" max="1534" width="14" style="23" customWidth="1"/>
    <col min="1535" max="1540" width="22.7265625" style="23" customWidth="1"/>
    <col min="1541" max="1789" width="8.7265625" style="23"/>
    <col min="1790" max="1790" width="14" style="23" customWidth="1"/>
    <col min="1791" max="1796" width="22.7265625" style="23" customWidth="1"/>
    <col min="1797" max="2045" width="8.7265625" style="23"/>
    <col min="2046" max="2046" width="14" style="23" customWidth="1"/>
    <col min="2047" max="2052" width="22.7265625" style="23" customWidth="1"/>
    <col min="2053" max="2301" width="8.7265625" style="23"/>
    <col min="2302" max="2302" width="14" style="23" customWidth="1"/>
    <col min="2303" max="2308" width="22.7265625" style="23" customWidth="1"/>
    <col min="2309" max="2557" width="8.7265625" style="23"/>
    <col min="2558" max="2558" width="14" style="23" customWidth="1"/>
    <col min="2559" max="2564" width="22.7265625" style="23" customWidth="1"/>
    <col min="2565" max="2813" width="8.7265625" style="23"/>
    <col min="2814" max="2814" width="14" style="23" customWidth="1"/>
    <col min="2815" max="2820" width="22.7265625" style="23" customWidth="1"/>
    <col min="2821" max="3069" width="8.7265625" style="23"/>
    <col min="3070" max="3070" width="14" style="23" customWidth="1"/>
    <col min="3071" max="3076" width="22.7265625" style="23" customWidth="1"/>
    <col min="3077" max="3325" width="8.7265625" style="23"/>
    <col min="3326" max="3326" width="14" style="23" customWidth="1"/>
    <col min="3327" max="3332" width="22.7265625" style="23" customWidth="1"/>
    <col min="3333" max="3581" width="8.7265625" style="23"/>
    <col min="3582" max="3582" width="14" style="23" customWidth="1"/>
    <col min="3583" max="3588" width="22.7265625" style="23" customWidth="1"/>
    <col min="3589" max="3837" width="8.7265625" style="23"/>
    <col min="3838" max="3838" width="14" style="23" customWidth="1"/>
    <col min="3839" max="3844" width="22.7265625" style="23" customWidth="1"/>
    <col min="3845" max="4093" width="8.7265625" style="23"/>
    <col min="4094" max="4094" width="14" style="23" customWidth="1"/>
    <col min="4095" max="4100" width="22.7265625" style="23" customWidth="1"/>
    <col min="4101" max="4349" width="8.7265625" style="23"/>
    <col min="4350" max="4350" width="14" style="23" customWidth="1"/>
    <col min="4351" max="4356" width="22.7265625" style="23" customWidth="1"/>
    <col min="4357" max="4605" width="8.7265625" style="23"/>
    <col min="4606" max="4606" width="14" style="23" customWidth="1"/>
    <col min="4607" max="4612" width="22.7265625" style="23" customWidth="1"/>
    <col min="4613" max="4861" width="8.7265625" style="23"/>
    <col min="4862" max="4862" width="14" style="23" customWidth="1"/>
    <col min="4863" max="4868" width="22.7265625" style="23" customWidth="1"/>
    <col min="4869" max="5117" width="8.7265625" style="23"/>
    <col min="5118" max="5118" width="14" style="23" customWidth="1"/>
    <col min="5119" max="5124" width="22.7265625" style="23" customWidth="1"/>
    <col min="5125" max="5373" width="8.7265625" style="23"/>
    <col min="5374" max="5374" width="14" style="23" customWidth="1"/>
    <col min="5375" max="5380" width="22.7265625" style="23" customWidth="1"/>
    <col min="5381" max="5629" width="8.7265625" style="23"/>
    <col min="5630" max="5630" width="14" style="23" customWidth="1"/>
    <col min="5631" max="5636" width="22.7265625" style="23" customWidth="1"/>
    <col min="5637" max="5885" width="8.7265625" style="23"/>
    <col min="5886" max="5886" width="14" style="23" customWidth="1"/>
    <col min="5887" max="5892" width="22.7265625" style="23" customWidth="1"/>
    <col min="5893" max="6141" width="8.7265625" style="23"/>
    <col min="6142" max="6142" width="14" style="23" customWidth="1"/>
    <col min="6143" max="6148" width="22.7265625" style="23" customWidth="1"/>
    <col min="6149" max="6397" width="8.7265625" style="23"/>
    <col min="6398" max="6398" width="14" style="23" customWidth="1"/>
    <col min="6399" max="6404" width="22.7265625" style="23" customWidth="1"/>
    <col min="6405" max="6653" width="8.7265625" style="23"/>
    <col min="6654" max="6654" width="14" style="23" customWidth="1"/>
    <col min="6655" max="6660" width="22.7265625" style="23" customWidth="1"/>
    <col min="6661" max="6909" width="8.7265625" style="23"/>
    <col min="6910" max="6910" width="14" style="23" customWidth="1"/>
    <col min="6911" max="6916" width="22.7265625" style="23" customWidth="1"/>
    <col min="6917" max="7165" width="8.7265625" style="23"/>
    <col min="7166" max="7166" width="14" style="23" customWidth="1"/>
    <col min="7167" max="7172" width="22.7265625" style="23" customWidth="1"/>
    <col min="7173" max="7421" width="8.7265625" style="23"/>
    <col min="7422" max="7422" width="14" style="23" customWidth="1"/>
    <col min="7423" max="7428" width="22.7265625" style="23" customWidth="1"/>
    <col min="7429" max="7677" width="8.7265625" style="23"/>
    <col min="7678" max="7678" width="14" style="23" customWidth="1"/>
    <col min="7679" max="7684" width="22.7265625" style="23" customWidth="1"/>
    <col min="7685" max="7933" width="8.7265625" style="23"/>
    <col min="7934" max="7934" width="14" style="23" customWidth="1"/>
    <col min="7935" max="7940" width="22.7265625" style="23" customWidth="1"/>
    <col min="7941" max="8189" width="8.7265625" style="23"/>
    <col min="8190" max="8190" width="14" style="23" customWidth="1"/>
    <col min="8191" max="8196" width="22.7265625" style="23" customWidth="1"/>
    <col min="8197" max="8445" width="8.7265625" style="23"/>
    <col min="8446" max="8446" width="14" style="23" customWidth="1"/>
    <col min="8447" max="8452" width="22.7265625" style="23" customWidth="1"/>
    <col min="8453" max="8701" width="8.7265625" style="23"/>
    <col min="8702" max="8702" width="14" style="23" customWidth="1"/>
    <col min="8703" max="8708" width="22.7265625" style="23" customWidth="1"/>
    <col min="8709" max="8957" width="8.7265625" style="23"/>
    <col min="8958" max="8958" width="14" style="23" customWidth="1"/>
    <col min="8959" max="8964" width="22.7265625" style="23" customWidth="1"/>
    <col min="8965" max="9213" width="8.7265625" style="23"/>
    <col min="9214" max="9214" width="14" style="23" customWidth="1"/>
    <col min="9215" max="9220" width="22.7265625" style="23" customWidth="1"/>
    <col min="9221" max="9469" width="8.7265625" style="23"/>
    <col min="9470" max="9470" width="14" style="23" customWidth="1"/>
    <col min="9471" max="9476" width="22.7265625" style="23" customWidth="1"/>
    <col min="9477" max="9725" width="8.7265625" style="23"/>
    <col min="9726" max="9726" width="14" style="23" customWidth="1"/>
    <col min="9727" max="9732" width="22.7265625" style="23" customWidth="1"/>
    <col min="9733" max="9981" width="8.7265625" style="23"/>
    <col min="9982" max="9982" width="14" style="23" customWidth="1"/>
    <col min="9983" max="9988" width="22.7265625" style="23" customWidth="1"/>
    <col min="9989" max="10237" width="8.7265625" style="23"/>
    <col min="10238" max="10238" width="14" style="23" customWidth="1"/>
    <col min="10239" max="10244" width="22.7265625" style="23" customWidth="1"/>
    <col min="10245" max="10493" width="8.7265625" style="23"/>
    <col min="10494" max="10494" width="14" style="23" customWidth="1"/>
    <col min="10495" max="10500" width="22.7265625" style="23" customWidth="1"/>
    <col min="10501" max="10749" width="8.7265625" style="23"/>
    <col min="10750" max="10750" width="14" style="23" customWidth="1"/>
    <col min="10751" max="10756" width="22.7265625" style="23" customWidth="1"/>
    <col min="10757" max="11005" width="8.7265625" style="23"/>
    <col min="11006" max="11006" width="14" style="23" customWidth="1"/>
    <col min="11007" max="11012" width="22.7265625" style="23" customWidth="1"/>
    <col min="11013" max="11261" width="8.7265625" style="23"/>
    <col min="11262" max="11262" width="14" style="23" customWidth="1"/>
    <col min="11263" max="11268" width="22.7265625" style="23" customWidth="1"/>
    <col min="11269" max="11517" width="8.7265625" style="23"/>
    <col min="11518" max="11518" width="14" style="23" customWidth="1"/>
    <col min="11519" max="11524" width="22.7265625" style="23" customWidth="1"/>
    <col min="11525" max="11773" width="8.7265625" style="23"/>
    <col min="11774" max="11774" width="14" style="23" customWidth="1"/>
    <col min="11775" max="11780" width="22.7265625" style="23" customWidth="1"/>
    <col min="11781" max="12029" width="8.7265625" style="23"/>
    <col min="12030" max="12030" width="14" style="23" customWidth="1"/>
    <col min="12031" max="12036" width="22.7265625" style="23" customWidth="1"/>
    <col min="12037" max="12285" width="8.7265625" style="23"/>
    <col min="12286" max="12286" width="14" style="23" customWidth="1"/>
    <col min="12287" max="12292" width="22.7265625" style="23" customWidth="1"/>
    <col min="12293" max="12541" width="8.7265625" style="23"/>
    <col min="12542" max="12542" width="14" style="23" customWidth="1"/>
    <col min="12543" max="12548" width="22.7265625" style="23" customWidth="1"/>
    <col min="12549" max="12797" width="8.7265625" style="23"/>
    <col min="12798" max="12798" width="14" style="23" customWidth="1"/>
    <col min="12799" max="12804" width="22.7265625" style="23" customWidth="1"/>
    <col min="12805" max="13053" width="8.7265625" style="23"/>
    <col min="13054" max="13054" width="14" style="23" customWidth="1"/>
    <col min="13055" max="13060" width="22.7265625" style="23" customWidth="1"/>
    <col min="13061" max="13309" width="8.7265625" style="23"/>
    <col min="13310" max="13310" width="14" style="23" customWidth="1"/>
    <col min="13311" max="13316" width="22.7265625" style="23" customWidth="1"/>
    <col min="13317" max="13565" width="8.7265625" style="23"/>
    <col min="13566" max="13566" width="14" style="23" customWidth="1"/>
    <col min="13567" max="13572" width="22.7265625" style="23" customWidth="1"/>
    <col min="13573" max="13821" width="8.7265625" style="23"/>
    <col min="13822" max="13822" width="14" style="23" customWidth="1"/>
    <col min="13823" max="13828" width="22.7265625" style="23" customWidth="1"/>
    <col min="13829" max="14077" width="8.7265625" style="23"/>
    <col min="14078" max="14078" width="14" style="23" customWidth="1"/>
    <col min="14079" max="14084" width="22.7265625" style="23" customWidth="1"/>
    <col min="14085" max="14333" width="8.7265625" style="23"/>
    <col min="14334" max="14334" width="14" style="23" customWidth="1"/>
    <col min="14335" max="14340" width="22.7265625" style="23" customWidth="1"/>
    <col min="14341" max="14589" width="8.7265625" style="23"/>
    <col min="14590" max="14590" width="14" style="23" customWidth="1"/>
    <col min="14591" max="14596" width="22.7265625" style="23" customWidth="1"/>
    <col min="14597" max="14845" width="8.7265625" style="23"/>
    <col min="14846" max="14846" width="14" style="23" customWidth="1"/>
    <col min="14847" max="14852" width="22.7265625" style="23" customWidth="1"/>
    <col min="14853" max="15101" width="8.7265625" style="23"/>
    <col min="15102" max="15102" width="14" style="23" customWidth="1"/>
    <col min="15103" max="15108" width="22.7265625" style="23" customWidth="1"/>
    <col min="15109" max="15357" width="8.7265625" style="23"/>
    <col min="15358" max="15358" width="14" style="23" customWidth="1"/>
    <col min="15359" max="15364" width="22.7265625" style="23" customWidth="1"/>
    <col min="15365" max="15613" width="8.7265625" style="23"/>
    <col min="15614" max="15614" width="14" style="23" customWidth="1"/>
    <col min="15615" max="15620" width="22.7265625" style="23" customWidth="1"/>
    <col min="15621" max="15869" width="8.7265625" style="23"/>
    <col min="15870" max="15870" width="14" style="23" customWidth="1"/>
    <col min="15871" max="15876" width="22.7265625" style="23" customWidth="1"/>
    <col min="15877" max="16125" width="8.7265625" style="23"/>
    <col min="16126" max="16126" width="14" style="23" customWidth="1"/>
    <col min="16127" max="16132" width="22.7265625" style="23" customWidth="1"/>
    <col min="16133" max="16384" width="8.7265625" style="23"/>
  </cols>
  <sheetData>
    <row r="1" spans="1:4" ht="15.75" customHeight="1" x14ac:dyDescent="0.3">
      <c r="A1" s="1" t="s">
        <v>8</v>
      </c>
      <c r="B1" s="1"/>
      <c r="C1" s="1"/>
      <c r="D1" s="22"/>
    </row>
    <row r="2" spans="1:4" x14ac:dyDescent="0.3">
      <c r="A2" s="15"/>
      <c r="B2" s="15"/>
      <c r="C2" s="15"/>
      <c r="D2" s="22"/>
    </row>
    <row r="3" spans="1:4" ht="15.75" customHeight="1" x14ac:dyDescent="0.3">
      <c r="A3" s="16" t="s">
        <v>24</v>
      </c>
      <c r="B3" s="16"/>
      <c r="C3" s="16"/>
      <c r="D3" s="22"/>
    </row>
    <row r="4" spans="1:4" x14ac:dyDescent="0.3">
      <c r="A4" s="15"/>
      <c r="B4" s="15"/>
      <c r="C4" s="15"/>
      <c r="D4" s="24"/>
    </row>
    <row r="5" spans="1:4" ht="42" x14ac:dyDescent="0.3">
      <c r="A5" s="25" t="s">
        <v>0</v>
      </c>
      <c r="B5" s="17" t="s">
        <v>25</v>
      </c>
      <c r="C5" s="17" t="s">
        <v>26</v>
      </c>
      <c r="D5" s="26" t="s">
        <v>27</v>
      </c>
    </row>
    <row r="6" spans="1:4" ht="15.75" customHeight="1" x14ac:dyDescent="0.3">
      <c r="A6" s="15" t="str">
        <f>TEXT([4]ChartData!A264, "dd mmm yy")</f>
        <v>01 Jan 18</v>
      </c>
      <c r="B6" s="29">
        <f>ROUND([4]ChartData!F264, 1)</f>
        <v>86.5</v>
      </c>
      <c r="C6" s="29">
        <f>ROUND([4]ChartData!E264, 1)</f>
        <v>101.9</v>
      </c>
      <c r="D6" s="29" t="str">
        <f>IF(ISNUMBER([4]ChartData!I264), ROUND([4]ChartData!I264, 1), "n.a.")</f>
        <v>n.a.</v>
      </c>
    </row>
    <row r="7" spans="1:4" ht="15.75" customHeight="1" x14ac:dyDescent="0.3">
      <c r="A7" s="15" t="str">
        <f>TEXT([4]ChartData!A265, "dd mmm yy")</f>
        <v>02 Jan 18</v>
      </c>
      <c r="B7" s="29">
        <f>ROUND([4]ChartData!F265, 1)</f>
        <v>86.5</v>
      </c>
      <c r="C7" s="29">
        <f>ROUND([4]ChartData!E265, 1)</f>
        <v>101.9</v>
      </c>
      <c r="D7" s="29" t="str">
        <f>IF(ISNUMBER([4]ChartData!I265), ROUND([4]ChartData!I265, 1), "n.a.")</f>
        <v>n.a.</v>
      </c>
    </row>
    <row r="8" spans="1:4" ht="15.75" customHeight="1" x14ac:dyDescent="0.3">
      <c r="A8" s="15" t="str">
        <f>TEXT([4]ChartData!A266, "dd mmm yy")</f>
        <v>03 Jan 18</v>
      </c>
      <c r="B8" s="29">
        <f>ROUND([4]ChartData!F266, 1)</f>
        <v>86.5</v>
      </c>
      <c r="C8" s="29">
        <f>ROUND([4]ChartData!E266, 1)</f>
        <v>101.9</v>
      </c>
      <c r="D8" s="29" t="str">
        <f>IF(ISNUMBER([4]ChartData!I266), ROUND([4]ChartData!I266, 1), "n.a.")</f>
        <v>n.a.</v>
      </c>
    </row>
    <row r="9" spans="1:4" ht="15.75" customHeight="1" x14ac:dyDescent="0.3">
      <c r="A9" s="15" t="str">
        <f>TEXT([4]ChartData!A267, "dd mmm yy")</f>
        <v>04 Jan 18</v>
      </c>
      <c r="B9" s="29">
        <f>ROUND([4]ChartData!F267, 1)</f>
        <v>86.5</v>
      </c>
      <c r="C9" s="29">
        <f>ROUND([4]ChartData!E267, 1)</f>
        <v>101.9</v>
      </c>
      <c r="D9" s="29" t="str">
        <f>IF(ISNUMBER([4]ChartData!I267), ROUND([4]ChartData!I267, 1), "n.a.")</f>
        <v>n.a.</v>
      </c>
    </row>
    <row r="10" spans="1:4" ht="15.75" customHeight="1" x14ac:dyDescent="0.3">
      <c r="A10" s="15" t="str">
        <f>TEXT([4]ChartData!A268, "dd mmm yy")</f>
        <v>05 Jan 18</v>
      </c>
      <c r="B10" s="29">
        <f>ROUND([4]ChartData!F268, 1)</f>
        <v>86.5</v>
      </c>
      <c r="C10" s="29">
        <f>ROUND([4]ChartData!E268, 1)</f>
        <v>101</v>
      </c>
      <c r="D10" s="29" t="str">
        <f>IF(ISNUMBER([4]ChartData!I268), ROUND([4]ChartData!I268, 1), "n.a.")</f>
        <v>n.a.</v>
      </c>
    </row>
    <row r="11" spans="1:4" ht="15.75" customHeight="1" x14ac:dyDescent="0.3">
      <c r="A11" s="15" t="str">
        <f>TEXT([4]ChartData!A269, "dd mmm yy")</f>
        <v>08 Jan 18</v>
      </c>
      <c r="B11" s="29">
        <f>ROUND([4]ChartData!F269, 1)</f>
        <v>97.2</v>
      </c>
      <c r="C11" s="29">
        <f>ROUND([4]ChartData!E269, 1)</f>
        <v>101</v>
      </c>
      <c r="D11" s="29" t="str">
        <f>IF(ISNUMBER([4]ChartData!I269), ROUND([4]ChartData!I269, 1), "n.a.")</f>
        <v>n.a.</v>
      </c>
    </row>
    <row r="12" spans="1:4" ht="15.75" customHeight="1" x14ac:dyDescent="0.3">
      <c r="A12" s="15" t="str">
        <f>TEXT([4]ChartData!A270, "dd mmm yy")</f>
        <v>09 Jan 18</v>
      </c>
      <c r="B12" s="29">
        <f>ROUND([4]ChartData!F270, 1)</f>
        <v>97.2</v>
      </c>
      <c r="C12" s="29">
        <f>ROUND([4]ChartData!E270, 1)</f>
        <v>101</v>
      </c>
      <c r="D12" s="29" t="str">
        <f>IF(ISNUMBER([4]ChartData!I270), ROUND([4]ChartData!I270, 1), "n.a.")</f>
        <v>n.a.</v>
      </c>
    </row>
    <row r="13" spans="1:4" ht="15.75" customHeight="1" x14ac:dyDescent="0.3">
      <c r="A13" s="15" t="str">
        <f>TEXT([4]ChartData!A271, "dd mmm yy")</f>
        <v>10 Jan 18</v>
      </c>
      <c r="B13" s="29">
        <f>ROUND([4]ChartData!F271, 1)</f>
        <v>97.2</v>
      </c>
      <c r="C13" s="29">
        <f>ROUND([4]ChartData!E271, 1)</f>
        <v>101</v>
      </c>
      <c r="D13" s="29" t="str">
        <f>IF(ISNUMBER([4]ChartData!I271), ROUND([4]ChartData!I271, 1), "n.a.")</f>
        <v>n.a.</v>
      </c>
    </row>
    <row r="14" spans="1:4" ht="15.75" customHeight="1" x14ac:dyDescent="0.3">
      <c r="A14" s="15" t="str">
        <f>TEXT([4]ChartData!A272, "dd mmm yy")</f>
        <v>11 Jan 18</v>
      </c>
      <c r="B14" s="29">
        <f>ROUND([4]ChartData!F272, 1)</f>
        <v>97.2</v>
      </c>
      <c r="C14" s="29">
        <f>ROUND([4]ChartData!E272, 1)</f>
        <v>101</v>
      </c>
      <c r="D14" s="29" t="str">
        <f>IF(ISNUMBER([4]ChartData!I272), ROUND([4]ChartData!I272, 1), "n.a.")</f>
        <v>n.a.</v>
      </c>
    </row>
    <row r="15" spans="1:4" ht="15.75" customHeight="1" x14ac:dyDescent="0.3">
      <c r="A15" s="15" t="str">
        <f>TEXT([4]ChartData!A273, "dd mmm yy")</f>
        <v>12 Jan 18</v>
      </c>
      <c r="B15" s="29">
        <f>ROUND([4]ChartData!F273, 1)</f>
        <v>97.2</v>
      </c>
      <c r="C15" s="29">
        <f>ROUND([4]ChartData!E273, 1)</f>
        <v>103.9</v>
      </c>
      <c r="D15" s="29" t="str">
        <f>IF(ISNUMBER([4]ChartData!I273), ROUND([4]ChartData!I273, 1), "n.a.")</f>
        <v>n.a.</v>
      </c>
    </row>
    <row r="16" spans="1:4" ht="15.75" customHeight="1" x14ac:dyDescent="0.3">
      <c r="A16" s="15" t="str">
        <f>TEXT([4]ChartData!A274, "dd mmm yy")</f>
        <v>15 Jan 18</v>
      </c>
      <c r="B16" s="29">
        <f>ROUND([4]ChartData!F274, 1)</f>
        <v>94.4</v>
      </c>
      <c r="C16" s="29">
        <f>ROUND([4]ChartData!E274, 1)</f>
        <v>103.9</v>
      </c>
      <c r="D16" s="29" t="str">
        <f>IF(ISNUMBER([4]ChartData!I274), ROUND([4]ChartData!I274, 1), "n.a.")</f>
        <v>n.a.</v>
      </c>
    </row>
    <row r="17" spans="1:4" ht="15.75" customHeight="1" x14ac:dyDescent="0.3">
      <c r="A17" s="15" t="str">
        <f>TEXT([4]ChartData!A275, "dd mmm yy")</f>
        <v>16 Jan 18</v>
      </c>
      <c r="B17" s="29">
        <f>ROUND([4]ChartData!F275, 1)</f>
        <v>94.4</v>
      </c>
      <c r="C17" s="29">
        <f>ROUND([4]ChartData!E275, 1)</f>
        <v>103.9</v>
      </c>
      <c r="D17" s="29" t="str">
        <f>IF(ISNUMBER([4]ChartData!I275), ROUND([4]ChartData!I275, 1), "n.a.")</f>
        <v>n.a.</v>
      </c>
    </row>
    <row r="18" spans="1:4" ht="15.75" customHeight="1" x14ac:dyDescent="0.3">
      <c r="A18" s="15" t="str">
        <f>TEXT([4]ChartData!A276, "dd mmm yy")</f>
        <v>17 Jan 18</v>
      </c>
      <c r="B18" s="29">
        <f>ROUND([4]ChartData!F276, 1)</f>
        <v>94.4</v>
      </c>
      <c r="C18" s="29">
        <f>ROUND([4]ChartData!E276, 1)</f>
        <v>103.9</v>
      </c>
      <c r="D18" s="29" t="str">
        <f>IF(ISNUMBER([4]ChartData!I276), ROUND([4]ChartData!I276, 1), "n.a.")</f>
        <v>n.a.</v>
      </c>
    </row>
    <row r="19" spans="1:4" ht="15.75" customHeight="1" x14ac:dyDescent="0.3">
      <c r="A19" s="15" t="str">
        <f>TEXT([4]ChartData!A277, "dd mmm yy")</f>
        <v>18 Jan 18</v>
      </c>
      <c r="B19" s="29">
        <f>ROUND([4]ChartData!F277, 1)</f>
        <v>94.4</v>
      </c>
      <c r="C19" s="29">
        <f>ROUND([4]ChartData!E277, 1)</f>
        <v>103.9</v>
      </c>
      <c r="D19" s="29" t="str">
        <f>IF(ISNUMBER([4]ChartData!I277), ROUND([4]ChartData!I277, 1), "n.a.")</f>
        <v>n.a.</v>
      </c>
    </row>
    <row r="20" spans="1:4" ht="15.75" customHeight="1" x14ac:dyDescent="0.3">
      <c r="A20" s="15" t="str">
        <f>TEXT([4]ChartData!A278, "dd mmm yy")</f>
        <v>19 Jan 18</v>
      </c>
      <c r="B20" s="29">
        <f>ROUND([4]ChartData!F278, 1)</f>
        <v>94.4</v>
      </c>
      <c r="C20" s="29">
        <f>ROUND([4]ChartData!E278, 1)</f>
        <v>103.9</v>
      </c>
      <c r="D20" s="29" t="str">
        <f>IF(ISNUMBER([4]ChartData!I278), ROUND([4]ChartData!I278, 1), "n.a.")</f>
        <v>n.a.</v>
      </c>
    </row>
    <row r="21" spans="1:4" ht="15.75" customHeight="1" x14ac:dyDescent="0.3">
      <c r="A21" s="15" t="str">
        <f>TEXT([4]ChartData!A279, "dd mmm yy")</f>
        <v>22 Jan 18</v>
      </c>
      <c r="B21" s="29">
        <f>ROUND([4]ChartData!F279, 1)</f>
        <v>95.5</v>
      </c>
      <c r="C21" s="29">
        <f>ROUND([4]ChartData!E279, 1)</f>
        <v>103.9</v>
      </c>
      <c r="D21" s="29" t="str">
        <f>IF(ISNUMBER([4]ChartData!I279), ROUND([4]ChartData!I279, 1), "n.a.")</f>
        <v>n.a.</v>
      </c>
    </row>
    <row r="22" spans="1:4" ht="15.75" customHeight="1" x14ac:dyDescent="0.3">
      <c r="A22" s="15" t="str">
        <f>TEXT([4]ChartData!A280, "dd mmm yy")</f>
        <v>23 Jan 18</v>
      </c>
      <c r="B22" s="29">
        <f>ROUND([4]ChartData!F280, 1)</f>
        <v>95.5</v>
      </c>
      <c r="C22" s="29">
        <f>ROUND([4]ChartData!E280, 1)</f>
        <v>103.9</v>
      </c>
      <c r="D22" s="29" t="str">
        <f>IF(ISNUMBER([4]ChartData!I280), ROUND([4]ChartData!I280, 1), "n.a.")</f>
        <v>n.a.</v>
      </c>
    </row>
    <row r="23" spans="1:4" ht="15.75" customHeight="1" x14ac:dyDescent="0.3">
      <c r="A23" s="15" t="str">
        <f>TEXT([4]ChartData!A281, "dd mmm yy")</f>
        <v>24 Jan 18</v>
      </c>
      <c r="B23" s="29">
        <f>ROUND([4]ChartData!F281, 1)</f>
        <v>95.5</v>
      </c>
      <c r="C23" s="29">
        <f>ROUND([4]ChartData!E281, 1)</f>
        <v>103.9</v>
      </c>
      <c r="D23" s="29" t="str">
        <f>IF(ISNUMBER([4]ChartData!I281), ROUND([4]ChartData!I281, 1), "n.a.")</f>
        <v>n.a.</v>
      </c>
    </row>
    <row r="24" spans="1:4" ht="15.75" customHeight="1" x14ac:dyDescent="0.3">
      <c r="A24" s="15" t="str">
        <f>TEXT([4]ChartData!A282, "dd mmm yy")</f>
        <v>25 Jan 18</v>
      </c>
      <c r="B24" s="29">
        <f>ROUND([4]ChartData!F282, 1)</f>
        <v>95.5</v>
      </c>
      <c r="C24" s="29">
        <f>ROUND([4]ChartData!E282, 1)</f>
        <v>103.9</v>
      </c>
      <c r="D24" s="29" t="str">
        <f>IF(ISNUMBER([4]ChartData!I282), ROUND([4]ChartData!I282, 1), "n.a.")</f>
        <v>n.a.</v>
      </c>
    </row>
    <row r="25" spans="1:4" ht="15.75" customHeight="1" x14ac:dyDescent="0.3">
      <c r="A25" s="15" t="str">
        <f>TEXT([4]ChartData!A283, "dd mmm yy")</f>
        <v>26 Jan 18</v>
      </c>
      <c r="B25" s="29">
        <f>ROUND([4]ChartData!F283, 1)</f>
        <v>95.5</v>
      </c>
      <c r="C25" s="29">
        <f>ROUND([4]ChartData!E283, 1)</f>
        <v>106.2</v>
      </c>
      <c r="D25" s="29" t="str">
        <f>IF(ISNUMBER([4]ChartData!I283), ROUND([4]ChartData!I283, 1), "n.a.")</f>
        <v>n.a.</v>
      </c>
    </row>
    <row r="26" spans="1:4" ht="15.75" customHeight="1" x14ac:dyDescent="0.3">
      <c r="A26" s="15" t="str">
        <f>TEXT([4]ChartData!A284, "dd mmm yy")</f>
        <v>29 Jan 18</v>
      </c>
      <c r="B26" s="29">
        <f>ROUND([4]ChartData!F284, 1)</f>
        <v>95.8</v>
      </c>
      <c r="C26" s="29">
        <f>ROUND([4]ChartData!E284, 1)</f>
        <v>106.2</v>
      </c>
      <c r="D26" s="29" t="str">
        <f>IF(ISNUMBER([4]ChartData!I284), ROUND([4]ChartData!I284, 1), "n.a.")</f>
        <v>n.a.</v>
      </c>
    </row>
    <row r="27" spans="1:4" ht="15.75" customHeight="1" x14ac:dyDescent="0.3">
      <c r="A27" s="15" t="str">
        <f>TEXT([4]ChartData!A285, "dd mmm yy")</f>
        <v>30 Jan 18</v>
      </c>
      <c r="B27" s="29">
        <f>ROUND([4]ChartData!F285, 1)</f>
        <v>95.8</v>
      </c>
      <c r="C27" s="29">
        <f>ROUND([4]ChartData!E285, 1)</f>
        <v>106.2</v>
      </c>
      <c r="D27" s="29" t="str">
        <f>IF(ISNUMBER([4]ChartData!I285), ROUND([4]ChartData!I285, 1), "n.a.")</f>
        <v>n.a.</v>
      </c>
    </row>
    <row r="28" spans="1:4" ht="15.75" customHeight="1" x14ac:dyDescent="0.3">
      <c r="A28" s="15" t="str">
        <f>TEXT([4]ChartData!A286, "dd mmm yy")</f>
        <v>31 Jan 18</v>
      </c>
      <c r="B28" s="29">
        <f>ROUND([4]ChartData!F286, 1)</f>
        <v>95.8</v>
      </c>
      <c r="C28" s="29">
        <f>ROUND([4]ChartData!E286, 1)</f>
        <v>106.2</v>
      </c>
      <c r="D28" s="29" t="str">
        <f>IF(ISNUMBER([4]ChartData!I286), ROUND([4]ChartData!I286, 1), "n.a.")</f>
        <v>n.a.</v>
      </c>
    </row>
    <row r="29" spans="1:4" ht="15.75" customHeight="1" x14ac:dyDescent="0.3">
      <c r="A29" s="15" t="str">
        <f>TEXT([4]ChartData!A287, "dd mmm yy")</f>
        <v>01 Feb 18</v>
      </c>
      <c r="B29" s="29">
        <f>ROUND([4]ChartData!F287, 1)</f>
        <v>95.8</v>
      </c>
      <c r="C29" s="29">
        <f>ROUND([4]ChartData!E287, 1)</f>
        <v>106.2</v>
      </c>
      <c r="D29" s="29" t="str">
        <f>IF(ISNUMBER([4]ChartData!I287), ROUND([4]ChartData!I287, 1), "n.a.")</f>
        <v>n.a.</v>
      </c>
    </row>
    <row r="30" spans="1:4" ht="15.75" customHeight="1" x14ac:dyDescent="0.3">
      <c r="A30" s="15" t="str">
        <f>TEXT([4]ChartData!A288, "dd mmm yy")</f>
        <v>02 Feb 18</v>
      </c>
      <c r="B30" s="29">
        <f>ROUND([4]ChartData!F288, 1)</f>
        <v>95.8</v>
      </c>
      <c r="C30" s="29">
        <f>ROUND([4]ChartData!E288, 1)</f>
        <v>109.3</v>
      </c>
      <c r="D30" s="29" t="str">
        <f>IF(ISNUMBER([4]ChartData!I288), ROUND([4]ChartData!I288, 1), "n.a.")</f>
        <v>n.a.</v>
      </c>
    </row>
    <row r="31" spans="1:4" ht="15.75" customHeight="1" x14ac:dyDescent="0.3">
      <c r="A31" s="15" t="str">
        <f>TEXT([4]ChartData!A289, "dd mmm yy")</f>
        <v>05 Feb 18</v>
      </c>
      <c r="B31" s="29">
        <f>ROUND([4]ChartData!F289, 1)</f>
        <v>99.4</v>
      </c>
      <c r="C31" s="29">
        <f>ROUND([4]ChartData!E289, 1)</f>
        <v>109.3</v>
      </c>
      <c r="D31" s="29" t="str">
        <f>IF(ISNUMBER([4]ChartData!I289), ROUND([4]ChartData!I289, 1), "n.a.")</f>
        <v>n.a.</v>
      </c>
    </row>
    <row r="32" spans="1:4" ht="15.75" customHeight="1" x14ac:dyDescent="0.3">
      <c r="A32" s="15" t="str">
        <f>TEXT([4]ChartData!A290, "dd mmm yy")</f>
        <v>06 Feb 18</v>
      </c>
      <c r="B32" s="29">
        <f>ROUND([4]ChartData!F290, 1)</f>
        <v>99.4</v>
      </c>
      <c r="C32" s="29">
        <f>ROUND([4]ChartData!E290, 1)</f>
        <v>109.3</v>
      </c>
      <c r="D32" s="29" t="str">
        <f>IF(ISNUMBER([4]ChartData!I290), ROUND([4]ChartData!I290, 1), "n.a.")</f>
        <v>n.a.</v>
      </c>
    </row>
    <row r="33" spans="1:4" ht="15.75" customHeight="1" x14ac:dyDescent="0.3">
      <c r="A33" s="15" t="str">
        <f>TEXT([4]ChartData!A291, "dd mmm yy")</f>
        <v>07 Feb 18</v>
      </c>
      <c r="B33" s="29">
        <f>ROUND([4]ChartData!F291, 1)</f>
        <v>99.4</v>
      </c>
      <c r="C33" s="29">
        <f>ROUND([4]ChartData!E291, 1)</f>
        <v>109.3</v>
      </c>
      <c r="D33" s="29" t="str">
        <f>IF(ISNUMBER([4]ChartData!I291), ROUND([4]ChartData!I291, 1), "n.a.")</f>
        <v>n.a.</v>
      </c>
    </row>
    <row r="34" spans="1:4" ht="15.75" customHeight="1" x14ac:dyDescent="0.3">
      <c r="A34" s="15" t="str">
        <f>TEXT([4]ChartData!A292, "dd mmm yy")</f>
        <v>08 Feb 18</v>
      </c>
      <c r="B34" s="29">
        <f>ROUND([4]ChartData!F292, 1)</f>
        <v>99.4</v>
      </c>
      <c r="C34" s="29">
        <f>ROUND([4]ChartData!E292, 1)</f>
        <v>109.3</v>
      </c>
      <c r="D34" s="29" t="str">
        <f>IF(ISNUMBER([4]ChartData!I292), ROUND([4]ChartData!I292, 1), "n.a.")</f>
        <v>n.a.</v>
      </c>
    </row>
    <row r="35" spans="1:4" ht="15.75" customHeight="1" x14ac:dyDescent="0.3">
      <c r="A35" s="15" t="str">
        <f>TEXT([4]ChartData!A293, "dd mmm yy")</f>
        <v>09 Feb 18</v>
      </c>
      <c r="B35" s="29">
        <f>ROUND([4]ChartData!F293, 1)</f>
        <v>99.4</v>
      </c>
      <c r="C35" s="29">
        <f>ROUND([4]ChartData!E293, 1)</f>
        <v>107.8</v>
      </c>
      <c r="D35" s="29" t="str">
        <f>IF(ISNUMBER([4]ChartData!I293), ROUND([4]ChartData!I293, 1), "n.a.")</f>
        <v>n.a.</v>
      </c>
    </row>
    <row r="36" spans="1:4" ht="15.75" customHeight="1" x14ac:dyDescent="0.3">
      <c r="A36" s="15" t="str">
        <f>TEXT([4]ChartData!A294, "dd mmm yy")</f>
        <v>12 Feb 18</v>
      </c>
      <c r="B36" s="29">
        <f>ROUND([4]ChartData!F294, 1)</f>
        <v>99.3</v>
      </c>
      <c r="C36" s="29">
        <f>ROUND([4]ChartData!E294, 1)</f>
        <v>107.8</v>
      </c>
      <c r="D36" s="29" t="str">
        <f>IF(ISNUMBER([4]ChartData!I294), ROUND([4]ChartData!I294, 1), "n.a.")</f>
        <v>n.a.</v>
      </c>
    </row>
    <row r="37" spans="1:4" ht="15.75" customHeight="1" x14ac:dyDescent="0.3">
      <c r="A37" s="15" t="str">
        <f>TEXT([4]ChartData!A295, "dd mmm yy")</f>
        <v>13 Feb 18</v>
      </c>
      <c r="B37" s="29">
        <f>ROUND([4]ChartData!F295, 1)</f>
        <v>99.3</v>
      </c>
      <c r="C37" s="29">
        <f>ROUND([4]ChartData!E295, 1)</f>
        <v>107.8</v>
      </c>
      <c r="D37" s="29" t="str">
        <f>IF(ISNUMBER([4]ChartData!I295), ROUND([4]ChartData!I295, 1), "n.a.")</f>
        <v>n.a.</v>
      </c>
    </row>
    <row r="38" spans="1:4" ht="15.75" customHeight="1" x14ac:dyDescent="0.3">
      <c r="A38" s="15" t="str">
        <f>TEXT([4]ChartData!A296, "dd mmm yy")</f>
        <v>14 Feb 18</v>
      </c>
      <c r="B38" s="29">
        <f>ROUND([4]ChartData!F296, 1)</f>
        <v>99.3</v>
      </c>
      <c r="C38" s="29">
        <f>ROUND([4]ChartData!E296, 1)</f>
        <v>107.8</v>
      </c>
      <c r="D38" s="29" t="str">
        <f>IF(ISNUMBER([4]ChartData!I296), ROUND([4]ChartData!I296, 1), "n.a.")</f>
        <v>n.a.</v>
      </c>
    </row>
    <row r="39" spans="1:4" ht="15.75" customHeight="1" x14ac:dyDescent="0.3">
      <c r="A39" s="15" t="str">
        <f>TEXT([4]ChartData!A297, "dd mmm yy")</f>
        <v>15 Feb 18</v>
      </c>
      <c r="B39" s="29">
        <f>ROUND([4]ChartData!F297, 1)</f>
        <v>99.3</v>
      </c>
      <c r="C39" s="29">
        <f>ROUND([4]ChartData!E297, 1)</f>
        <v>107.8</v>
      </c>
      <c r="D39" s="29" t="str">
        <f>IF(ISNUMBER([4]ChartData!I297), ROUND([4]ChartData!I297, 1), "n.a.")</f>
        <v>n.a.</v>
      </c>
    </row>
    <row r="40" spans="1:4" ht="15.75" customHeight="1" x14ac:dyDescent="0.3">
      <c r="A40" s="15" t="str">
        <f>TEXT([4]ChartData!A298, "dd mmm yy")</f>
        <v>16 Feb 18</v>
      </c>
      <c r="B40" s="29">
        <f>ROUND([4]ChartData!F298, 1)</f>
        <v>99.3</v>
      </c>
      <c r="C40" s="29">
        <f>ROUND([4]ChartData!E298, 1)</f>
        <v>108.4</v>
      </c>
      <c r="D40" s="29" t="str">
        <f>IF(ISNUMBER([4]ChartData!I298), ROUND([4]ChartData!I298, 1), "n.a.")</f>
        <v>n.a.</v>
      </c>
    </row>
    <row r="41" spans="1:4" ht="15.75" customHeight="1" x14ac:dyDescent="0.3">
      <c r="A41" s="15" t="str">
        <f>TEXT([4]ChartData!A299, "dd mmm yy")</f>
        <v>19 Feb 18</v>
      </c>
      <c r="B41" s="29">
        <f>ROUND([4]ChartData!F299, 1)</f>
        <v>100.8</v>
      </c>
      <c r="C41" s="29">
        <f>ROUND([4]ChartData!E299, 1)</f>
        <v>108.4</v>
      </c>
      <c r="D41" s="29" t="str">
        <f>IF(ISNUMBER([4]ChartData!I299), ROUND([4]ChartData!I299, 1), "n.a.")</f>
        <v>n.a.</v>
      </c>
    </row>
    <row r="42" spans="1:4" ht="15.75" customHeight="1" x14ac:dyDescent="0.3">
      <c r="A42" s="15" t="str">
        <f>TEXT([4]ChartData!A300, "dd mmm yy")</f>
        <v>20 Feb 18</v>
      </c>
      <c r="B42" s="29">
        <f>ROUND([4]ChartData!F300, 1)</f>
        <v>100.8</v>
      </c>
      <c r="C42" s="29">
        <f>ROUND([4]ChartData!E300, 1)</f>
        <v>108.4</v>
      </c>
      <c r="D42" s="29" t="str">
        <f>IF(ISNUMBER([4]ChartData!I300), ROUND([4]ChartData!I300, 1), "n.a.")</f>
        <v>n.a.</v>
      </c>
    </row>
    <row r="43" spans="1:4" ht="15.75" customHeight="1" x14ac:dyDescent="0.3">
      <c r="A43" s="15" t="str">
        <f>TEXT([4]ChartData!A301, "dd mmm yy")</f>
        <v>21 Feb 18</v>
      </c>
      <c r="B43" s="29">
        <f>ROUND([4]ChartData!F301, 1)</f>
        <v>100.8</v>
      </c>
      <c r="C43" s="29">
        <f>ROUND([4]ChartData!E301, 1)</f>
        <v>108.4</v>
      </c>
      <c r="D43" s="29" t="str">
        <f>IF(ISNUMBER([4]ChartData!I301), ROUND([4]ChartData!I301, 1), "n.a.")</f>
        <v>n.a.</v>
      </c>
    </row>
    <row r="44" spans="1:4" ht="15.75" customHeight="1" x14ac:dyDescent="0.3">
      <c r="A44" s="15" t="str">
        <f>TEXT([4]ChartData!A302, "dd mmm yy")</f>
        <v>22 Feb 18</v>
      </c>
      <c r="B44" s="29">
        <f>ROUND([4]ChartData!F302, 1)</f>
        <v>100.8</v>
      </c>
      <c r="C44" s="29">
        <f>ROUND([4]ChartData!E302, 1)</f>
        <v>108.4</v>
      </c>
      <c r="D44" s="29" t="str">
        <f>IF(ISNUMBER([4]ChartData!I302), ROUND([4]ChartData!I302, 1), "n.a.")</f>
        <v>n.a.</v>
      </c>
    </row>
    <row r="45" spans="1:4" ht="15.75" customHeight="1" x14ac:dyDescent="0.3">
      <c r="A45" s="15" t="str">
        <f>TEXT([4]ChartData!A303, "dd mmm yy")</f>
        <v>23 Feb 18</v>
      </c>
      <c r="B45" s="29">
        <f>ROUND([4]ChartData!F303, 1)</f>
        <v>100.8</v>
      </c>
      <c r="C45" s="29">
        <f>ROUND([4]ChartData!E303, 1)</f>
        <v>105.7</v>
      </c>
      <c r="D45" s="29" t="str">
        <f>IF(ISNUMBER([4]ChartData!I303), ROUND([4]ChartData!I303, 1), "n.a.")</f>
        <v>n.a.</v>
      </c>
    </row>
    <row r="46" spans="1:4" ht="15.75" customHeight="1" x14ac:dyDescent="0.3">
      <c r="A46" s="15" t="str">
        <f>TEXT([4]ChartData!A304, "dd mmm yy")</f>
        <v>26 Feb 18</v>
      </c>
      <c r="B46" s="29">
        <f>ROUND([4]ChartData!F304, 1)</f>
        <v>100.1</v>
      </c>
      <c r="C46" s="29">
        <f>ROUND([4]ChartData!E304, 1)</f>
        <v>105.7</v>
      </c>
      <c r="D46" s="29" t="str">
        <f>IF(ISNUMBER([4]ChartData!I304), ROUND([4]ChartData!I304, 1), "n.a.")</f>
        <v>n.a.</v>
      </c>
    </row>
    <row r="47" spans="1:4" ht="15.75" customHeight="1" x14ac:dyDescent="0.3">
      <c r="A47" s="15" t="str">
        <f>TEXT([4]ChartData!A305, "dd mmm yy")</f>
        <v>27 Feb 18</v>
      </c>
      <c r="B47" s="29">
        <f>ROUND([4]ChartData!F305, 1)</f>
        <v>100.1</v>
      </c>
      <c r="C47" s="29">
        <f>ROUND([4]ChartData!E305, 1)</f>
        <v>105.7</v>
      </c>
      <c r="D47" s="29" t="str">
        <f>IF(ISNUMBER([4]ChartData!I305), ROUND([4]ChartData!I305, 1), "n.a.")</f>
        <v>n.a.</v>
      </c>
    </row>
    <row r="48" spans="1:4" ht="15.75" customHeight="1" x14ac:dyDescent="0.3">
      <c r="A48" s="15" t="str">
        <f>TEXT([4]ChartData!A306, "dd mmm yy")</f>
        <v>28 Feb 18</v>
      </c>
      <c r="B48" s="29">
        <f>ROUND([4]ChartData!F306, 1)</f>
        <v>100.1</v>
      </c>
      <c r="C48" s="29">
        <f>ROUND([4]ChartData!E306, 1)</f>
        <v>105.7</v>
      </c>
      <c r="D48" s="29" t="str">
        <f>IF(ISNUMBER([4]ChartData!I306), ROUND([4]ChartData!I306, 1), "n.a.")</f>
        <v>n.a.</v>
      </c>
    </row>
    <row r="49" spans="1:4" ht="15.75" customHeight="1" x14ac:dyDescent="0.3">
      <c r="A49" s="15" t="str">
        <f>TEXT([4]ChartData!A307, "dd mmm yy")</f>
        <v>01 Mar 18</v>
      </c>
      <c r="B49" s="29">
        <f>ROUND([4]ChartData!F307, 1)</f>
        <v>100.1</v>
      </c>
      <c r="C49" s="29">
        <f>ROUND([4]ChartData!E307, 1)</f>
        <v>105.7</v>
      </c>
      <c r="D49" s="29" t="str">
        <f>IF(ISNUMBER([4]ChartData!I307), ROUND([4]ChartData!I307, 1), "n.a.")</f>
        <v>n.a.</v>
      </c>
    </row>
    <row r="50" spans="1:4" ht="15.75" customHeight="1" x14ac:dyDescent="0.3">
      <c r="A50" s="15" t="str">
        <f>TEXT([4]ChartData!A308, "dd mmm yy")</f>
        <v>02 Mar 18</v>
      </c>
      <c r="B50" s="29">
        <f>ROUND([4]ChartData!F308, 1)</f>
        <v>100.1</v>
      </c>
      <c r="C50" s="29">
        <f>ROUND([4]ChartData!E308, 1)</f>
        <v>95.5</v>
      </c>
      <c r="D50" s="29" t="str">
        <f>IF(ISNUMBER([4]ChartData!I308), ROUND([4]ChartData!I308, 1), "n.a.")</f>
        <v>n.a.</v>
      </c>
    </row>
    <row r="51" spans="1:4" ht="15.75" customHeight="1" x14ac:dyDescent="0.3">
      <c r="A51" s="15" t="str">
        <f>TEXT([4]ChartData!A309, "dd mmm yy")</f>
        <v>05 Mar 18</v>
      </c>
      <c r="B51" s="29">
        <f>ROUND([4]ChartData!F309, 1)</f>
        <v>97</v>
      </c>
      <c r="C51" s="29">
        <f>ROUND([4]ChartData!E309, 1)</f>
        <v>95.5</v>
      </c>
      <c r="D51" s="29" t="str">
        <f>IF(ISNUMBER([4]ChartData!I309), ROUND([4]ChartData!I309, 1), "n.a.")</f>
        <v>n.a.</v>
      </c>
    </row>
    <row r="52" spans="1:4" ht="15.75" customHeight="1" x14ac:dyDescent="0.3">
      <c r="A52" s="15" t="str">
        <f>TEXT([4]ChartData!A310, "dd mmm yy")</f>
        <v>06 Mar 18</v>
      </c>
      <c r="B52" s="29">
        <f>ROUND([4]ChartData!F310, 1)</f>
        <v>97</v>
      </c>
      <c r="C52" s="29">
        <f>ROUND([4]ChartData!E310, 1)</f>
        <v>95.5</v>
      </c>
      <c r="D52" s="29" t="str">
        <f>IF(ISNUMBER([4]ChartData!I310), ROUND([4]ChartData!I310, 1), "n.a.")</f>
        <v>n.a.</v>
      </c>
    </row>
    <row r="53" spans="1:4" ht="15.75" customHeight="1" x14ac:dyDescent="0.3">
      <c r="A53" s="15" t="str">
        <f>TEXT([4]ChartData!A311, "dd mmm yy")</f>
        <v>07 Mar 18</v>
      </c>
      <c r="B53" s="29">
        <f>ROUND([4]ChartData!F311, 1)</f>
        <v>97</v>
      </c>
      <c r="C53" s="29">
        <f>ROUND([4]ChartData!E311, 1)</f>
        <v>95.5</v>
      </c>
      <c r="D53" s="29" t="str">
        <f>IF(ISNUMBER([4]ChartData!I311), ROUND([4]ChartData!I311, 1), "n.a.")</f>
        <v>n.a.</v>
      </c>
    </row>
    <row r="54" spans="1:4" ht="15.75" customHeight="1" x14ac:dyDescent="0.3">
      <c r="A54" s="15" t="str">
        <f>TEXT([4]ChartData!A312, "dd mmm yy")</f>
        <v>08 Mar 18</v>
      </c>
      <c r="B54" s="29">
        <f>ROUND([4]ChartData!F312, 1)</f>
        <v>97</v>
      </c>
      <c r="C54" s="29">
        <f>ROUND([4]ChartData!E312, 1)</f>
        <v>95.5</v>
      </c>
      <c r="D54" s="29" t="str">
        <f>IF(ISNUMBER([4]ChartData!I312), ROUND([4]ChartData!I312, 1), "n.a.")</f>
        <v>n.a.</v>
      </c>
    </row>
    <row r="55" spans="1:4" ht="15.75" customHeight="1" x14ac:dyDescent="0.3">
      <c r="A55" s="15" t="str">
        <f>TEXT([4]ChartData!A313, "dd mmm yy")</f>
        <v>09 Mar 18</v>
      </c>
      <c r="B55" s="29">
        <f>ROUND([4]ChartData!F313, 1)</f>
        <v>97</v>
      </c>
      <c r="C55" s="29">
        <f>ROUND([4]ChartData!E313, 1)</f>
        <v>90.2</v>
      </c>
      <c r="D55" s="29" t="str">
        <f>IF(ISNUMBER([4]ChartData!I313), ROUND([4]ChartData!I313, 1), "n.a.")</f>
        <v>n.a.</v>
      </c>
    </row>
    <row r="56" spans="1:4" ht="15.75" customHeight="1" x14ac:dyDescent="0.3">
      <c r="A56" s="15" t="str">
        <f>TEXT([4]ChartData!A314, "dd mmm yy")</f>
        <v>12 Mar 18</v>
      </c>
      <c r="B56" s="29">
        <f>ROUND([4]ChartData!F314, 1)</f>
        <v>89.7</v>
      </c>
      <c r="C56" s="29">
        <f>ROUND([4]ChartData!E314, 1)</f>
        <v>90.2</v>
      </c>
      <c r="D56" s="29" t="str">
        <f>IF(ISNUMBER([4]ChartData!I314), ROUND([4]ChartData!I314, 1), "n.a.")</f>
        <v>n.a.</v>
      </c>
    </row>
    <row r="57" spans="1:4" ht="15.75" customHeight="1" x14ac:dyDescent="0.3">
      <c r="A57" s="15" t="str">
        <f>TEXT([4]ChartData!A315, "dd mmm yy")</f>
        <v>13 Mar 18</v>
      </c>
      <c r="B57" s="29">
        <f>ROUND([4]ChartData!F315, 1)</f>
        <v>89.7</v>
      </c>
      <c r="C57" s="29">
        <f>ROUND([4]ChartData!E315, 1)</f>
        <v>90.2</v>
      </c>
      <c r="D57" s="29" t="str">
        <f>IF(ISNUMBER([4]ChartData!I315), ROUND([4]ChartData!I315, 1), "n.a.")</f>
        <v>n.a.</v>
      </c>
    </row>
    <row r="58" spans="1:4" ht="15.75" customHeight="1" x14ac:dyDescent="0.3">
      <c r="A58" s="15" t="str">
        <f>TEXT([4]ChartData!A316, "dd mmm yy")</f>
        <v>14 Mar 18</v>
      </c>
      <c r="B58" s="29">
        <f>ROUND([4]ChartData!F316, 1)</f>
        <v>89.7</v>
      </c>
      <c r="C58" s="29">
        <f>ROUND([4]ChartData!E316, 1)</f>
        <v>90.2</v>
      </c>
      <c r="D58" s="29" t="str">
        <f>IF(ISNUMBER([4]ChartData!I316), ROUND([4]ChartData!I316, 1), "n.a.")</f>
        <v>n.a.</v>
      </c>
    </row>
    <row r="59" spans="1:4" ht="15.75" customHeight="1" x14ac:dyDescent="0.3">
      <c r="A59" s="15" t="str">
        <f>TEXT([4]ChartData!A317, "dd mmm yy")</f>
        <v>15 Mar 18</v>
      </c>
      <c r="B59" s="29">
        <f>ROUND([4]ChartData!F317, 1)</f>
        <v>89.7</v>
      </c>
      <c r="C59" s="29">
        <f>ROUND([4]ChartData!E317, 1)</f>
        <v>90.2</v>
      </c>
      <c r="D59" s="29" t="str">
        <f>IF(ISNUMBER([4]ChartData!I317), ROUND([4]ChartData!I317, 1), "n.a.")</f>
        <v>n.a.</v>
      </c>
    </row>
    <row r="60" spans="1:4" ht="15.75" customHeight="1" x14ac:dyDescent="0.3">
      <c r="A60" s="15" t="str">
        <f>TEXT([4]ChartData!A318, "dd mmm yy")</f>
        <v>16 Mar 18</v>
      </c>
      <c r="B60" s="29">
        <f>ROUND([4]ChartData!F318, 1)</f>
        <v>89.7</v>
      </c>
      <c r="C60" s="29">
        <f>ROUND([4]ChartData!E318, 1)</f>
        <v>79.8</v>
      </c>
      <c r="D60" s="29" t="str">
        <f>IF(ISNUMBER([4]ChartData!I318), ROUND([4]ChartData!I318, 1), "n.a.")</f>
        <v>n.a.</v>
      </c>
    </row>
    <row r="61" spans="1:4" ht="15.75" customHeight="1" x14ac:dyDescent="0.3">
      <c r="A61" s="15" t="str">
        <f>TEXT([4]ChartData!A319, "dd mmm yy")</f>
        <v>19 Mar 18</v>
      </c>
      <c r="B61" s="29">
        <f>ROUND([4]ChartData!F319, 1)</f>
        <v>87.6</v>
      </c>
      <c r="C61" s="29">
        <f>ROUND([4]ChartData!E319, 1)</f>
        <v>79.8</v>
      </c>
      <c r="D61" s="29" t="str">
        <f>IF(ISNUMBER([4]ChartData!I319), ROUND([4]ChartData!I319, 1), "n.a.")</f>
        <v>n.a.</v>
      </c>
    </row>
    <row r="62" spans="1:4" ht="15.75" customHeight="1" x14ac:dyDescent="0.3">
      <c r="A62" s="15" t="str">
        <f>TEXT([4]ChartData!A320, "dd mmm yy")</f>
        <v>20 Mar 18</v>
      </c>
      <c r="B62" s="29">
        <f>ROUND([4]ChartData!F320, 1)</f>
        <v>87.6</v>
      </c>
      <c r="C62" s="29">
        <f>ROUND([4]ChartData!E320, 1)</f>
        <v>79.8</v>
      </c>
      <c r="D62" s="29" t="str">
        <f>IF(ISNUMBER([4]ChartData!I320), ROUND([4]ChartData!I320, 1), "n.a.")</f>
        <v>n.a.</v>
      </c>
    </row>
    <row r="63" spans="1:4" ht="15.75" customHeight="1" x14ac:dyDescent="0.3">
      <c r="A63" s="15" t="str">
        <f>TEXT([4]ChartData!A321, "dd mmm yy")</f>
        <v>21 Mar 18</v>
      </c>
      <c r="B63" s="29">
        <f>ROUND([4]ChartData!F321, 1)</f>
        <v>87.6</v>
      </c>
      <c r="C63" s="29">
        <f>ROUND([4]ChartData!E321, 1)</f>
        <v>79.8</v>
      </c>
      <c r="D63" s="29" t="str">
        <f>IF(ISNUMBER([4]ChartData!I321), ROUND([4]ChartData!I321, 1), "n.a.")</f>
        <v>n.a.</v>
      </c>
    </row>
    <row r="64" spans="1:4" ht="15.75" customHeight="1" x14ac:dyDescent="0.3">
      <c r="A64" s="15" t="str">
        <f>TEXT([4]ChartData!A322, "dd mmm yy")</f>
        <v>22 Mar 18</v>
      </c>
      <c r="B64" s="29">
        <f>ROUND([4]ChartData!F322, 1)</f>
        <v>87.6</v>
      </c>
      <c r="C64" s="29">
        <f>ROUND([4]ChartData!E322, 1)</f>
        <v>79.8</v>
      </c>
      <c r="D64" s="29" t="str">
        <f>IF(ISNUMBER([4]ChartData!I322), ROUND([4]ChartData!I322, 1), "n.a.")</f>
        <v>n.a.</v>
      </c>
    </row>
    <row r="65" spans="1:4" ht="15.75" customHeight="1" x14ac:dyDescent="0.3">
      <c r="A65" s="15" t="str">
        <f>TEXT([4]ChartData!A323, "dd mmm yy")</f>
        <v>23 Mar 18</v>
      </c>
      <c r="B65" s="29">
        <f>ROUND([4]ChartData!F323, 1)</f>
        <v>87.6</v>
      </c>
      <c r="C65" s="29">
        <f>ROUND([4]ChartData!E323, 1)</f>
        <v>80</v>
      </c>
      <c r="D65" s="29" t="str">
        <f>IF(ISNUMBER([4]ChartData!I323), ROUND([4]ChartData!I323, 1), "n.a.")</f>
        <v>n.a.</v>
      </c>
    </row>
    <row r="66" spans="1:4" ht="15.75" customHeight="1" x14ac:dyDescent="0.3">
      <c r="A66" s="15" t="str">
        <f>TEXT([4]ChartData!A324, "dd mmm yy")</f>
        <v>26 Mar 18</v>
      </c>
      <c r="B66" s="29">
        <f>ROUND([4]ChartData!F324, 1)</f>
        <v>81.7</v>
      </c>
      <c r="C66" s="29">
        <f>ROUND([4]ChartData!E324, 1)</f>
        <v>80</v>
      </c>
      <c r="D66" s="29" t="str">
        <f>IF(ISNUMBER([4]ChartData!I324), ROUND([4]ChartData!I324, 1), "n.a.")</f>
        <v>n.a.</v>
      </c>
    </row>
    <row r="67" spans="1:4" ht="15.75" customHeight="1" x14ac:dyDescent="0.3">
      <c r="A67" s="15" t="str">
        <f>TEXT([4]ChartData!A325, "dd mmm yy")</f>
        <v>27 Mar 18</v>
      </c>
      <c r="B67" s="29">
        <f>ROUND([4]ChartData!F325, 1)</f>
        <v>81.7</v>
      </c>
      <c r="C67" s="29">
        <f>ROUND([4]ChartData!E325, 1)</f>
        <v>80</v>
      </c>
      <c r="D67" s="29" t="str">
        <f>IF(ISNUMBER([4]ChartData!I325), ROUND([4]ChartData!I325, 1), "n.a.")</f>
        <v>n.a.</v>
      </c>
    </row>
    <row r="68" spans="1:4" ht="15.75" customHeight="1" x14ac:dyDescent="0.3">
      <c r="A68" s="15" t="str">
        <f>TEXT([4]ChartData!A326, "dd mmm yy")</f>
        <v>28 Mar 18</v>
      </c>
      <c r="B68" s="29">
        <f>ROUND([4]ChartData!F326, 1)</f>
        <v>81.7</v>
      </c>
      <c r="C68" s="29">
        <f>ROUND([4]ChartData!E326, 1)</f>
        <v>80</v>
      </c>
      <c r="D68" s="29" t="str">
        <f>IF(ISNUMBER([4]ChartData!I326), ROUND([4]ChartData!I326, 1), "n.a.")</f>
        <v>n.a.</v>
      </c>
    </row>
    <row r="69" spans="1:4" ht="15.75" customHeight="1" x14ac:dyDescent="0.3">
      <c r="A69" s="15" t="str">
        <f>TEXT([4]ChartData!A327, "dd mmm yy")</f>
        <v>29 Mar 18</v>
      </c>
      <c r="B69" s="29">
        <f>ROUND([4]ChartData!F327, 1)</f>
        <v>81.7</v>
      </c>
      <c r="C69" s="29">
        <f>ROUND([4]ChartData!E327, 1)</f>
        <v>80</v>
      </c>
      <c r="D69" s="29" t="str">
        <f>IF(ISNUMBER([4]ChartData!I327), ROUND([4]ChartData!I327, 1), "n.a.")</f>
        <v>n.a.</v>
      </c>
    </row>
    <row r="70" spans="1:4" ht="15.75" customHeight="1" x14ac:dyDescent="0.3">
      <c r="A70" s="15" t="str">
        <f>TEXT([4]ChartData!A328, "dd mmm yy")</f>
        <v>30 Mar 18</v>
      </c>
      <c r="B70" s="29">
        <f>ROUND([4]ChartData!F328, 1)</f>
        <v>81.7</v>
      </c>
      <c r="C70" s="29">
        <f>ROUND([4]ChartData!E328, 1)</f>
        <v>81.5</v>
      </c>
      <c r="D70" s="29" t="str">
        <f>IF(ISNUMBER([4]ChartData!I328), ROUND([4]ChartData!I328, 1), "n.a.")</f>
        <v>n.a.</v>
      </c>
    </row>
    <row r="71" spans="1:4" ht="15.75" customHeight="1" x14ac:dyDescent="0.3">
      <c r="A71" s="15" t="str">
        <f>TEXT([4]ChartData!A329, "dd mmm yy")</f>
        <v>02 Apr 18</v>
      </c>
      <c r="B71" s="29">
        <f>ROUND([4]ChartData!F329, 1)</f>
        <v>78.5</v>
      </c>
      <c r="C71" s="29">
        <f>ROUND([4]ChartData!E329, 1)</f>
        <v>81.5</v>
      </c>
      <c r="D71" s="29" t="str">
        <f>IF(ISNUMBER([4]ChartData!I329), ROUND([4]ChartData!I329, 1), "n.a.")</f>
        <v>n.a.</v>
      </c>
    </row>
    <row r="72" spans="1:4" ht="15.75" customHeight="1" x14ac:dyDescent="0.3">
      <c r="A72" s="15" t="str">
        <f>TEXT([4]ChartData!A330, "dd mmm yy")</f>
        <v>03 Apr 18</v>
      </c>
      <c r="B72" s="29">
        <f>ROUND([4]ChartData!F330, 1)</f>
        <v>78.5</v>
      </c>
      <c r="C72" s="29">
        <f>ROUND([4]ChartData!E330, 1)</f>
        <v>81.5</v>
      </c>
      <c r="D72" s="29" t="str">
        <f>IF(ISNUMBER([4]ChartData!I330), ROUND([4]ChartData!I330, 1), "n.a.")</f>
        <v>n.a.</v>
      </c>
    </row>
    <row r="73" spans="1:4" ht="15.75" customHeight="1" x14ac:dyDescent="0.3">
      <c r="A73" s="15" t="str">
        <f>TEXT([4]ChartData!A331, "dd mmm yy")</f>
        <v>04 Apr 18</v>
      </c>
      <c r="B73" s="29">
        <f>ROUND([4]ChartData!F331, 1)</f>
        <v>78.5</v>
      </c>
      <c r="C73" s="29">
        <f>ROUND([4]ChartData!E331, 1)</f>
        <v>81.5</v>
      </c>
      <c r="D73" s="29" t="str">
        <f>IF(ISNUMBER([4]ChartData!I331), ROUND([4]ChartData!I331, 1), "n.a.")</f>
        <v>n.a.</v>
      </c>
    </row>
    <row r="74" spans="1:4" ht="15.75" customHeight="1" x14ac:dyDescent="0.3">
      <c r="A74" s="15" t="str">
        <f>TEXT([4]ChartData!A332, "dd mmm yy")</f>
        <v>05 Apr 18</v>
      </c>
      <c r="B74" s="29">
        <f>ROUND([4]ChartData!F332, 1)</f>
        <v>78.5</v>
      </c>
      <c r="C74" s="29">
        <f>ROUND([4]ChartData!E332, 1)</f>
        <v>81.5</v>
      </c>
      <c r="D74" s="29" t="str">
        <f>IF(ISNUMBER([4]ChartData!I332), ROUND([4]ChartData!I332, 1), "n.a.")</f>
        <v>n.a.</v>
      </c>
    </row>
    <row r="75" spans="1:4" ht="15.75" customHeight="1" x14ac:dyDescent="0.3">
      <c r="A75" s="15" t="str">
        <f>TEXT([4]ChartData!A333, "dd mmm yy")</f>
        <v>06 Apr 18</v>
      </c>
      <c r="B75" s="29">
        <f>ROUND([4]ChartData!F333, 1)</f>
        <v>78.5</v>
      </c>
      <c r="C75" s="29">
        <f>ROUND([4]ChartData!E333, 1)</f>
        <v>80.900000000000006</v>
      </c>
      <c r="D75" s="29" t="str">
        <f>IF(ISNUMBER([4]ChartData!I333), ROUND([4]ChartData!I333, 1), "n.a.")</f>
        <v>n.a.</v>
      </c>
    </row>
    <row r="76" spans="1:4" ht="15.75" customHeight="1" x14ac:dyDescent="0.3">
      <c r="A76" s="15" t="str">
        <f>TEXT([4]ChartData!A334, "dd mmm yy")</f>
        <v>09 Apr 18</v>
      </c>
      <c r="B76" s="29">
        <f>ROUND([4]ChartData!F334, 1)</f>
        <v>78.2</v>
      </c>
      <c r="C76" s="29">
        <f>ROUND([4]ChartData!E334, 1)</f>
        <v>80.900000000000006</v>
      </c>
      <c r="D76" s="29" t="str">
        <f>IF(ISNUMBER([4]ChartData!I334), ROUND([4]ChartData!I334, 1), "n.a.")</f>
        <v>n.a.</v>
      </c>
    </row>
    <row r="77" spans="1:4" ht="15.75" customHeight="1" x14ac:dyDescent="0.3">
      <c r="A77" s="15" t="str">
        <f>TEXT([4]ChartData!A335, "dd mmm yy")</f>
        <v>10 Apr 18</v>
      </c>
      <c r="B77" s="29">
        <f>ROUND([4]ChartData!F335, 1)</f>
        <v>78.2</v>
      </c>
      <c r="C77" s="29">
        <f>ROUND([4]ChartData!E335, 1)</f>
        <v>80.900000000000006</v>
      </c>
      <c r="D77" s="29" t="str">
        <f>IF(ISNUMBER([4]ChartData!I335), ROUND([4]ChartData!I335, 1), "n.a.")</f>
        <v>n.a.</v>
      </c>
    </row>
    <row r="78" spans="1:4" ht="15.75" customHeight="1" x14ac:dyDescent="0.3">
      <c r="A78" s="15" t="str">
        <f>TEXT([4]ChartData!A336, "dd mmm yy")</f>
        <v>11 Apr 18</v>
      </c>
      <c r="B78" s="29">
        <f>ROUND([4]ChartData!F336, 1)</f>
        <v>78.2</v>
      </c>
      <c r="C78" s="29">
        <f>ROUND([4]ChartData!E336, 1)</f>
        <v>80.900000000000006</v>
      </c>
      <c r="D78" s="29" t="str">
        <f>IF(ISNUMBER([4]ChartData!I336), ROUND([4]ChartData!I336, 1), "n.a.")</f>
        <v>n.a.</v>
      </c>
    </row>
    <row r="79" spans="1:4" ht="15.75" customHeight="1" x14ac:dyDescent="0.3">
      <c r="A79" s="15" t="str">
        <f>TEXT([4]ChartData!A337, "dd mmm yy")</f>
        <v>12 Apr 18</v>
      </c>
      <c r="B79" s="29">
        <f>ROUND([4]ChartData!F337, 1)</f>
        <v>78.2</v>
      </c>
      <c r="C79" s="29">
        <f>ROUND([4]ChartData!E337, 1)</f>
        <v>80.900000000000006</v>
      </c>
      <c r="D79" s="29" t="str">
        <f>IF(ISNUMBER([4]ChartData!I337), ROUND([4]ChartData!I337, 1), "n.a.")</f>
        <v>n.a.</v>
      </c>
    </row>
    <row r="80" spans="1:4" ht="15.75" customHeight="1" x14ac:dyDescent="0.3">
      <c r="A80" s="15" t="str">
        <f>TEXT([4]ChartData!A338, "dd mmm yy")</f>
        <v>13 Apr 18</v>
      </c>
      <c r="B80" s="29">
        <f>ROUND([4]ChartData!F338, 1)</f>
        <v>78.2</v>
      </c>
      <c r="C80" s="29">
        <f>ROUND([4]ChartData!E338, 1)</f>
        <v>81.599999999999994</v>
      </c>
      <c r="D80" s="29" t="str">
        <f>IF(ISNUMBER([4]ChartData!I338), ROUND([4]ChartData!I338, 1), "n.a.")</f>
        <v>n.a.</v>
      </c>
    </row>
    <row r="81" spans="1:4" ht="15.75" customHeight="1" x14ac:dyDescent="0.3">
      <c r="A81" s="15" t="str">
        <f>TEXT([4]ChartData!A339, "dd mmm yy")</f>
        <v>16 Apr 18</v>
      </c>
      <c r="B81" s="29">
        <f>ROUND([4]ChartData!F339, 1)</f>
        <v>78.599999999999994</v>
      </c>
      <c r="C81" s="29">
        <f>ROUND([4]ChartData!E339, 1)</f>
        <v>81.599999999999994</v>
      </c>
      <c r="D81" s="29" t="str">
        <f>IF(ISNUMBER([4]ChartData!I339), ROUND([4]ChartData!I339, 1), "n.a.")</f>
        <v>n.a.</v>
      </c>
    </row>
    <row r="82" spans="1:4" ht="15.75" customHeight="1" x14ac:dyDescent="0.3">
      <c r="A82" s="15" t="str">
        <f>TEXT([4]ChartData!A340, "dd mmm yy")</f>
        <v>17 Apr 18</v>
      </c>
      <c r="B82" s="29">
        <f>ROUND([4]ChartData!F340, 1)</f>
        <v>78.599999999999994</v>
      </c>
      <c r="C82" s="29">
        <f>ROUND([4]ChartData!E340, 1)</f>
        <v>81.599999999999994</v>
      </c>
      <c r="D82" s="29" t="str">
        <f>IF(ISNUMBER([4]ChartData!I340), ROUND([4]ChartData!I340, 1), "n.a.")</f>
        <v>n.a.</v>
      </c>
    </row>
    <row r="83" spans="1:4" ht="15.75" customHeight="1" x14ac:dyDescent="0.3">
      <c r="A83" s="15" t="str">
        <f>TEXT([4]ChartData!A341, "dd mmm yy")</f>
        <v>18 Apr 18</v>
      </c>
      <c r="B83" s="29">
        <f>ROUND([4]ChartData!F341, 1)</f>
        <v>78.599999999999994</v>
      </c>
      <c r="C83" s="29">
        <f>ROUND([4]ChartData!E341, 1)</f>
        <v>81.599999999999994</v>
      </c>
      <c r="D83" s="29" t="str">
        <f>IF(ISNUMBER([4]ChartData!I341), ROUND([4]ChartData!I341, 1), "n.a.")</f>
        <v>n.a.</v>
      </c>
    </row>
    <row r="84" spans="1:4" ht="15.75" customHeight="1" x14ac:dyDescent="0.3">
      <c r="A84" s="15" t="str">
        <f>TEXT([4]ChartData!A342, "dd mmm yy")</f>
        <v>19 Apr 18</v>
      </c>
      <c r="B84" s="29">
        <f>ROUND([4]ChartData!F342, 1)</f>
        <v>78.599999999999994</v>
      </c>
      <c r="C84" s="29">
        <f>ROUND([4]ChartData!E342, 1)</f>
        <v>81.599999999999994</v>
      </c>
      <c r="D84" s="29" t="str">
        <f>IF(ISNUMBER([4]ChartData!I342), ROUND([4]ChartData!I342, 1), "n.a.")</f>
        <v>n.a.</v>
      </c>
    </row>
    <row r="85" spans="1:4" ht="15.75" customHeight="1" x14ac:dyDescent="0.3">
      <c r="A85" s="15" t="str">
        <f>TEXT([4]ChartData!A343, "dd mmm yy")</f>
        <v>20 Apr 18</v>
      </c>
      <c r="B85" s="29">
        <f>ROUND([4]ChartData!F343, 1)</f>
        <v>78.599999999999994</v>
      </c>
      <c r="C85" s="29">
        <f>ROUND([4]ChartData!E343, 1)</f>
        <v>83.4</v>
      </c>
      <c r="D85" s="29" t="str">
        <f>IF(ISNUMBER([4]ChartData!I343), ROUND([4]ChartData!I343, 1), "n.a.")</f>
        <v>n.a.</v>
      </c>
    </row>
    <row r="86" spans="1:4" ht="15.75" customHeight="1" x14ac:dyDescent="0.3">
      <c r="A86" s="15" t="str">
        <f>TEXT([4]ChartData!A344, "dd mmm yy")</f>
        <v>23 Apr 18</v>
      </c>
      <c r="B86" s="29">
        <f>ROUND([4]ChartData!F344, 1)</f>
        <v>82.4</v>
      </c>
      <c r="C86" s="29">
        <f>ROUND([4]ChartData!E344, 1)</f>
        <v>83.4</v>
      </c>
      <c r="D86" s="29" t="str">
        <f>IF(ISNUMBER([4]ChartData!I344), ROUND([4]ChartData!I344, 1), "n.a.")</f>
        <v>n.a.</v>
      </c>
    </row>
    <row r="87" spans="1:4" ht="15.75" customHeight="1" x14ac:dyDescent="0.3">
      <c r="A87" s="15" t="str">
        <f>TEXT([4]ChartData!A345, "dd mmm yy")</f>
        <v>24 Apr 18</v>
      </c>
      <c r="B87" s="29">
        <f>ROUND([4]ChartData!F345, 1)</f>
        <v>82.4</v>
      </c>
      <c r="C87" s="29">
        <f>ROUND([4]ChartData!E345, 1)</f>
        <v>83.4</v>
      </c>
      <c r="D87" s="29" t="str">
        <f>IF(ISNUMBER([4]ChartData!I345), ROUND([4]ChartData!I345, 1), "n.a.")</f>
        <v>n.a.</v>
      </c>
    </row>
    <row r="88" spans="1:4" ht="15.75" customHeight="1" x14ac:dyDescent="0.3">
      <c r="A88" s="15" t="str">
        <f>TEXT([4]ChartData!A346, "dd mmm yy")</f>
        <v>25 Apr 18</v>
      </c>
      <c r="B88" s="29">
        <f>ROUND([4]ChartData!F346, 1)</f>
        <v>82.4</v>
      </c>
      <c r="C88" s="29">
        <f>ROUND([4]ChartData!E346, 1)</f>
        <v>83.4</v>
      </c>
      <c r="D88" s="29" t="str">
        <f>IF(ISNUMBER([4]ChartData!I346), ROUND([4]ChartData!I346, 1), "n.a.")</f>
        <v>n.a.</v>
      </c>
    </row>
    <row r="89" spans="1:4" ht="15.75" customHeight="1" x14ac:dyDescent="0.3">
      <c r="A89" s="15" t="str">
        <f>TEXT([4]ChartData!A347, "dd mmm yy")</f>
        <v>26 Apr 18</v>
      </c>
      <c r="B89" s="29">
        <f>ROUND([4]ChartData!F347, 1)</f>
        <v>82.4</v>
      </c>
      <c r="C89" s="29">
        <f>ROUND([4]ChartData!E347, 1)</f>
        <v>83.4</v>
      </c>
      <c r="D89" s="29" t="str">
        <f>IF(ISNUMBER([4]ChartData!I347), ROUND([4]ChartData!I347, 1), "n.a.")</f>
        <v>n.a.</v>
      </c>
    </row>
    <row r="90" spans="1:4" ht="15.75" customHeight="1" x14ac:dyDescent="0.3">
      <c r="A90" s="15" t="str">
        <f>TEXT([4]ChartData!A348, "dd mmm yy")</f>
        <v>27 Apr 18</v>
      </c>
      <c r="B90" s="29">
        <f>ROUND([4]ChartData!F348, 1)</f>
        <v>82.4</v>
      </c>
      <c r="C90" s="29">
        <f>ROUND([4]ChartData!E348, 1)</f>
        <v>94.1</v>
      </c>
      <c r="D90" s="29" t="str">
        <f>IF(ISNUMBER([4]ChartData!I348), ROUND([4]ChartData!I348, 1), "n.a.")</f>
        <v>n.a.</v>
      </c>
    </row>
    <row r="91" spans="1:4" ht="15.75" customHeight="1" x14ac:dyDescent="0.3">
      <c r="A91" s="15" t="str">
        <f>TEXT([4]ChartData!A349, "dd mmm yy")</f>
        <v>30 Apr 18</v>
      </c>
      <c r="B91" s="29">
        <f>ROUND([4]ChartData!F349, 1)</f>
        <v>86.5</v>
      </c>
      <c r="C91" s="29">
        <f>ROUND([4]ChartData!E349, 1)</f>
        <v>94.1</v>
      </c>
      <c r="D91" s="29" t="str">
        <f>IF(ISNUMBER([4]ChartData!I349), ROUND([4]ChartData!I349, 1), "n.a.")</f>
        <v>n.a.</v>
      </c>
    </row>
    <row r="92" spans="1:4" ht="15.75" customHeight="1" x14ac:dyDescent="0.3">
      <c r="A92" s="15" t="str">
        <f>TEXT([4]ChartData!A350, "dd mmm yy")</f>
        <v>01 May 18</v>
      </c>
      <c r="B92" s="29">
        <f>ROUND([4]ChartData!F350, 1)</f>
        <v>86.5</v>
      </c>
      <c r="C92" s="29">
        <f>ROUND([4]ChartData!E350, 1)</f>
        <v>94.1</v>
      </c>
      <c r="D92" s="29" t="str">
        <f>IF(ISNUMBER([4]ChartData!I350), ROUND([4]ChartData!I350, 1), "n.a.")</f>
        <v>n.a.</v>
      </c>
    </row>
    <row r="93" spans="1:4" ht="15.75" customHeight="1" x14ac:dyDescent="0.3">
      <c r="A93" s="15" t="str">
        <f>TEXT([4]ChartData!A351, "dd mmm yy")</f>
        <v>02 May 18</v>
      </c>
      <c r="B93" s="29">
        <f>ROUND([4]ChartData!F351, 1)</f>
        <v>86.5</v>
      </c>
      <c r="C93" s="29">
        <f>ROUND([4]ChartData!E351, 1)</f>
        <v>94.1</v>
      </c>
      <c r="D93" s="29" t="str">
        <f>IF(ISNUMBER([4]ChartData!I351), ROUND([4]ChartData!I351, 1), "n.a.")</f>
        <v>n.a.</v>
      </c>
    </row>
    <row r="94" spans="1:4" ht="15.75" customHeight="1" x14ac:dyDescent="0.3">
      <c r="A94" s="15" t="str">
        <f>TEXT([4]ChartData!A352, "dd mmm yy")</f>
        <v>03 May 18</v>
      </c>
      <c r="B94" s="29">
        <f>ROUND([4]ChartData!F352, 1)</f>
        <v>86.5</v>
      </c>
      <c r="C94" s="29">
        <f>ROUND([4]ChartData!E352, 1)</f>
        <v>94.1</v>
      </c>
      <c r="D94" s="29" t="str">
        <f>IF(ISNUMBER([4]ChartData!I352), ROUND([4]ChartData!I352, 1), "n.a.")</f>
        <v>n.a.</v>
      </c>
    </row>
    <row r="95" spans="1:4" ht="15.75" customHeight="1" x14ac:dyDescent="0.3">
      <c r="A95" s="15" t="str">
        <f>TEXT([4]ChartData!A353, "dd mmm yy")</f>
        <v>04 May 18</v>
      </c>
      <c r="B95" s="29">
        <f>ROUND([4]ChartData!F353, 1)</f>
        <v>86.5</v>
      </c>
      <c r="C95" s="29">
        <f>ROUND([4]ChartData!E353, 1)</f>
        <v>96.1</v>
      </c>
      <c r="D95" s="29" t="str">
        <f>IF(ISNUMBER([4]ChartData!I353), ROUND([4]ChartData!I353, 1), "n.a.")</f>
        <v>n.a.</v>
      </c>
    </row>
    <row r="96" spans="1:4" ht="15.75" customHeight="1" x14ac:dyDescent="0.3">
      <c r="A96" s="15" t="str">
        <f>TEXT([4]ChartData!A354, "dd mmm yy")</f>
        <v>07 May 18</v>
      </c>
      <c r="B96" s="29">
        <f>ROUND([4]ChartData!F354, 1)</f>
        <v>92.6</v>
      </c>
      <c r="C96" s="29">
        <f>ROUND([4]ChartData!E354, 1)</f>
        <v>96.1</v>
      </c>
      <c r="D96" s="29" t="str">
        <f>IF(ISNUMBER([4]ChartData!I354), ROUND([4]ChartData!I354, 1), "n.a.")</f>
        <v>n.a.</v>
      </c>
    </row>
    <row r="97" spans="1:4" ht="15.75" customHeight="1" x14ac:dyDescent="0.3">
      <c r="A97" s="15" t="str">
        <f>TEXT([4]ChartData!A355, "dd mmm yy")</f>
        <v>08 May 18</v>
      </c>
      <c r="B97" s="29">
        <f>ROUND([4]ChartData!F355, 1)</f>
        <v>92.6</v>
      </c>
      <c r="C97" s="29">
        <f>ROUND([4]ChartData!E355, 1)</f>
        <v>96.1</v>
      </c>
      <c r="D97" s="29" t="str">
        <f>IF(ISNUMBER([4]ChartData!I355), ROUND([4]ChartData!I355, 1), "n.a.")</f>
        <v>n.a.</v>
      </c>
    </row>
    <row r="98" spans="1:4" ht="15.75" customHeight="1" x14ac:dyDescent="0.3">
      <c r="A98" s="15" t="str">
        <f>TEXT([4]ChartData!A356, "dd mmm yy")</f>
        <v>09 May 18</v>
      </c>
      <c r="B98" s="29">
        <f>ROUND([4]ChartData!F356, 1)</f>
        <v>92.6</v>
      </c>
      <c r="C98" s="29">
        <f>ROUND([4]ChartData!E356, 1)</f>
        <v>96.1</v>
      </c>
      <c r="D98" s="29" t="str">
        <f>IF(ISNUMBER([4]ChartData!I356), ROUND([4]ChartData!I356, 1), "n.a.")</f>
        <v>n.a.</v>
      </c>
    </row>
    <row r="99" spans="1:4" ht="15.75" customHeight="1" x14ac:dyDescent="0.3">
      <c r="A99" s="15" t="str">
        <f>TEXT([4]ChartData!A357, "dd mmm yy")</f>
        <v>10 May 18</v>
      </c>
      <c r="B99" s="29">
        <f>ROUND([4]ChartData!F357, 1)</f>
        <v>92.6</v>
      </c>
      <c r="C99" s="29">
        <f>ROUND([4]ChartData!E357, 1)</f>
        <v>96.1</v>
      </c>
      <c r="D99" s="29" t="str">
        <f>IF(ISNUMBER([4]ChartData!I357), ROUND([4]ChartData!I357, 1), "n.a.")</f>
        <v>n.a.</v>
      </c>
    </row>
    <row r="100" spans="1:4" ht="15.75" customHeight="1" x14ac:dyDescent="0.3">
      <c r="A100" s="15" t="str">
        <f>TEXT([4]ChartData!A358, "dd mmm yy")</f>
        <v>11 May 18</v>
      </c>
      <c r="B100" s="29">
        <f>ROUND([4]ChartData!F358, 1)</f>
        <v>92.6</v>
      </c>
      <c r="C100" s="29">
        <f>ROUND([4]ChartData!E358, 1)</f>
        <v>96.3</v>
      </c>
      <c r="D100" s="29" t="str">
        <f>IF(ISNUMBER([4]ChartData!I358), ROUND([4]ChartData!I358, 1), "n.a.")</f>
        <v>n.a.</v>
      </c>
    </row>
    <row r="101" spans="1:4" ht="15.75" customHeight="1" x14ac:dyDescent="0.3">
      <c r="A101" s="15" t="str">
        <f>TEXT([4]ChartData!A359, "dd mmm yy")</f>
        <v>14 May 18</v>
      </c>
      <c r="B101" s="29">
        <f>ROUND([4]ChartData!F359, 1)</f>
        <v>96.6</v>
      </c>
      <c r="C101" s="29">
        <f>ROUND([4]ChartData!E359, 1)</f>
        <v>96.3</v>
      </c>
      <c r="D101" s="29" t="str">
        <f>IF(ISNUMBER([4]ChartData!I359), ROUND([4]ChartData!I359, 1), "n.a.")</f>
        <v>n.a.</v>
      </c>
    </row>
    <row r="102" spans="1:4" ht="15.75" customHeight="1" x14ac:dyDescent="0.3">
      <c r="A102" s="15" t="str">
        <f>TEXT([4]ChartData!A360, "dd mmm yy")</f>
        <v>15 May 18</v>
      </c>
      <c r="B102" s="29">
        <f>ROUND([4]ChartData!F360, 1)</f>
        <v>96.6</v>
      </c>
      <c r="C102" s="29">
        <f>ROUND([4]ChartData!E360, 1)</f>
        <v>96.3</v>
      </c>
      <c r="D102" s="29" t="str">
        <f>IF(ISNUMBER([4]ChartData!I360), ROUND([4]ChartData!I360, 1), "n.a.")</f>
        <v>n.a.</v>
      </c>
    </row>
    <row r="103" spans="1:4" ht="15.75" customHeight="1" x14ac:dyDescent="0.3">
      <c r="A103" s="15" t="str">
        <f>TEXT([4]ChartData!A361, "dd mmm yy")</f>
        <v>16 May 18</v>
      </c>
      <c r="B103" s="29">
        <f>ROUND([4]ChartData!F361, 1)</f>
        <v>96.6</v>
      </c>
      <c r="C103" s="29">
        <f>ROUND([4]ChartData!E361, 1)</f>
        <v>96.3</v>
      </c>
      <c r="D103" s="29" t="str">
        <f>IF(ISNUMBER([4]ChartData!I361), ROUND([4]ChartData!I361, 1), "n.a.")</f>
        <v>n.a.</v>
      </c>
    </row>
    <row r="104" spans="1:4" ht="15.75" customHeight="1" x14ac:dyDescent="0.3">
      <c r="A104" s="15" t="str">
        <f>TEXT([4]ChartData!A362, "dd mmm yy")</f>
        <v>17 May 18</v>
      </c>
      <c r="B104" s="29">
        <f>ROUND([4]ChartData!F362, 1)</f>
        <v>96.6</v>
      </c>
      <c r="C104" s="29">
        <f>ROUND([4]ChartData!E362, 1)</f>
        <v>96.3</v>
      </c>
      <c r="D104" s="29" t="str">
        <f>IF(ISNUMBER([4]ChartData!I362), ROUND([4]ChartData!I362, 1), "n.a.")</f>
        <v>n.a.</v>
      </c>
    </row>
    <row r="105" spans="1:4" ht="15.75" customHeight="1" x14ac:dyDescent="0.3">
      <c r="A105" s="15" t="str">
        <f>TEXT([4]ChartData!A363, "dd mmm yy")</f>
        <v>18 May 18</v>
      </c>
      <c r="B105" s="29">
        <f>ROUND([4]ChartData!F363, 1)</f>
        <v>96.6</v>
      </c>
      <c r="C105" s="29">
        <f>ROUND([4]ChartData!E363, 1)</f>
        <v>93.2</v>
      </c>
      <c r="D105" s="29" t="str">
        <f>IF(ISNUMBER([4]ChartData!I363), ROUND([4]ChartData!I363, 1), "n.a.")</f>
        <v>n.a.</v>
      </c>
    </row>
    <row r="106" spans="1:4" ht="15.75" customHeight="1" x14ac:dyDescent="0.3">
      <c r="A106" s="15" t="str">
        <f>TEXT([4]ChartData!A364, "dd mmm yy")</f>
        <v>21 May 18</v>
      </c>
      <c r="B106" s="29">
        <f>ROUND([4]ChartData!F364, 1)</f>
        <v>96.7</v>
      </c>
      <c r="C106" s="29">
        <f>ROUND([4]ChartData!E364, 1)</f>
        <v>93.2</v>
      </c>
      <c r="D106" s="29" t="str">
        <f>IF(ISNUMBER([4]ChartData!I364), ROUND([4]ChartData!I364, 1), "n.a.")</f>
        <v>n.a.</v>
      </c>
    </row>
    <row r="107" spans="1:4" ht="15.75" customHeight="1" x14ac:dyDescent="0.3">
      <c r="A107" s="15" t="str">
        <f>TEXT([4]ChartData!A365, "dd mmm yy")</f>
        <v>22 May 18</v>
      </c>
      <c r="B107" s="29">
        <f>ROUND([4]ChartData!F365, 1)</f>
        <v>96.7</v>
      </c>
      <c r="C107" s="29">
        <f>ROUND([4]ChartData!E365, 1)</f>
        <v>93.2</v>
      </c>
      <c r="D107" s="29" t="str">
        <f>IF(ISNUMBER([4]ChartData!I365), ROUND([4]ChartData!I365, 1), "n.a.")</f>
        <v>n.a.</v>
      </c>
    </row>
    <row r="108" spans="1:4" ht="15.75" customHeight="1" x14ac:dyDescent="0.3">
      <c r="A108" s="15" t="str">
        <f>TEXT([4]ChartData!A366, "dd mmm yy")</f>
        <v>23 May 18</v>
      </c>
      <c r="B108" s="29">
        <f>ROUND([4]ChartData!F366, 1)</f>
        <v>96.7</v>
      </c>
      <c r="C108" s="29">
        <f>ROUND([4]ChartData!E366, 1)</f>
        <v>93.2</v>
      </c>
      <c r="D108" s="29" t="str">
        <f>IF(ISNUMBER([4]ChartData!I366), ROUND([4]ChartData!I366, 1), "n.a.")</f>
        <v>n.a.</v>
      </c>
    </row>
    <row r="109" spans="1:4" ht="15.75" customHeight="1" x14ac:dyDescent="0.3">
      <c r="A109" s="15" t="str">
        <f>TEXT([4]ChartData!A367, "dd mmm yy")</f>
        <v>24 May 18</v>
      </c>
      <c r="B109" s="29">
        <f>ROUND([4]ChartData!F367, 1)</f>
        <v>96.7</v>
      </c>
      <c r="C109" s="29">
        <f>ROUND([4]ChartData!E367, 1)</f>
        <v>93.2</v>
      </c>
      <c r="D109" s="29" t="str">
        <f>IF(ISNUMBER([4]ChartData!I367), ROUND([4]ChartData!I367, 1), "n.a.")</f>
        <v>n.a.</v>
      </c>
    </row>
    <row r="110" spans="1:4" ht="15.75" customHeight="1" x14ac:dyDescent="0.3">
      <c r="A110" s="15" t="str">
        <f>TEXT([4]ChartData!A368, "dd mmm yy")</f>
        <v>25 May 18</v>
      </c>
      <c r="B110" s="29">
        <f>ROUND([4]ChartData!F368, 1)</f>
        <v>96.7</v>
      </c>
      <c r="C110" s="29">
        <f>ROUND([4]ChartData!E368, 1)</f>
        <v>94.5</v>
      </c>
      <c r="D110" s="29" t="str">
        <f>IF(ISNUMBER([4]ChartData!I368), ROUND([4]ChartData!I368, 1), "n.a.")</f>
        <v>n.a.</v>
      </c>
    </row>
    <row r="111" spans="1:4" ht="15.75" customHeight="1" x14ac:dyDescent="0.3">
      <c r="A111" s="15" t="str">
        <f>TEXT([4]ChartData!A369, "dd mmm yy")</f>
        <v>28 May 18</v>
      </c>
      <c r="B111" s="29">
        <f>ROUND([4]ChartData!F369, 1)</f>
        <v>97.2</v>
      </c>
      <c r="C111" s="29">
        <f>ROUND([4]ChartData!E369, 1)</f>
        <v>94.5</v>
      </c>
      <c r="D111" s="29" t="str">
        <f>IF(ISNUMBER([4]ChartData!I369), ROUND([4]ChartData!I369, 1), "n.a.")</f>
        <v>n.a.</v>
      </c>
    </row>
    <row r="112" spans="1:4" ht="15.75" customHeight="1" x14ac:dyDescent="0.3">
      <c r="A112" s="15" t="str">
        <f>TEXT([4]ChartData!A370, "dd mmm yy")</f>
        <v>29 May 18</v>
      </c>
      <c r="B112" s="29">
        <f>ROUND([4]ChartData!F370, 1)</f>
        <v>97.2</v>
      </c>
      <c r="C112" s="29">
        <f>ROUND([4]ChartData!E370, 1)</f>
        <v>94.5</v>
      </c>
      <c r="D112" s="29" t="str">
        <f>IF(ISNUMBER([4]ChartData!I370), ROUND([4]ChartData!I370, 1), "n.a.")</f>
        <v>n.a.</v>
      </c>
    </row>
    <row r="113" spans="1:4" ht="15.75" customHeight="1" x14ac:dyDescent="0.3">
      <c r="A113" s="15" t="str">
        <f>TEXT([4]ChartData!A371, "dd mmm yy")</f>
        <v>30 May 18</v>
      </c>
      <c r="B113" s="29">
        <f>ROUND([4]ChartData!F371, 1)</f>
        <v>97.2</v>
      </c>
      <c r="C113" s="29">
        <f>ROUND([4]ChartData!E371, 1)</f>
        <v>94.5</v>
      </c>
      <c r="D113" s="29" t="str">
        <f>IF(ISNUMBER([4]ChartData!I371), ROUND([4]ChartData!I371, 1), "n.a.")</f>
        <v>n.a.</v>
      </c>
    </row>
    <row r="114" spans="1:4" ht="15.75" customHeight="1" x14ac:dyDescent="0.3">
      <c r="A114" s="15" t="str">
        <f>TEXT([4]ChartData!A372, "dd mmm yy")</f>
        <v>31 May 18</v>
      </c>
      <c r="B114" s="29">
        <f>ROUND([4]ChartData!F372, 1)</f>
        <v>97.2</v>
      </c>
      <c r="C114" s="29">
        <f>ROUND([4]ChartData!E372, 1)</f>
        <v>94.5</v>
      </c>
      <c r="D114" s="29" t="str">
        <f>IF(ISNUMBER([4]ChartData!I372), ROUND([4]ChartData!I372, 1), "n.a.")</f>
        <v>n.a.</v>
      </c>
    </row>
    <row r="115" spans="1:4" ht="15.75" customHeight="1" x14ac:dyDescent="0.3">
      <c r="A115" s="15" t="str">
        <f>TEXT([4]ChartData!A373, "dd mmm yy")</f>
        <v>01 Jun 18</v>
      </c>
      <c r="B115" s="29">
        <f>ROUND([4]ChartData!F373, 1)</f>
        <v>97.2</v>
      </c>
      <c r="C115" s="29">
        <f>ROUND([4]ChartData!E373, 1)</f>
        <v>102.5</v>
      </c>
      <c r="D115" s="29" t="str">
        <f>IF(ISNUMBER([4]ChartData!I373), ROUND([4]ChartData!I373, 1), "n.a.")</f>
        <v>n.a.</v>
      </c>
    </row>
    <row r="116" spans="1:4" ht="15.75" customHeight="1" x14ac:dyDescent="0.3">
      <c r="A116" s="15" t="str">
        <f>TEXT([4]ChartData!A374, "dd mmm yy")</f>
        <v>04 Jun 18</v>
      </c>
      <c r="B116" s="29">
        <f>ROUND([4]ChartData!F374, 1)</f>
        <v>101</v>
      </c>
      <c r="C116" s="29">
        <f>ROUND([4]ChartData!E374, 1)</f>
        <v>102.5</v>
      </c>
      <c r="D116" s="29" t="str">
        <f>IF(ISNUMBER([4]ChartData!I374), ROUND([4]ChartData!I374, 1), "n.a.")</f>
        <v>n.a.</v>
      </c>
    </row>
    <row r="117" spans="1:4" ht="15.75" customHeight="1" x14ac:dyDescent="0.3">
      <c r="A117" s="15" t="str">
        <f>TEXT([4]ChartData!A375, "dd mmm yy")</f>
        <v>05 Jun 18</v>
      </c>
      <c r="B117" s="29">
        <f>ROUND([4]ChartData!F375, 1)</f>
        <v>101</v>
      </c>
      <c r="C117" s="29">
        <f>ROUND([4]ChartData!E375, 1)</f>
        <v>102.5</v>
      </c>
      <c r="D117" s="29" t="str">
        <f>IF(ISNUMBER([4]ChartData!I375), ROUND([4]ChartData!I375, 1), "n.a.")</f>
        <v>n.a.</v>
      </c>
    </row>
    <row r="118" spans="1:4" ht="15.75" customHeight="1" x14ac:dyDescent="0.3">
      <c r="A118" s="15" t="str">
        <f>TEXT([4]ChartData!A376, "dd mmm yy")</f>
        <v>06 Jun 18</v>
      </c>
      <c r="B118" s="29">
        <f>ROUND([4]ChartData!F376, 1)</f>
        <v>101</v>
      </c>
      <c r="C118" s="29">
        <f>ROUND([4]ChartData!E376, 1)</f>
        <v>102.5</v>
      </c>
      <c r="D118" s="29" t="str">
        <f>IF(ISNUMBER([4]ChartData!I376), ROUND([4]ChartData!I376, 1), "n.a.")</f>
        <v>n.a.</v>
      </c>
    </row>
    <row r="119" spans="1:4" ht="15.75" customHeight="1" x14ac:dyDescent="0.3">
      <c r="A119" s="15" t="str">
        <f>TEXT([4]ChartData!A377, "dd mmm yy")</f>
        <v>07 Jun 18</v>
      </c>
      <c r="B119" s="29">
        <f>ROUND([4]ChartData!F377, 1)</f>
        <v>101</v>
      </c>
      <c r="C119" s="29">
        <f>ROUND([4]ChartData!E377, 1)</f>
        <v>102.5</v>
      </c>
      <c r="D119" s="29" t="str">
        <f>IF(ISNUMBER([4]ChartData!I377), ROUND([4]ChartData!I377, 1), "n.a.")</f>
        <v>n.a.</v>
      </c>
    </row>
    <row r="120" spans="1:4" ht="15.75" customHeight="1" x14ac:dyDescent="0.3">
      <c r="A120" s="15" t="str">
        <f>TEXT([4]ChartData!A378, "dd mmm yy")</f>
        <v>08 Jun 18</v>
      </c>
      <c r="B120" s="29">
        <f>ROUND([4]ChartData!F378, 1)</f>
        <v>101</v>
      </c>
      <c r="C120" s="29">
        <f>ROUND([4]ChartData!E378, 1)</f>
        <v>99.7</v>
      </c>
      <c r="D120" s="29" t="str">
        <f>IF(ISNUMBER([4]ChartData!I378), ROUND([4]ChartData!I378, 1), "n.a.")</f>
        <v>n.a.</v>
      </c>
    </row>
    <row r="121" spans="1:4" ht="15.75" customHeight="1" x14ac:dyDescent="0.3">
      <c r="A121" s="15" t="str">
        <f>TEXT([4]ChartData!A379, "dd mmm yy")</f>
        <v>11 Jun 18</v>
      </c>
      <c r="B121" s="29">
        <f>ROUND([4]ChartData!F379, 1)</f>
        <v>104.8</v>
      </c>
      <c r="C121" s="29">
        <f>ROUND([4]ChartData!E379, 1)</f>
        <v>99.7</v>
      </c>
      <c r="D121" s="29" t="str">
        <f>IF(ISNUMBER([4]ChartData!I379), ROUND([4]ChartData!I379, 1), "n.a.")</f>
        <v>n.a.</v>
      </c>
    </row>
    <row r="122" spans="1:4" ht="15.75" customHeight="1" x14ac:dyDescent="0.3">
      <c r="A122" s="15" t="str">
        <f>TEXT([4]ChartData!A380, "dd mmm yy")</f>
        <v>12 Jun 18</v>
      </c>
      <c r="B122" s="29">
        <f>ROUND([4]ChartData!F380, 1)</f>
        <v>104.8</v>
      </c>
      <c r="C122" s="29">
        <f>ROUND([4]ChartData!E380, 1)</f>
        <v>99.7</v>
      </c>
      <c r="D122" s="29" t="str">
        <f>IF(ISNUMBER([4]ChartData!I380), ROUND([4]ChartData!I380, 1), "n.a.")</f>
        <v>n.a.</v>
      </c>
    </row>
    <row r="123" spans="1:4" ht="15.75" customHeight="1" x14ac:dyDescent="0.3">
      <c r="A123" s="15" t="str">
        <f>TEXT([4]ChartData!A381, "dd mmm yy")</f>
        <v>13 Jun 18</v>
      </c>
      <c r="B123" s="29">
        <f>ROUND([4]ChartData!F381, 1)</f>
        <v>104.8</v>
      </c>
      <c r="C123" s="29">
        <f>ROUND([4]ChartData!E381, 1)</f>
        <v>99.7</v>
      </c>
      <c r="D123" s="29" t="str">
        <f>IF(ISNUMBER([4]ChartData!I381), ROUND([4]ChartData!I381, 1), "n.a.")</f>
        <v>n.a.</v>
      </c>
    </row>
    <row r="124" spans="1:4" ht="15.75" customHeight="1" x14ac:dyDescent="0.3">
      <c r="A124" s="15" t="str">
        <f>TEXT([4]ChartData!A382, "dd mmm yy")</f>
        <v>14 Jun 18</v>
      </c>
      <c r="B124" s="29">
        <f>ROUND([4]ChartData!F382, 1)</f>
        <v>104.8</v>
      </c>
      <c r="C124" s="29">
        <f>ROUND([4]ChartData!E382, 1)</f>
        <v>99.7</v>
      </c>
      <c r="D124" s="29" t="str">
        <f>IF(ISNUMBER([4]ChartData!I382), ROUND([4]ChartData!I382, 1), "n.a.")</f>
        <v>n.a.</v>
      </c>
    </row>
    <row r="125" spans="1:4" ht="15.75" customHeight="1" x14ac:dyDescent="0.3">
      <c r="A125" s="15" t="str">
        <f>TEXT([4]ChartData!A383, "dd mmm yy")</f>
        <v>15 Jun 18</v>
      </c>
      <c r="B125" s="29">
        <f>ROUND([4]ChartData!F383, 1)</f>
        <v>104.8</v>
      </c>
      <c r="C125" s="29">
        <f>ROUND([4]ChartData!E383, 1)</f>
        <v>96.2</v>
      </c>
      <c r="D125" s="29" t="str">
        <f>IF(ISNUMBER([4]ChartData!I383), ROUND([4]ChartData!I383, 1), "n.a.")</f>
        <v>n.a.</v>
      </c>
    </row>
    <row r="126" spans="1:4" ht="15.75" customHeight="1" x14ac:dyDescent="0.3">
      <c r="A126" s="15" t="str">
        <f>TEXT([4]ChartData!A384, "dd mmm yy")</f>
        <v>18 Jun 18</v>
      </c>
      <c r="B126" s="29">
        <f>ROUND([4]ChartData!F384, 1)</f>
        <v>104.4</v>
      </c>
      <c r="C126" s="29">
        <f>ROUND([4]ChartData!E384, 1)</f>
        <v>96.2</v>
      </c>
      <c r="D126" s="29" t="str">
        <f>IF(ISNUMBER([4]ChartData!I384), ROUND([4]ChartData!I384, 1), "n.a.")</f>
        <v>n.a.</v>
      </c>
    </row>
    <row r="127" spans="1:4" ht="15.75" customHeight="1" x14ac:dyDescent="0.3">
      <c r="A127" s="15" t="str">
        <f>TEXT([4]ChartData!A385, "dd mmm yy")</f>
        <v>19 Jun 18</v>
      </c>
      <c r="B127" s="29">
        <f>ROUND([4]ChartData!F385, 1)</f>
        <v>104.4</v>
      </c>
      <c r="C127" s="29">
        <f>ROUND([4]ChartData!E385, 1)</f>
        <v>96.2</v>
      </c>
      <c r="D127" s="29" t="str">
        <f>IF(ISNUMBER([4]ChartData!I385), ROUND([4]ChartData!I385, 1), "n.a.")</f>
        <v>n.a.</v>
      </c>
    </row>
    <row r="128" spans="1:4" ht="15.75" customHeight="1" x14ac:dyDescent="0.3">
      <c r="A128" s="15" t="str">
        <f>TEXT([4]ChartData!A386, "dd mmm yy")</f>
        <v>20 Jun 18</v>
      </c>
      <c r="B128" s="29">
        <f>ROUND([4]ChartData!F386, 1)</f>
        <v>104.4</v>
      </c>
      <c r="C128" s="29">
        <f>ROUND([4]ChartData!E386, 1)</f>
        <v>96.2</v>
      </c>
      <c r="D128" s="29" t="str">
        <f>IF(ISNUMBER([4]ChartData!I386), ROUND([4]ChartData!I386, 1), "n.a.")</f>
        <v>n.a.</v>
      </c>
    </row>
    <row r="129" spans="1:4" ht="15.75" customHeight="1" x14ac:dyDescent="0.3">
      <c r="A129" s="15" t="str">
        <f>TEXT([4]ChartData!A387, "dd mmm yy")</f>
        <v>21 Jun 18</v>
      </c>
      <c r="B129" s="29">
        <f>ROUND([4]ChartData!F387, 1)</f>
        <v>104.4</v>
      </c>
      <c r="C129" s="29">
        <f>ROUND([4]ChartData!E387, 1)</f>
        <v>96.2</v>
      </c>
      <c r="D129" s="29" t="str">
        <f>IF(ISNUMBER([4]ChartData!I387), ROUND([4]ChartData!I387, 1), "n.a.")</f>
        <v>n.a.</v>
      </c>
    </row>
    <row r="130" spans="1:4" ht="15.75" customHeight="1" x14ac:dyDescent="0.3">
      <c r="A130" s="15" t="str">
        <f>TEXT([4]ChartData!A388, "dd mmm yy")</f>
        <v>22 Jun 18</v>
      </c>
      <c r="B130" s="29">
        <f>ROUND([4]ChartData!F388, 1)</f>
        <v>104.4</v>
      </c>
      <c r="C130" s="29">
        <f>ROUND([4]ChartData!E388, 1)</f>
        <v>92.9</v>
      </c>
      <c r="D130" s="29" t="str">
        <f>IF(ISNUMBER([4]ChartData!I388), ROUND([4]ChartData!I388, 1), "n.a.")</f>
        <v>n.a.</v>
      </c>
    </row>
    <row r="131" spans="1:4" ht="15.75" customHeight="1" x14ac:dyDescent="0.3">
      <c r="A131" s="15" t="str">
        <f>TEXT([4]ChartData!A389, "dd mmm yy")</f>
        <v>25 Jun 18</v>
      </c>
      <c r="B131" s="29">
        <f>ROUND([4]ChartData!F389, 1)</f>
        <v>105</v>
      </c>
      <c r="C131" s="29">
        <f>ROUND([4]ChartData!E389, 1)</f>
        <v>92.9</v>
      </c>
      <c r="D131" s="29" t="str">
        <f>IF(ISNUMBER([4]ChartData!I389), ROUND([4]ChartData!I389, 1), "n.a.")</f>
        <v>n.a.</v>
      </c>
    </row>
    <row r="132" spans="1:4" ht="15.75" customHeight="1" x14ac:dyDescent="0.3">
      <c r="A132" s="15" t="str">
        <f>TEXT([4]ChartData!A390, "dd mmm yy")</f>
        <v>26 Jun 18</v>
      </c>
      <c r="B132" s="29">
        <f>ROUND([4]ChartData!F390, 1)</f>
        <v>105</v>
      </c>
      <c r="C132" s="29">
        <f>ROUND([4]ChartData!E390, 1)</f>
        <v>92.9</v>
      </c>
      <c r="D132" s="29" t="str">
        <f>IF(ISNUMBER([4]ChartData!I390), ROUND([4]ChartData!I390, 1), "n.a.")</f>
        <v>n.a.</v>
      </c>
    </row>
    <row r="133" spans="1:4" ht="15.75" customHeight="1" x14ac:dyDescent="0.3">
      <c r="A133" s="15" t="str">
        <f>TEXT([4]ChartData!A391, "dd mmm yy")</f>
        <v>27 Jun 18</v>
      </c>
      <c r="B133" s="29">
        <f>ROUND([4]ChartData!F391, 1)</f>
        <v>105</v>
      </c>
      <c r="C133" s="29">
        <f>ROUND([4]ChartData!E391, 1)</f>
        <v>92.9</v>
      </c>
      <c r="D133" s="29" t="str">
        <f>IF(ISNUMBER([4]ChartData!I391), ROUND([4]ChartData!I391, 1), "n.a.")</f>
        <v>n.a.</v>
      </c>
    </row>
    <row r="134" spans="1:4" ht="15.75" customHeight="1" x14ac:dyDescent="0.3">
      <c r="A134" s="15" t="str">
        <f>TEXT([4]ChartData!A392, "dd mmm yy")</f>
        <v>28 Jun 18</v>
      </c>
      <c r="B134" s="29">
        <f>ROUND([4]ChartData!F392, 1)</f>
        <v>105</v>
      </c>
      <c r="C134" s="29">
        <f>ROUND([4]ChartData!E392, 1)</f>
        <v>92.9</v>
      </c>
      <c r="D134" s="29" t="str">
        <f>IF(ISNUMBER([4]ChartData!I392), ROUND([4]ChartData!I392, 1), "n.a.")</f>
        <v>n.a.</v>
      </c>
    </row>
    <row r="135" spans="1:4" ht="15.75" customHeight="1" x14ac:dyDescent="0.3">
      <c r="A135" s="15" t="str">
        <f>TEXT([4]ChartData!A393, "dd mmm yy")</f>
        <v>29 Jun 18</v>
      </c>
      <c r="B135" s="29">
        <f>ROUND([4]ChartData!F393, 1)</f>
        <v>105</v>
      </c>
      <c r="C135" s="29">
        <f>ROUND([4]ChartData!E393, 1)</f>
        <v>101.6</v>
      </c>
      <c r="D135" s="29" t="str">
        <f>IF(ISNUMBER([4]ChartData!I393), ROUND([4]ChartData!I393, 1), "n.a.")</f>
        <v>n.a.</v>
      </c>
    </row>
    <row r="136" spans="1:4" ht="15.75" customHeight="1" x14ac:dyDescent="0.3">
      <c r="A136" s="15" t="str">
        <f>TEXT([4]ChartData!A394, "dd mmm yy")</f>
        <v>02 Jul 18</v>
      </c>
      <c r="B136" s="29">
        <f>ROUND([4]ChartData!F394, 1)</f>
        <v>105.7</v>
      </c>
      <c r="C136" s="29">
        <f>ROUND([4]ChartData!E394, 1)</f>
        <v>101.6</v>
      </c>
      <c r="D136" s="29" t="str">
        <f>IF(ISNUMBER([4]ChartData!I394), ROUND([4]ChartData!I394, 1), "n.a.")</f>
        <v>n.a.</v>
      </c>
    </row>
    <row r="137" spans="1:4" ht="15.75" customHeight="1" x14ac:dyDescent="0.3">
      <c r="A137" s="15" t="str">
        <f>TEXT([4]ChartData!A395, "dd mmm yy")</f>
        <v>03 Jul 18</v>
      </c>
      <c r="B137" s="29">
        <f>ROUND([4]ChartData!F395, 1)</f>
        <v>105.7</v>
      </c>
      <c r="C137" s="29">
        <f>ROUND([4]ChartData!E395, 1)</f>
        <v>101.6</v>
      </c>
      <c r="D137" s="29" t="str">
        <f>IF(ISNUMBER([4]ChartData!I395), ROUND([4]ChartData!I395, 1), "n.a.")</f>
        <v>n.a.</v>
      </c>
    </row>
    <row r="138" spans="1:4" ht="15.75" customHeight="1" x14ac:dyDescent="0.3">
      <c r="A138" s="15" t="str">
        <f>TEXT([4]ChartData!A396, "dd mmm yy")</f>
        <v>04 Jul 18</v>
      </c>
      <c r="B138" s="29">
        <f>ROUND([4]ChartData!F396, 1)</f>
        <v>105.7</v>
      </c>
      <c r="C138" s="29">
        <f>ROUND([4]ChartData!E396, 1)</f>
        <v>101.6</v>
      </c>
      <c r="D138" s="29" t="str">
        <f>IF(ISNUMBER([4]ChartData!I396), ROUND([4]ChartData!I396, 1), "n.a.")</f>
        <v>n.a.</v>
      </c>
    </row>
    <row r="139" spans="1:4" ht="15.75" customHeight="1" x14ac:dyDescent="0.3">
      <c r="A139" s="15" t="str">
        <f>TEXT([4]ChartData!A397, "dd mmm yy")</f>
        <v>05 Jul 18</v>
      </c>
      <c r="B139" s="29">
        <f>ROUND([4]ChartData!F397, 1)</f>
        <v>105.7</v>
      </c>
      <c r="C139" s="29">
        <f>ROUND([4]ChartData!E397, 1)</f>
        <v>101.6</v>
      </c>
      <c r="D139" s="29" t="str">
        <f>IF(ISNUMBER([4]ChartData!I397), ROUND([4]ChartData!I397, 1), "n.a.")</f>
        <v>n.a.</v>
      </c>
    </row>
    <row r="140" spans="1:4" ht="15.75" customHeight="1" x14ac:dyDescent="0.3">
      <c r="A140" s="15" t="str">
        <f>TEXT([4]ChartData!A398, "dd mmm yy")</f>
        <v>06 Jul 18</v>
      </c>
      <c r="B140" s="29">
        <f>ROUND([4]ChartData!F398, 1)</f>
        <v>105.7</v>
      </c>
      <c r="C140" s="29">
        <f>ROUND([4]ChartData!E398, 1)</f>
        <v>101.1</v>
      </c>
      <c r="D140" s="29" t="str">
        <f>IF(ISNUMBER([4]ChartData!I398), ROUND([4]ChartData!I398, 1), "n.a.")</f>
        <v>n.a.</v>
      </c>
    </row>
    <row r="141" spans="1:4" ht="15.75" customHeight="1" x14ac:dyDescent="0.3">
      <c r="A141" s="15" t="str">
        <f>TEXT([4]ChartData!A399, "dd mmm yy")</f>
        <v>09 Jul 18</v>
      </c>
      <c r="B141" s="29">
        <f>ROUND([4]ChartData!F399, 1)</f>
        <v>114.3</v>
      </c>
      <c r="C141" s="29">
        <f>ROUND([4]ChartData!E399, 1)</f>
        <v>101.1</v>
      </c>
      <c r="D141" s="29" t="str">
        <f>IF(ISNUMBER([4]ChartData!I399), ROUND([4]ChartData!I399, 1), "n.a.")</f>
        <v>n.a.</v>
      </c>
    </row>
    <row r="142" spans="1:4" ht="15.75" customHeight="1" x14ac:dyDescent="0.3">
      <c r="A142" s="15" t="str">
        <f>TEXT([4]ChartData!A400, "dd mmm yy")</f>
        <v>10 Jul 18</v>
      </c>
      <c r="B142" s="29">
        <f>ROUND([4]ChartData!F400, 1)</f>
        <v>114.3</v>
      </c>
      <c r="C142" s="29">
        <f>ROUND([4]ChartData!E400, 1)</f>
        <v>101.1</v>
      </c>
      <c r="D142" s="29" t="str">
        <f>IF(ISNUMBER([4]ChartData!I400), ROUND([4]ChartData!I400, 1), "n.a.")</f>
        <v>n.a.</v>
      </c>
    </row>
    <row r="143" spans="1:4" ht="15.75" customHeight="1" x14ac:dyDescent="0.3">
      <c r="A143" s="15" t="str">
        <f>TEXT([4]ChartData!A401, "dd mmm yy")</f>
        <v>11 Jul 18</v>
      </c>
      <c r="B143" s="29">
        <f>ROUND([4]ChartData!F401, 1)</f>
        <v>114.3</v>
      </c>
      <c r="C143" s="29">
        <f>ROUND([4]ChartData!E401, 1)</f>
        <v>101.1</v>
      </c>
      <c r="D143" s="29" t="str">
        <f>IF(ISNUMBER([4]ChartData!I401), ROUND([4]ChartData!I401, 1), "n.a.")</f>
        <v>n.a.</v>
      </c>
    </row>
    <row r="144" spans="1:4" ht="15.75" customHeight="1" x14ac:dyDescent="0.3">
      <c r="A144" s="15" t="str">
        <f>TEXT([4]ChartData!A402, "dd mmm yy")</f>
        <v>12 Jul 18</v>
      </c>
      <c r="B144" s="29">
        <f>ROUND([4]ChartData!F402, 1)</f>
        <v>114.3</v>
      </c>
      <c r="C144" s="29">
        <f>ROUND([4]ChartData!E402, 1)</f>
        <v>101.1</v>
      </c>
      <c r="D144" s="29" t="str">
        <f>IF(ISNUMBER([4]ChartData!I402), ROUND([4]ChartData!I402, 1), "n.a.")</f>
        <v>n.a.</v>
      </c>
    </row>
    <row r="145" spans="1:4" ht="15.75" customHeight="1" x14ac:dyDescent="0.3">
      <c r="A145" s="15" t="str">
        <f>TEXT([4]ChartData!A403, "dd mmm yy")</f>
        <v>13 Jul 18</v>
      </c>
      <c r="B145" s="29">
        <f>ROUND([4]ChartData!F403, 1)</f>
        <v>114.3</v>
      </c>
      <c r="C145" s="29">
        <f>ROUND([4]ChartData!E403, 1)</f>
        <v>102.1</v>
      </c>
      <c r="D145" s="29" t="str">
        <f>IF(ISNUMBER([4]ChartData!I403), ROUND([4]ChartData!I403, 1), "n.a.")</f>
        <v>n.a.</v>
      </c>
    </row>
    <row r="146" spans="1:4" ht="15.75" customHeight="1" x14ac:dyDescent="0.3">
      <c r="A146" s="15" t="str">
        <f>TEXT([4]ChartData!A404, "dd mmm yy")</f>
        <v>16 Jul 18</v>
      </c>
      <c r="B146" s="29">
        <f>ROUND([4]ChartData!F404, 1)</f>
        <v>114.2</v>
      </c>
      <c r="C146" s="29">
        <f>ROUND([4]ChartData!E404, 1)</f>
        <v>102.1</v>
      </c>
      <c r="D146" s="29" t="str">
        <f>IF(ISNUMBER([4]ChartData!I404), ROUND([4]ChartData!I404, 1), "n.a.")</f>
        <v>n.a.</v>
      </c>
    </row>
    <row r="147" spans="1:4" ht="15.75" customHeight="1" x14ac:dyDescent="0.3">
      <c r="A147" s="15" t="str">
        <f>TEXT([4]ChartData!A405, "dd mmm yy")</f>
        <v>17 Jul 18</v>
      </c>
      <c r="B147" s="29">
        <f>ROUND([4]ChartData!F405, 1)</f>
        <v>114.2</v>
      </c>
      <c r="C147" s="29">
        <f>ROUND([4]ChartData!E405, 1)</f>
        <v>102.1</v>
      </c>
      <c r="D147" s="29" t="str">
        <f>IF(ISNUMBER([4]ChartData!I405), ROUND([4]ChartData!I405, 1), "n.a.")</f>
        <v>n.a.</v>
      </c>
    </row>
    <row r="148" spans="1:4" ht="15.75" customHeight="1" x14ac:dyDescent="0.3">
      <c r="A148" s="15" t="str">
        <f>TEXT([4]ChartData!A406, "dd mmm yy")</f>
        <v>18 Jul 18</v>
      </c>
      <c r="B148" s="29">
        <f>ROUND([4]ChartData!F406, 1)</f>
        <v>114.2</v>
      </c>
      <c r="C148" s="29">
        <f>ROUND([4]ChartData!E406, 1)</f>
        <v>102.1</v>
      </c>
      <c r="D148" s="29" t="str">
        <f>IF(ISNUMBER([4]ChartData!I406), ROUND([4]ChartData!I406, 1), "n.a.")</f>
        <v>n.a.</v>
      </c>
    </row>
    <row r="149" spans="1:4" ht="15.75" customHeight="1" x14ac:dyDescent="0.3">
      <c r="A149" s="15" t="str">
        <f>TEXT([4]ChartData!A407, "dd mmm yy")</f>
        <v>19 Jul 18</v>
      </c>
      <c r="B149" s="29">
        <f>ROUND([4]ChartData!F407, 1)</f>
        <v>114.2</v>
      </c>
      <c r="C149" s="29">
        <f>ROUND([4]ChartData!E407, 1)</f>
        <v>102.1</v>
      </c>
      <c r="D149" s="29" t="str">
        <f>IF(ISNUMBER([4]ChartData!I407), ROUND([4]ChartData!I407, 1), "n.a.")</f>
        <v>n.a.</v>
      </c>
    </row>
    <row r="150" spans="1:4" ht="15.75" customHeight="1" x14ac:dyDescent="0.3">
      <c r="A150" s="15" t="str">
        <f>TEXT([4]ChartData!A408, "dd mmm yy")</f>
        <v>20 Jul 18</v>
      </c>
      <c r="B150" s="29">
        <f>ROUND([4]ChartData!F408, 1)</f>
        <v>114.2</v>
      </c>
      <c r="C150" s="29">
        <f>ROUND([4]ChartData!E408, 1)</f>
        <v>98.2</v>
      </c>
      <c r="D150" s="29" t="str">
        <f>IF(ISNUMBER([4]ChartData!I408), ROUND([4]ChartData!I408, 1), "n.a.")</f>
        <v>n.a.</v>
      </c>
    </row>
    <row r="151" spans="1:4" ht="15.75" customHeight="1" x14ac:dyDescent="0.3">
      <c r="A151" s="15" t="str">
        <f>TEXT([4]ChartData!A409, "dd mmm yy")</f>
        <v>23 Jul 18</v>
      </c>
      <c r="B151" s="29">
        <f>ROUND([4]ChartData!F409, 1)</f>
        <v>113.8</v>
      </c>
      <c r="C151" s="29">
        <f>ROUND([4]ChartData!E409, 1)</f>
        <v>98.2</v>
      </c>
      <c r="D151" s="29" t="str">
        <f>IF(ISNUMBER([4]ChartData!I409), ROUND([4]ChartData!I409, 1), "n.a.")</f>
        <v>n.a.</v>
      </c>
    </row>
    <row r="152" spans="1:4" ht="15.75" customHeight="1" x14ac:dyDescent="0.3">
      <c r="A152" s="15" t="str">
        <f>TEXT([4]ChartData!A410, "dd mmm yy")</f>
        <v>24 Jul 18</v>
      </c>
      <c r="B152" s="29">
        <f>ROUND([4]ChartData!F410, 1)</f>
        <v>113.8</v>
      </c>
      <c r="C152" s="29">
        <f>ROUND([4]ChartData!E410, 1)</f>
        <v>98.2</v>
      </c>
      <c r="D152" s="29" t="str">
        <f>IF(ISNUMBER([4]ChartData!I410), ROUND([4]ChartData!I410, 1), "n.a.")</f>
        <v>n.a.</v>
      </c>
    </row>
    <row r="153" spans="1:4" ht="15.75" customHeight="1" x14ac:dyDescent="0.3">
      <c r="A153" s="15" t="str">
        <f>TEXT([4]ChartData!A411, "dd mmm yy")</f>
        <v>25 Jul 18</v>
      </c>
      <c r="B153" s="29">
        <f>ROUND([4]ChartData!F411, 1)</f>
        <v>113.8</v>
      </c>
      <c r="C153" s="29">
        <f>ROUND([4]ChartData!E411, 1)</f>
        <v>98.2</v>
      </c>
      <c r="D153" s="29" t="str">
        <f>IF(ISNUMBER([4]ChartData!I411), ROUND([4]ChartData!I411, 1), "n.a.")</f>
        <v>n.a.</v>
      </c>
    </row>
    <row r="154" spans="1:4" ht="15.75" customHeight="1" x14ac:dyDescent="0.3">
      <c r="A154" s="15" t="str">
        <f>TEXT([4]ChartData!A412, "dd mmm yy")</f>
        <v>26 Jul 18</v>
      </c>
      <c r="B154" s="29">
        <f>ROUND([4]ChartData!F412, 1)</f>
        <v>113.8</v>
      </c>
      <c r="C154" s="29">
        <f>ROUND([4]ChartData!E412, 1)</f>
        <v>98.2</v>
      </c>
      <c r="D154" s="29" t="str">
        <f>IF(ISNUMBER([4]ChartData!I412), ROUND([4]ChartData!I412, 1), "n.a.")</f>
        <v>n.a.</v>
      </c>
    </row>
    <row r="155" spans="1:4" ht="15.75" customHeight="1" x14ac:dyDescent="0.3">
      <c r="A155" s="15" t="str">
        <f>TEXT([4]ChartData!A413, "dd mmm yy")</f>
        <v>27 Jul 18</v>
      </c>
      <c r="B155" s="29">
        <f>ROUND([4]ChartData!F413, 1)</f>
        <v>113.8</v>
      </c>
      <c r="C155" s="29">
        <f>ROUND([4]ChartData!E413, 1)</f>
        <v>106.8</v>
      </c>
      <c r="D155" s="29" t="str">
        <f>IF(ISNUMBER([4]ChartData!I413), ROUND([4]ChartData!I413, 1), "n.a.")</f>
        <v>n.a.</v>
      </c>
    </row>
    <row r="156" spans="1:4" ht="15.75" customHeight="1" x14ac:dyDescent="0.3">
      <c r="A156" s="15" t="str">
        <f>TEXT([4]ChartData!A414, "dd mmm yy")</f>
        <v>30 Jul 18</v>
      </c>
      <c r="B156" s="29">
        <f>ROUND([4]ChartData!F414, 1)</f>
        <v>113.7</v>
      </c>
      <c r="C156" s="29">
        <f>ROUND([4]ChartData!E414, 1)</f>
        <v>106.8</v>
      </c>
      <c r="D156" s="29" t="str">
        <f>IF(ISNUMBER([4]ChartData!I414), ROUND([4]ChartData!I414, 1), "n.a.")</f>
        <v>n.a.</v>
      </c>
    </row>
    <row r="157" spans="1:4" ht="15.75" customHeight="1" x14ac:dyDescent="0.3">
      <c r="A157" s="15" t="str">
        <f>TEXT([4]ChartData!A415, "dd mmm yy")</f>
        <v>31 Jul 18</v>
      </c>
      <c r="B157" s="29">
        <f>ROUND([4]ChartData!F415, 1)</f>
        <v>113.7</v>
      </c>
      <c r="C157" s="29">
        <f>ROUND([4]ChartData!E415, 1)</f>
        <v>106.8</v>
      </c>
      <c r="D157" s="29" t="str">
        <f>IF(ISNUMBER([4]ChartData!I415), ROUND([4]ChartData!I415, 1), "n.a.")</f>
        <v>n.a.</v>
      </c>
    </row>
    <row r="158" spans="1:4" ht="15.75" customHeight="1" x14ac:dyDescent="0.3">
      <c r="A158" s="15" t="str">
        <f>TEXT([4]ChartData!A416, "dd mmm yy")</f>
        <v>01 Aug 18</v>
      </c>
      <c r="B158" s="29">
        <f>ROUND([4]ChartData!F416, 1)</f>
        <v>113.7</v>
      </c>
      <c r="C158" s="29">
        <f>ROUND([4]ChartData!E416, 1)</f>
        <v>106.8</v>
      </c>
      <c r="D158" s="29" t="str">
        <f>IF(ISNUMBER([4]ChartData!I416), ROUND([4]ChartData!I416, 1), "n.a.")</f>
        <v>n.a.</v>
      </c>
    </row>
    <row r="159" spans="1:4" ht="15.75" customHeight="1" x14ac:dyDescent="0.3">
      <c r="A159" s="15" t="str">
        <f>TEXT([4]ChartData!A417, "dd mmm yy")</f>
        <v>02 Aug 18</v>
      </c>
      <c r="B159" s="29">
        <f>ROUND([4]ChartData!F417, 1)</f>
        <v>113.7</v>
      </c>
      <c r="C159" s="29">
        <f>ROUND([4]ChartData!E417, 1)</f>
        <v>106.8</v>
      </c>
      <c r="D159" s="29" t="str">
        <f>IF(ISNUMBER([4]ChartData!I417), ROUND([4]ChartData!I417, 1), "n.a.")</f>
        <v>n.a.</v>
      </c>
    </row>
    <row r="160" spans="1:4" ht="15.75" customHeight="1" x14ac:dyDescent="0.3">
      <c r="A160" s="15" t="str">
        <f>TEXT([4]ChartData!A418, "dd mmm yy")</f>
        <v>03 Aug 18</v>
      </c>
      <c r="B160" s="29">
        <f>ROUND([4]ChartData!F418, 1)</f>
        <v>113.7</v>
      </c>
      <c r="C160" s="29">
        <f>ROUND([4]ChartData!E418, 1)</f>
        <v>110.1</v>
      </c>
      <c r="D160" s="29" t="str">
        <f>IF(ISNUMBER([4]ChartData!I418), ROUND([4]ChartData!I418, 1), "n.a.")</f>
        <v>n.a.</v>
      </c>
    </row>
    <row r="161" spans="1:4" ht="15.75" customHeight="1" x14ac:dyDescent="0.3">
      <c r="A161" s="15" t="str">
        <f>TEXT([4]ChartData!A419, "dd mmm yy")</f>
        <v>06 Aug 18</v>
      </c>
      <c r="B161" s="29">
        <f>ROUND([4]ChartData!F419, 1)</f>
        <v>120.7</v>
      </c>
      <c r="C161" s="29">
        <f>ROUND([4]ChartData!E419, 1)</f>
        <v>110.1</v>
      </c>
      <c r="D161" s="29" t="str">
        <f>IF(ISNUMBER([4]ChartData!I419), ROUND([4]ChartData!I419, 1), "n.a.")</f>
        <v>n.a.</v>
      </c>
    </row>
    <row r="162" spans="1:4" ht="15.75" customHeight="1" x14ac:dyDescent="0.3">
      <c r="A162" s="15" t="str">
        <f>TEXT([4]ChartData!A420, "dd mmm yy")</f>
        <v>07 Aug 18</v>
      </c>
      <c r="B162" s="29">
        <f>ROUND([4]ChartData!F420, 1)</f>
        <v>120.7</v>
      </c>
      <c r="C162" s="29">
        <f>ROUND([4]ChartData!E420, 1)</f>
        <v>110.1</v>
      </c>
      <c r="D162" s="29" t="str">
        <f>IF(ISNUMBER([4]ChartData!I420), ROUND([4]ChartData!I420, 1), "n.a.")</f>
        <v>n.a.</v>
      </c>
    </row>
    <row r="163" spans="1:4" ht="15.75" customHeight="1" x14ac:dyDescent="0.3">
      <c r="A163" s="15" t="str">
        <f>TEXT([4]ChartData!A421, "dd mmm yy")</f>
        <v>08 Aug 18</v>
      </c>
      <c r="B163" s="29">
        <f>ROUND([4]ChartData!F421, 1)</f>
        <v>120.7</v>
      </c>
      <c r="C163" s="29">
        <f>ROUND([4]ChartData!E421, 1)</f>
        <v>110.1</v>
      </c>
      <c r="D163" s="29" t="str">
        <f>IF(ISNUMBER([4]ChartData!I421), ROUND([4]ChartData!I421, 1), "n.a.")</f>
        <v>n.a.</v>
      </c>
    </row>
    <row r="164" spans="1:4" ht="15.75" customHeight="1" x14ac:dyDescent="0.3">
      <c r="A164" s="15" t="str">
        <f>TEXT([4]ChartData!A422, "dd mmm yy")</f>
        <v>09 Aug 18</v>
      </c>
      <c r="B164" s="29">
        <f>ROUND([4]ChartData!F422, 1)</f>
        <v>120.7</v>
      </c>
      <c r="C164" s="29">
        <f>ROUND([4]ChartData!E422, 1)</f>
        <v>110.1</v>
      </c>
      <c r="D164" s="29" t="str">
        <f>IF(ISNUMBER([4]ChartData!I422), ROUND([4]ChartData!I422, 1), "n.a.")</f>
        <v>n.a.</v>
      </c>
    </row>
    <row r="165" spans="1:4" ht="15.75" customHeight="1" x14ac:dyDescent="0.3">
      <c r="A165" s="15" t="str">
        <f>TEXT([4]ChartData!A423, "dd mmm yy")</f>
        <v>10 Aug 18</v>
      </c>
      <c r="B165" s="29">
        <f>ROUND([4]ChartData!F423, 1)</f>
        <v>120.7</v>
      </c>
      <c r="C165" s="29">
        <f>ROUND([4]ChartData!E423, 1)</f>
        <v>110.6</v>
      </c>
      <c r="D165" s="29" t="str">
        <f>IF(ISNUMBER([4]ChartData!I423), ROUND([4]ChartData!I423, 1), "n.a.")</f>
        <v>n.a.</v>
      </c>
    </row>
    <row r="166" spans="1:4" ht="15.75" customHeight="1" x14ac:dyDescent="0.3">
      <c r="A166" s="15" t="str">
        <f>TEXT([4]ChartData!A424, "dd mmm yy")</f>
        <v>13 Aug 18</v>
      </c>
      <c r="B166" s="29">
        <f>ROUND([4]ChartData!F424, 1)</f>
        <v>122.9</v>
      </c>
      <c r="C166" s="29">
        <f>ROUND([4]ChartData!E424, 1)</f>
        <v>110.6</v>
      </c>
      <c r="D166" s="29" t="str">
        <f>IF(ISNUMBER([4]ChartData!I424), ROUND([4]ChartData!I424, 1), "n.a.")</f>
        <v>n.a.</v>
      </c>
    </row>
    <row r="167" spans="1:4" ht="15.75" customHeight="1" x14ac:dyDescent="0.3">
      <c r="A167" s="15" t="str">
        <f>TEXT([4]ChartData!A425, "dd mmm yy")</f>
        <v>14 Aug 18</v>
      </c>
      <c r="B167" s="29">
        <f>ROUND([4]ChartData!F425, 1)</f>
        <v>122.9</v>
      </c>
      <c r="C167" s="29">
        <f>ROUND([4]ChartData!E425, 1)</f>
        <v>110.6</v>
      </c>
      <c r="D167" s="29" t="str">
        <f>IF(ISNUMBER([4]ChartData!I425), ROUND([4]ChartData!I425, 1), "n.a.")</f>
        <v>n.a.</v>
      </c>
    </row>
    <row r="168" spans="1:4" ht="15.75" customHeight="1" x14ac:dyDescent="0.3">
      <c r="A168" s="15" t="str">
        <f>TEXT([4]ChartData!A426, "dd mmm yy")</f>
        <v>15 Aug 18</v>
      </c>
      <c r="B168" s="29">
        <f>ROUND([4]ChartData!F426, 1)</f>
        <v>122.9</v>
      </c>
      <c r="C168" s="29">
        <f>ROUND([4]ChartData!E426, 1)</f>
        <v>110.6</v>
      </c>
      <c r="D168" s="29" t="str">
        <f>IF(ISNUMBER([4]ChartData!I426), ROUND([4]ChartData!I426, 1), "n.a.")</f>
        <v>n.a.</v>
      </c>
    </row>
    <row r="169" spans="1:4" ht="15.75" customHeight="1" x14ac:dyDescent="0.3">
      <c r="A169" s="15" t="str">
        <f>TEXT([4]ChartData!A427, "dd mmm yy")</f>
        <v>16 Aug 18</v>
      </c>
      <c r="B169" s="29">
        <f>ROUND([4]ChartData!F427, 1)</f>
        <v>122.9</v>
      </c>
      <c r="C169" s="29">
        <f>ROUND([4]ChartData!E427, 1)</f>
        <v>110.6</v>
      </c>
      <c r="D169" s="29" t="str">
        <f>IF(ISNUMBER([4]ChartData!I427), ROUND([4]ChartData!I427, 1), "n.a.")</f>
        <v>n.a.</v>
      </c>
    </row>
    <row r="170" spans="1:4" ht="15.75" customHeight="1" x14ac:dyDescent="0.3">
      <c r="A170" s="15" t="str">
        <f>TEXT([4]ChartData!A428, "dd mmm yy")</f>
        <v>17 Aug 18</v>
      </c>
      <c r="B170" s="29">
        <f>ROUND([4]ChartData!F428, 1)</f>
        <v>122.9</v>
      </c>
      <c r="C170" s="29">
        <f>ROUND([4]ChartData!E428, 1)</f>
        <v>110.3</v>
      </c>
      <c r="D170" s="29" t="str">
        <f>IF(ISNUMBER([4]ChartData!I428), ROUND([4]ChartData!I428, 1), "n.a.")</f>
        <v>n.a.</v>
      </c>
    </row>
    <row r="171" spans="1:4" ht="15.75" customHeight="1" x14ac:dyDescent="0.3">
      <c r="A171" s="15" t="str">
        <f>TEXT([4]ChartData!A429, "dd mmm yy")</f>
        <v>20 Aug 18</v>
      </c>
      <c r="B171" s="29">
        <f>ROUND([4]ChartData!F429, 1)</f>
        <v>125.2</v>
      </c>
      <c r="C171" s="29">
        <f>ROUND([4]ChartData!E429, 1)</f>
        <v>110.3</v>
      </c>
      <c r="D171" s="29" t="str">
        <f>IF(ISNUMBER([4]ChartData!I429), ROUND([4]ChartData!I429, 1), "n.a.")</f>
        <v>n.a.</v>
      </c>
    </row>
    <row r="172" spans="1:4" ht="15.75" customHeight="1" x14ac:dyDescent="0.3">
      <c r="A172" s="15" t="str">
        <f>TEXT([4]ChartData!A430, "dd mmm yy")</f>
        <v>21 Aug 18</v>
      </c>
      <c r="B172" s="29">
        <f>ROUND([4]ChartData!F430, 1)</f>
        <v>125.2</v>
      </c>
      <c r="C172" s="29">
        <f>ROUND([4]ChartData!E430, 1)</f>
        <v>110.3</v>
      </c>
      <c r="D172" s="29" t="str">
        <f>IF(ISNUMBER([4]ChartData!I430), ROUND([4]ChartData!I430, 1), "n.a.")</f>
        <v>n.a.</v>
      </c>
    </row>
    <row r="173" spans="1:4" ht="15.75" customHeight="1" x14ac:dyDescent="0.3">
      <c r="A173" s="15" t="str">
        <f>TEXT([4]ChartData!A431, "dd mmm yy")</f>
        <v>22 Aug 18</v>
      </c>
      <c r="B173" s="29">
        <f>ROUND([4]ChartData!F431, 1)</f>
        <v>125.2</v>
      </c>
      <c r="C173" s="29">
        <f>ROUND([4]ChartData!E431, 1)</f>
        <v>110.3</v>
      </c>
      <c r="D173" s="29" t="str">
        <f>IF(ISNUMBER([4]ChartData!I431), ROUND([4]ChartData!I431, 1), "n.a.")</f>
        <v>n.a.</v>
      </c>
    </row>
    <row r="174" spans="1:4" ht="15.75" customHeight="1" x14ac:dyDescent="0.3">
      <c r="A174" s="15" t="str">
        <f>TEXT([4]ChartData!A432, "dd mmm yy")</f>
        <v>23 Aug 18</v>
      </c>
      <c r="B174" s="29">
        <f>ROUND([4]ChartData!F432, 1)</f>
        <v>125.2</v>
      </c>
      <c r="C174" s="29">
        <f>ROUND([4]ChartData!E432, 1)</f>
        <v>110.3</v>
      </c>
      <c r="D174" s="29" t="str">
        <f>IF(ISNUMBER([4]ChartData!I432), ROUND([4]ChartData!I432, 1), "n.a.")</f>
        <v>n.a.</v>
      </c>
    </row>
    <row r="175" spans="1:4" ht="15.75" customHeight="1" x14ac:dyDescent="0.3">
      <c r="A175" s="15" t="str">
        <f>TEXT([4]ChartData!A433, "dd mmm yy")</f>
        <v>24 Aug 18</v>
      </c>
      <c r="B175" s="29">
        <f>ROUND([4]ChartData!F433, 1)</f>
        <v>125.2</v>
      </c>
      <c r="C175" s="29">
        <f>ROUND([4]ChartData!E433, 1)</f>
        <v>111.5</v>
      </c>
      <c r="D175" s="29" t="str">
        <f>IF(ISNUMBER([4]ChartData!I433), ROUND([4]ChartData!I433, 1), "n.a.")</f>
        <v>n.a.</v>
      </c>
    </row>
    <row r="176" spans="1:4" ht="15.75" customHeight="1" x14ac:dyDescent="0.3">
      <c r="A176" s="15" t="str">
        <f>TEXT([4]ChartData!A434, "dd mmm yy")</f>
        <v>27 Aug 18</v>
      </c>
      <c r="B176" s="29">
        <f>ROUND([4]ChartData!F434, 1)</f>
        <v>127.4</v>
      </c>
      <c r="C176" s="29">
        <f>ROUND([4]ChartData!E434, 1)</f>
        <v>111.5</v>
      </c>
      <c r="D176" s="29" t="str">
        <f>IF(ISNUMBER([4]ChartData!I434), ROUND([4]ChartData!I434, 1), "n.a.")</f>
        <v>n.a.</v>
      </c>
    </row>
    <row r="177" spans="1:4" ht="15.75" customHeight="1" x14ac:dyDescent="0.3">
      <c r="A177" s="15" t="str">
        <f>TEXT([4]ChartData!A435, "dd mmm yy")</f>
        <v>28 Aug 18</v>
      </c>
      <c r="B177" s="29">
        <f>ROUND([4]ChartData!F435, 1)</f>
        <v>127.4</v>
      </c>
      <c r="C177" s="29">
        <f>ROUND([4]ChartData!E435, 1)</f>
        <v>111.5</v>
      </c>
      <c r="D177" s="29" t="str">
        <f>IF(ISNUMBER([4]ChartData!I435), ROUND([4]ChartData!I435, 1), "n.a.")</f>
        <v>n.a.</v>
      </c>
    </row>
    <row r="178" spans="1:4" ht="15.75" customHeight="1" x14ac:dyDescent="0.3">
      <c r="A178" s="15" t="str">
        <f>TEXT([4]ChartData!A436, "dd mmm yy")</f>
        <v>29 Aug 18</v>
      </c>
      <c r="B178" s="29">
        <f>ROUND([4]ChartData!F436, 1)</f>
        <v>127.4</v>
      </c>
      <c r="C178" s="29">
        <f>ROUND([4]ChartData!E436, 1)</f>
        <v>111.5</v>
      </c>
      <c r="D178" s="29" t="str">
        <f>IF(ISNUMBER([4]ChartData!I436), ROUND([4]ChartData!I436, 1), "n.a.")</f>
        <v>n.a.</v>
      </c>
    </row>
    <row r="179" spans="1:4" ht="15.75" customHeight="1" x14ac:dyDescent="0.3">
      <c r="A179" s="15" t="str">
        <f>TEXT([4]ChartData!A437, "dd mmm yy")</f>
        <v>30 Aug 18</v>
      </c>
      <c r="B179" s="29">
        <f>ROUND([4]ChartData!F437, 1)</f>
        <v>127.4</v>
      </c>
      <c r="C179" s="29">
        <f>ROUND([4]ChartData!E437, 1)</f>
        <v>111.5</v>
      </c>
      <c r="D179" s="29" t="str">
        <f>IF(ISNUMBER([4]ChartData!I437), ROUND([4]ChartData!I437, 1), "n.a.")</f>
        <v>n.a.</v>
      </c>
    </row>
    <row r="180" spans="1:4" ht="15.75" customHeight="1" x14ac:dyDescent="0.3">
      <c r="A180" s="15" t="str">
        <f>TEXT([4]ChartData!A438, "dd mmm yy")</f>
        <v>31 Aug 18</v>
      </c>
      <c r="B180" s="29">
        <f>ROUND([4]ChartData!F438, 1)</f>
        <v>127.4</v>
      </c>
      <c r="C180" s="29">
        <f>ROUND([4]ChartData!E438, 1)</f>
        <v>116.2</v>
      </c>
      <c r="D180" s="29" t="str">
        <f>IF(ISNUMBER([4]ChartData!I438), ROUND([4]ChartData!I438, 1), "n.a.")</f>
        <v>n.a.</v>
      </c>
    </row>
    <row r="181" spans="1:4" ht="15.75" customHeight="1" x14ac:dyDescent="0.3">
      <c r="A181" s="15" t="str">
        <f>TEXT([4]ChartData!A439, "dd mmm yy")</f>
        <v>03 Sep 18</v>
      </c>
      <c r="B181" s="29">
        <f>ROUND([4]ChartData!F439, 1)</f>
        <v>127.5</v>
      </c>
      <c r="C181" s="29">
        <f>ROUND([4]ChartData!E439, 1)</f>
        <v>116.2</v>
      </c>
      <c r="D181" s="29" t="str">
        <f>IF(ISNUMBER([4]ChartData!I439), ROUND([4]ChartData!I439, 1), "n.a.")</f>
        <v>n.a.</v>
      </c>
    </row>
    <row r="182" spans="1:4" ht="15.75" customHeight="1" x14ac:dyDescent="0.3">
      <c r="A182" s="15" t="str">
        <f>TEXT([4]ChartData!A440, "dd mmm yy")</f>
        <v>04 Sep 18</v>
      </c>
      <c r="B182" s="29">
        <f>ROUND([4]ChartData!F440, 1)</f>
        <v>127.5</v>
      </c>
      <c r="C182" s="29">
        <f>ROUND([4]ChartData!E440, 1)</f>
        <v>116.2</v>
      </c>
      <c r="D182" s="29" t="str">
        <f>IF(ISNUMBER([4]ChartData!I440), ROUND([4]ChartData!I440, 1), "n.a.")</f>
        <v>n.a.</v>
      </c>
    </row>
    <row r="183" spans="1:4" ht="15.75" customHeight="1" x14ac:dyDescent="0.3">
      <c r="A183" s="15" t="str">
        <f>TEXT([4]ChartData!A441, "dd mmm yy")</f>
        <v>05 Sep 18</v>
      </c>
      <c r="B183" s="29">
        <f>ROUND([4]ChartData!F441, 1)</f>
        <v>127.5</v>
      </c>
      <c r="C183" s="29">
        <f>ROUND([4]ChartData!E441, 1)</f>
        <v>116.2</v>
      </c>
      <c r="D183" s="29" t="str">
        <f>IF(ISNUMBER([4]ChartData!I441), ROUND([4]ChartData!I441, 1), "n.a.")</f>
        <v>n.a.</v>
      </c>
    </row>
    <row r="184" spans="1:4" ht="15.75" customHeight="1" x14ac:dyDescent="0.3">
      <c r="A184" s="15" t="str">
        <f>TEXT([4]ChartData!A442, "dd mmm yy")</f>
        <v>06 Sep 18</v>
      </c>
      <c r="B184" s="29">
        <f>ROUND([4]ChartData!F442, 1)</f>
        <v>127.5</v>
      </c>
      <c r="C184" s="29">
        <f>ROUND([4]ChartData!E442, 1)</f>
        <v>116.2</v>
      </c>
      <c r="D184" s="29" t="str">
        <f>IF(ISNUMBER([4]ChartData!I442), ROUND([4]ChartData!I442, 1), "n.a.")</f>
        <v>n.a.</v>
      </c>
    </row>
    <row r="185" spans="1:4" ht="15.75" customHeight="1" x14ac:dyDescent="0.3">
      <c r="A185" s="15" t="str">
        <f>TEXT([4]ChartData!A443, "dd mmm yy")</f>
        <v>07 Sep 18</v>
      </c>
      <c r="B185" s="29">
        <f>ROUND([4]ChartData!F443, 1)</f>
        <v>127.5</v>
      </c>
      <c r="C185" s="29">
        <f>ROUND([4]ChartData!E443, 1)</f>
        <v>114</v>
      </c>
      <c r="D185" s="29" t="str">
        <f>IF(ISNUMBER([4]ChartData!I443), ROUND([4]ChartData!I443, 1), "n.a.")</f>
        <v>n.a.</v>
      </c>
    </row>
    <row r="186" spans="1:4" ht="15.75" customHeight="1" x14ac:dyDescent="0.3">
      <c r="A186" s="15" t="str">
        <f>TEXT([4]ChartData!A444, "dd mmm yy")</f>
        <v>10 Sep 18</v>
      </c>
      <c r="B186" s="29">
        <f>ROUND([4]ChartData!F444, 1)</f>
        <v>132.19999999999999</v>
      </c>
      <c r="C186" s="29">
        <f>ROUND([4]ChartData!E444, 1)</f>
        <v>114</v>
      </c>
      <c r="D186" s="29" t="str">
        <f>IF(ISNUMBER([4]ChartData!I444), ROUND([4]ChartData!I444, 1), "n.a.")</f>
        <v>n.a.</v>
      </c>
    </row>
    <row r="187" spans="1:4" ht="15.75" customHeight="1" x14ac:dyDescent="0.3">
      <c r="A187" s="15" t="str">
        <f>TEXT([4]ChartData!A445, "dd mmm yy")</f>
        <v>11 Sep 18</v>
      </c>
      <c r="B187" s="29">
        <f>ROUND([4]ChartData!F445, 1)</f>
        <v>132.19999999999999</v>
      </c>
      <c r="C187" s="29">
        <f>ROUND([4]ChartData!E445, 1)</f>
        <v>114</v>
      </c>
      <c r="D187" s="29" t="str">
        <f>IF(ISNUMBER([4]ChartData!I445), ROUND([4]ChartData!I445, 1), "n.a.")</f>
        <v>n.a.</v>
      </c>
    </row>
    <row r="188" spans="1:4" ht="15.75" customHeight="1" x14ac:dyDescent="0.3">
      <c r="A188" s="15" t="str">
        <f>TEXT([4]ChartData!A446, "dd mmm yy")</f>
        <v>12 Sep 18</v>
      </c>
      <c r="B188" s="29">
        <f>ROUND([4]ChartData!F446, 1)</f>
        <v>132.19999999999999</v>
      </c>
      <c r="C188" s="29">
        <f>ROUND([4]ChartData!E446, 1)</f>
        <v>114</v>
      </c>
      <c r="D188" s="29" t="str">
        <f>IF(ISNUMBER([4]ChartData!I446), ROUND([4]ChartData!I446, 1), "n.a.")</f>
        <v>n.a.</v>
      </c>
    </row>
    <row r="189" spans="1:4" ht="15.75" customHeight="1" x14ac:dyDescent="0.3">
      <c r="A189" s="15" t="str">
        <f>TEXT([4]ChartData!A447, "dd mmm yy")</f>
        <v>13 Sep 18</v>
      </c>
      <c r="B189" s="29">
        <f>ROUND([4]ChartData!F447, 1)</f>
        <v>132.19999999999999</v>
      </c>
      <c r="C189" s="29">
        <f>ROUND([4]ChartData!E447, 1)</f>
        <v>114</v>
      </c>
      <c r="D189" s="29" t="str">
        <f>IF(ISNUMBER([4]ChartData!I447), ROUND([4]ChartData!I447, 1), "n.a.")</f>
        <v>n.a.</v>
      </c>
    </row>
    <row r="190" spans="1:4" ht="15.75" customHeight="1" x14ac:dyDescent="0.3">
      <c r="A190" s="15" t="str">
        <f>TEXT([4]ChartData!A448, "dd mmm yy")</f>
        <v>14 Sep 18</v>
      </c>
      <c r="B190" s="29">
        <f>ROUND([4]ChartData!F448, 1)</f>
        <v>132.19999999999999</v>
      </c>
      <c r="C190" s="29">
        <f>ROUND([4]ChartData!E448, 1)</f>
        <v>112.5</v>
      </c>
      <c r="D190" s="29" t="str">
        <f>IF(ISNUMBER([4]ChartData!I448), ROUND([4]ChartData!I448, 1), "n.a.")</f>
        <v>n.a.</v>
      </c>
    </row>
    <row r="191" spans="1:4" ht="15.75" customHeight="1" x14ac:dyDescent="0.3">
      <c r="A191" s="15" t="str">
        <f>TEXT([4]ChartData!A449, "dd mmm yy")</f>
        <v>17 Sep 18</v>
      </c>
      <c r="B191" s="29">
        <f>ROUND([4]ChartData!F449, 1)</f>
        <v>128.4</v>
      </c>
      <c r="C191" s="29">
        <f>ROUND([4]ChartData!E449, 1)</f>
        <v>112.5</v>
      </c>
      <c r="D191" s="29" t="str">
        <f>IF(ISNUMBER([4]ChartData!I449), ROUND([4]ChartData!I449, 1), "n.a.")</f>
        <v>n.a.</v>
      </c>
    </row>
    <row r="192" spans="1:4" ht="15.75" customHeight="1" x14ac:dyDescent="0.3">
      <c r="A192" s="15" t="str">
        <f>TEXT([4]ChartData!A450, "dd mmm yy")</f>
        <v>18 Sep 18</v>
      </c>
      <c r="B192" s="29">
        <f>ROUND([4]ChartData!F450, 1)</f>
        <v>128.4</v>
      </c>
      <c r="C192" s="29">
        <f>ROUND([4]ChartData!E450, 1)</f>
        <v>112.5</v>
      </c>
      <c r="D192" s="29" t="str">
        <f>IF(ISNUMBER([4]ChartData!I450), ROUND([4]ChartData!I450, 1), "n.a.")</f>
        <v>n.a.</v>
      </c>
    </row>
    <row r="193" spans="1:4" ht="15.75" customHeight="1" x14ac:dyDescent="0.3">
      <c r="A193" s="15" t="str">
        <f>TEXT([4]ChartData!A451, "dd mmm yy")</f>
        <v>19 Sep 18</v>
      </c>
      <c r="B193" s="29">
        <f>ROUND([4]ChartData!F451, 1)</f>
        <v>128.4</v>
      </c>
      <c r="C193" s="29">
        <f>ROUND([4]ChartData!E451, 1)</f>
        <v>112.5</v>
      </c>
      <c r="D193" s="29" t="str">
        <f>IF(ISNUMBER([4]ChartData!I451), ROUND([4]ChartData!I451, 1), "n.a.")</f>
        <v>n.a.</v>
      </c>
    </row>
    <row r="194" spans="1:4" ht="15.75" customHeight="1" x14ac:dyDescent="0.3">
      <c r="A194" s="15" t="str">
        <f>TEXT([4]ChartData!A452, "dd mmm yy")</f>
        <v>20 Sep 18</v>
      </c>
      <c r="B194" s="29">
        <f>ROUND([4]ChartData!F452, 1)</f>
        <v>128.4</v>
      </c>
      <c r="C194" s="29">
        <f>ROUND([4]ChartData!E452, 1)</f>
        <v>112.5</v>
      </c>
      <c r="D194" s="29" t="str">
        <f>IF(ISNUMBER([4]ChartData!I452), ROUND([4]ChartData!I452, 1), "n.a.")</f>
        <v>n.a.</v>
      </c>
    </row>
    <row r="195" spans="1:4" ht="15.75" customHeight="1" x14ac:dyDescent="0.3">
      <c r="A195" s="15" t="str">
        <f>TEXT([4]ChartData!A453, "dd mmm yy")</f>
        <v>21 Sep 18</v>
      </c>
      <c r="B195" s="29">
        <f>ROUND([4]ChartData!F453, 1)</f>
        <v>128.4</v>
      </c>
      <c r="C195" s="29">
        <f>ROUND([4]ChartData!E453, 1)</f>
        <v>110.1</v>
      </c>
      <c r="D195" s="29" t="str">
        <f>IF(ISNUMBER([4]ChartData!I453), ROUND([4]ChartData!I453, 1), "n.a.")</f>
        <v>n.a.</v>
      </c>
    </row>
    <row r="196" spans="1:4" ht="15.75" customHeight="1" x14ac:dyDescent="0.3">
      <c r="A196" s="15" t="str">
        <f>TEXT([4]ChartData!A454, "dd mmm yy")</f>
        <v>24 Sep 18</v>
      </c>
      <c r="B196" s="29">
        <f>ROUND([4]ChartData!F454, 1)</f>
        <v>124.3</v>
      </c>
      <c r="C196" s="29">
        <f>ROUND([4]ChartData!E454, 1)</f>
        <v>110.1</v>
      </c>
      <c r="D196" s="29" t="str">
        <f>IF(ISNUMBER([4]ChartData!I454), ROUND([4]ChartData!I454, 1), "n.a.")</f>
        <v>n.a.</v>
      </c>
    </row>
    <row r="197" spans="1:4" ht="15.75" customHeight="1" x14ac:dyDescent="0.3">
      <c r="A197" s="15" t="str">
        <f>TEXT([4]ChartData!A455, "dd mmm yy")</f>
        <v>25 Sep 18</v>
      </c>
      <c r="B197" s="29">
        <f>ROUND([4]ChartData!F455, 1)</f>
        <v>124.3</v>
      </c>
      <c r="C197" s="29">
        <f>ROUND([4]ChartData!E455, 1)</f>
        <v>110.1</v>
      </c>
      <c r="D197" s="29" t="str">
        <f>IF(ISNUMBER([4]ChartData!I455), ROUND([4]ChartData!I455, 1), "n.a.")</f>
        <v>n.a.</v>
      </c>
    </row>
    <row r="198" spans="1:4" ht="15.75" customHeight="1" x14ac:dyDescent="0.3">
      <c r="A198" s="15" t="str">
        <f>TEXT([4]ChartData!A456, "dd mmm yy")</f>
        <v>26 Sep 18</v>
      </c>
      <c r="B198" s="29">
        <f>ROUND([4]ChartData!F456, 1)</f>
        <v>124.3</v>
      </c>
      <c r="C198" s="29">
        <f>ROUND([4]ChartData!E456, 1)</f>
        <v>110.1</v>
      </c>
      <c r="D198" s="29" t="str">
        <f>IF(ISNUMBER([4]ChartData!I456), ROUND([4]ChartData!I456, 1), "n.a.")</f>
        <v>n.a.</v>
      </c>
    </row>
    <row r="199" spans="1:4" ht="15.75" customHeight="1" x14ac:dyDescent="0.3">
      <c r="A199" s="15" t="str">
        <f>TEXT([4]ChartData!A457, "dd mmm yy")</f>
        <v>27 Sep 18</v>
      </c>
      <c r="B199" s="29">
        <f>ROUND([4]ChartData!F457, 1)</f>
        <v>124.3</v>
      </c>
      <c r="C199" s="29">
        <f>ROUND([4]ChartData!E457, 1)</f>
        <v>110.1</v>
      </c>
      <c r="D199" s="29" t="str">
        <f>IF(ISNUMBER([4]ChartData!I457), ROUND([4]ChartData!I457, 1), "n.a.")</f>
        <v>n.a.</v>
      </c>
    </row>
    <row r="200" spans="1:4" ht="15.75" customHeight="1" x14ac:dyDescent="0.3">
      <c r="A200" s="15" t="str">
        <f>TEXT([4]ChartData!A458, "dd mmm yy")</f>
        <v>28 Sep 18</v>
      </c>
      <c r="B200" s="29">
        <f>ROUND([4]ChartData!F458, 1)</f>
        <v>124.3</v>
      </c>
      <c r="C200" s="29">
        <f>ROUND([4]ChartData!E458, 1)</f>
        <v>107.7</v>
      </c>
      <c r="D200" s="29" t="str">
        <f>IF(ISNUMBER([4]ChartData!I458), ROUND([4]ChartData!I458, 1), "n.a.")</f>
        <v>n.a.</v>
      </c>
    </row>
    <row r="201" spans="1:4" ht="15.75" customHeight="1" x14ac:dyDescent="0.3">
      <c r="A201" s="15" t="str">
        <f>TEXT([4]ChartData!A459, "dd mmm yy")</f>
        <v>01 Oct 18</v>
      </c>
      <c r="B201" s="29">
        <f>ROUND([4]ChartData!F459, 1)</f>
        <v>127.5</v>
      </c>
      <c r="C201" s="29">
        <f>ROUND([4]ChartData!E459, 1)</f>
        <v>107.7</v>
      </c>
      <c r="D201" s="29" t="str">
        <f>IF(ISNUMBER([4]ChartData!I459), ROUND([4]ChartData!I459, 1), "n.a.")</f>
        <v>n.a.</v>
      </c>
    </row>
    <row r="202" spans="1:4" ht="15.75" customHeight="1" x14ac:dyDescent="0.3">
      <c r="A202" s="15" t="str">
        <f>TEXT([4]ChartData!A460, "dd mmm yy")</f>
        <v>02 Oct 18</v>
      </c>
      <c r="B202" s="29">
        <f>ROUND([4]ChartData!F460, 1)</f>
        <v>127.5</v>
      </c>
      <c r="C202" s="29">
        <f>ROUND([4]ChartData!E460, 1)</f>
        <v>107.7</v>
      </c>
      <c r="D202" s="29" t="str">
        <f>IF(ISNUMBER([4]ChartData!I460), ROUND([4]ChartData!I460, 1), "n.a.")</f>
        <v>n.a.</v>
      </c>
    </row>
    <row r="203" spans="1:4" ht="15.75" customHeight="1" x14ac:dyDescent="0.3">
      <c r="A203" s="15" t="str">
        <f>TEXT([4]ChartData!A461, "dd mmm yy")</f>
        <v>03 Oct 18</v>
      </c>
      <c r="B203" s="29">
        <f>ROUND([4]ChartData!F461, 1)</f>
        <v>127.5</v>
      </c>
      <c r="C203" s="29">
        <f>ROUND([4]ChartData!E461, 1)</f>
        <v>107.7</v>
      </c>
      <c r="D203" s="29" t="str">
        <f>IF(ISNUMBER([4]ChartData!I461), ROUND([4]ChartData!I461, 1), "n.a.")</f>
        <v>n.a.</v>
      </c>
    </row>
    <row r="204" spans="1:4" ht="15.75" customHeight="1" x14ac:dyDescent="0.3">
      <c r="A204" s="15" t="str">
        <f>TEXT([4]ChartData!A462, "dd mmm yy")</f>
        <v>04 Oct 18</v>
      </c>
      <c r="B204" s="29">
        <f>ROUND([4]ChartData!F462, 1)</f>
        <v>127.5</v>
      </c>
      <c r="C204" s="29">
        <f>ROUND([4]ChartData!E462, 1)</f>
        <v>107.7</v>
      </c>
      <c r="D204" s="29" t="str">
        <f>IF(ISNUMBER([4]ChartData!I462), ROUND([4]ChartData!I462, 1), "n.a.")</f>
        <v>n.a.</v>
      </c>
    </row>
    <row r="205" spans="1:4" ht="15.75" customHeight="1" x14ac:dyDescent="0.3">
      <c r="A205" s="15" t="str">
        <f>TEXT([4]ChartData!A463, "dd mmm yy")</f>
        <v>05 Oct 18</v>
      </c>
      <c r="B205" s="29">
        <f>ROUND([4]ChartData!F463, 1)</f>
        <v>127.5</v>
      </c>
      <c r="C205" s="29">
        <f>ROUND([4]ChartData!E463, 1)</f>
        <v>107.7</v>
      </c>
      <c r="D205" s="29" t="str">
        <f>IF(ISNUMBER([4]ChartData!I463), ROUND([4]ChartData!I463, 1), "n.a.")</f>
        <v>n.a.</v>
      </c>
    </row>
    <row r="206" spans="1:4" ht="15.75" customHeight="1" x14ac:dyDescent="0.3">
      <c r="A206" s="15" t="str">
        <f>TEXT([4]ChartData!A464, "dd mmm yy")</f>
        <v>08 Oct 18</v>
      </c>
      <c r="B206" s="29">
        <f>ROUND([4]ChartData!F464, 1)</f>
        <v>123.3</v>
      </c>
      <c r="C206" s="29">
        <f>ROUND([4]ChartData!E464, 1)</f>
        <v>107.7</v>
      </c>
      <c r="D206" s="29" t="str">
        <f>IF(ISNUMBER([4]ChartData!I464), ROUND([4]ChartData!I464, 1), "n.a.")</f>
        <v>n.a.</v>
      </c>
    </row>
    <row r="207" spans="1:4" ht="15.75" customHeight="1" x14ac:dyDescent="0.3">
      <c r="A207" s="15" t="str">
        <f>TEXT([4]ChartData!A465, "dd mmm yy")</f>
        <v>09 Oct 18</v>
      </c>
      <c r="B207" s="29">
        <f>ROUND([4]ChartData!F465, 1)</f>
        <v>123.3</v>
      </c>
      <c r="C207" s="29">
        <f>ROUND([4]ChartData!E465, 1)</f>
        <v>107.7</v>
      </c>
      <c r="D207" s="29" t="str">
        <f>IF(ISNUMBER([4]ChartData!I465), ROUND([4]ChartData!I465, 1), "n.a.")</f>
        <v>n.a.</v>
      </c>
    </row>
    <row r="208" spans="1:4" ht="15.75" customHeight="1" x14ac:dyDescent="0.3">
      <c r="A208" s="15" t="str">
        <f>TEXT([4]ChartData!A466, "dd mmm yy")</f>
        <v>10 Oct 18</v>
      </c>
      <c r="B208" s="29">
        <f>ROUND([4]ChartData!F466, 1)</f>
        <v>123.3</v>
      </c>
      <c r="C208" s="29">
        <f>ROUND([4]ChartData!E466, 1)</f>
        <v>107.7</v>
      </c>
      <c r="D208" s="29" t="str">
        <f>IF(ISNUMBER([4]ChartData!I466), ROUND([4]ChartData!I466, 1), "n.a.")</f>
        <v>n.a.</v>
      </c>
    </row>
    <row r="209" spans="1:4" ht="15.75" customHeight="1" x14ac:dyDescent="0.3">
      <c r="A209" s="15" t="str">
        <f>TEXT([4]ChartData!A467, "dd mmm yy")</f>
        <v>11 Oct 18</v>
      </c>
      <c r="B209" s="29">
        <f>ROUND([4]ChartData!F467, 1)</f>
        <v>123.3</v>
      </c>
      <c r="C209" s="29">
        <f>ROUND([4]ChartData!E467, 1)</f>
        <v>107.7</v>
      </c>
      <c r="D209" s="29" t="str">
        <f>IF(ISNUMBER([4]ChartData!I467), ROUND([4]ChartData!I467, 1), "n.a.")</f>
        <v>n.a.</v>
      </c>
    </row>
    <row r="210" spans="1:4" ht="15.75" customHeight="1" x14ac:dyDescent="0.3">
      <c r="A210" s="15" t="str">
        <f>TEXT([4]ChartData!A468, "dd mmm yy")</f>
        <v>12 Oct 18</v>
      </c>
      <c r="B210" s="29">
        <f>ROUND([4]ChartData!F468, 1)</f>
        <v>123.3</v>
      </c>
      <c r="C210" s="29">
        <f>ROUND([4]ChartData!E468, 1)</f>
        <v>111.9</v>
      </c>
      <c r="D210" s="29" t="str">
        <f>IF(ISNUMBER([4]ChartData!I468), ROUND([4]ChartData!I468, 1), "n.a.")</f>
        <v>n.a.</v>
      </c>
    </row>
    <row r="211" spans="1:4" ht="15.75" customHeight="1" x14ac:dyDescent="0.3">
      <c r="A211" s="15" t="str">
        <f>TEXT([4]ChartData!A469, "dd mmm yy")</f>
        <v>15 Oct 18</v>
      </c>
      <c r="B211" s="29">
        <f>ROUND([4]ChartData!F469, 1)</f>
        <v>121.7</v>
      </c>
      <c r="C211" s="29">
        <f>ROUND([4]ChartData!E469, 1)</f>
        <v>111.9</v>
      </c>
      <c r="D211" s="29" t="str">
        <f>IF(ISNUMBER([4]ChartData!I469), ROUND([4]ChartData!I469, 1), "n.a.")</f>
        <v>n.a.</v>
      </c>
    </row>
    <row r="212" spans="1:4" ht="15.75" customHeight="1" x14ac:dyDescent="0.3">
      <c r="A212" s="15" t="str">
        <f>TEXT([4]ChartData!A470, "dd mmm yy")</f>
        <v>16 Oct 18</v>
      </c>
      <c r="B212" s="29">
        <f>ROUND([4]ChartData!F470, 1)</f>
        <v>121.7</v>
      </c>
      <c r="C212" s="29">
        <f>ROUND([4]ChartData!E470, 1)</f>
        <v>111.9</v>
      </c>
      <c r="D212" s="29" t="str">
        <f>IF(ISNUMBER([4]ChartData!I470), ROUND([4]ChartData!I470, 1), "n.a.")</f>
        <v>n.a.</v>
      </c>
    </row>
    <row r="213" spans="1:4" ht="15.75" customHeight="1" x14ac:dyDescent="0.3">
      <c r="A213" s="15" t="str">
        <f>TEXT([4]ChartData!A471, "dd mmm yy")</f>
        <v>17 Oct 18</v>
      </c>
      <c r="B213" s="29">
        <f>ROUND([4]ChartData!F471, 1)</f>
        <v>121.7</v>
      </c>
      <c r="C213" s="29">
        <f>ROUND([4]ChartData!E471, 1)</f>
        <v>111.9</v>
      </c>
      <c r="D213" s="29" t="str">
        <f>IF(ISNUMBER([4]ChartData!I471), ROUND([4]ChartData!I471, 1), "n.a.")</f>
        <v>n.a.</v>
      </c>
    </row>
    <row r="214" spans="1:4" ht="15.75" customHeight="1" x14ac:dyDescent="0.3">
      <c r="A214" s="15" t="str">
        <f>TEXT([4]ChartData!A472, "dd mmm yy")</f>
        <v>18 Oct 18</v>
      </c>
      <c r="B214" s="29">
        <f>ROUND([4]ChartData!F472, 1)</f>
        <v>121.7</v>
      </c>
      <c r="C214" s="29">
        <f>ROUND([4]ChartData!E472, 1)</f>
        <v>111.9</v>
      </c>
      <c r="D214" s="29" t="str">
        <f>IF(ISNUMBER([4]ChartData!I472), ROUND([4]ChartData!I472, 1), "n.a.")</f>
        <v>n.a.</v>
      </c>
    </row>
    <row r="215" spans="1:4" ht="15.75" customHeight="1" x14ac:dyDescent="0.3">
      <c r="A215" s="15" t="str">
        <f>TEXT([4]ChartData!A473, "dd mmm yy")</f>
        <v>19 Oct 18</v>
      </c>
      <c r="B215" s="29">
        <f>ROUND([4]ChartData!F473, 1)</f>
        <v>121.7</v>
      </c>
      <c r="C215" s="29">
        <f>ROUND([4]ChartData!E473, 1)</f>
        <v>114.6</v>
      </c>
      <c r="D215" s="29" t="str">
        <f>IF(ISNUMBER([4]ChartData!I473), ROUND([4]ChartData!I473, 1), "n.a.")</f>
        <v>n.a.</v>
      </c>
    </row>
    <row r="216" spans="1:4" ht="15.75" customHeight="1" x14ac:dyDescent="0.3">
      <c r="A216" s="15" t="str">
        <f>TEXT([4]ChartData!A474, "dd mmm yy")</f>
        <v>22 Oct 18</v>
      </c>
      <c r="B216" s="29">
        <f>ROUND([4]ChartData!F474, 1)</f>
        <v>120.6</v>
      </c>
      <c r="C216" s="29">
        <f>ROUND([4]ChartData!E474, 1)</f>
        <v>114.6</v>
      </c>
      <c r="D216" s="29" t="str">
        <f>IF(ISNUMBER([4]ChartData!I474), ROUND([4]ChartData!I474, 1), "n.a.")</f>
        <v>n.a.</v>
      </c>
    </row>
    <row r="217" spans="1:4" ht="15.75" customHeight="1" x14ac:dyDescent="0.3">
      <c r="A217" s="15" t="str">
        <f>TEXT([4]ChartData!A475, "dd mmm yy")</f>
        <v>23 Oct 18</v>
      </c>
      <c r="B217" s="29">
        <f>ROUND([4]ChartData!F475, 1)</f>
        <v>120.6</v>
      </c>
      <c r="C217" s="29">
        <f>ROUND([4]ChartData!E475, 1)</f>
        <v>114.6</v>
      </c>
      <c r="D217" s="29" t="str">
        <f>IF(ISNUMBER([4]ChartData!I475), ROUND([4]ChartData!I475, 1), "n.a.")</f>
        <v>n.a.</v>
      </c>
    </row>
    <row r="218" spans="1:4" ht="15.75" customHeight="1" x14ac:dyDescent="0.3">
      <c r="A218" s="15" t="str">
        <f>TEXT([4]ChartData!A476, "dd mmm yy")</f>
        <v>24 Oct 18</v>
      </c>
      <c r="B218" s="29">
        <f>ROUND([4]ChartData!F476, 1)</f>
        <v>120.6</v>
      </c>
      <c r="C218" s="29">
        <f>ROUND([4]ChartData!E476, 1)</f>
        <v>114.6</v>
      </c>
      <c r="D218" s="29" t="str">
        <f>IF(ISNUMBER([4]ChartData!I476), ROUND([4]ChartData!I476, 1), "n.a.")</f>
        <v>n.a.</v>
      </c>
    </row>
    <row r="219" spans="1:4" ht="15.75" customHeight="1" x14ac:dyDescent="0.3">
      <c r="A219" s="15" t="str">
        <f>TEXT([4]ChartData!A477, "dd mmm yy")</f>
        <v>25 Oct 18</v>
      </c>
      <c r="B219" s="29">
        <f>ROUND([4]ChartData!F477, 1)</f>
        <v>120.6</v>
      </c>
      <c r="C219" s="29">
        <f>ROUND([4]ChartData!E477, 1)</f>
        <v>114.6</v>
      </c>
      <c r="D219" s="29" t="str">
        <f>IF(ISNUMBER([4]ChartData!I477), ROUND([4]ChartData!I477, 1), "n.a.")</f>
        <v>n.a.</v>
      </c>
    </row>
    <row r="220" spans="1:4" ht="15.75" customHeight="1" x14ac:dyDescent="0.3">
      <c r="A220" s="15" t="str">
        <f>TEXT([4]ChartData!A478, "dd mmm yy")</f>
        <v>26 Oct 18</v>
      </c>
      <c r="B220" s="29">
        <f>ROUND([4]ChartData!F478, 1)</f>
        <v>120.6</v>
      </c>
      <c r="C220" s="29">
        <f>ROUND([4]ChartData!E478, 1)</f>
        <v>118.3</v>
      </c>
      <c r="D220" s="29" t="str">
        <f>IF(ISNUMBER([4]ChartData!I478), ROUND([4]ChartData!I478, 1), "n.a.")</f>
        <v>n.a.</v>
      </c>
    </row>
    <row r="221" spans="1:4" ht="15.75" customHeight="1" x14ac:dyDescent="0.3">
      <c r="A221" s="15" t="str">
        <f>TEXT([4]ChartData!A479, "dd mmm yy")</f>
        <v>29 Oct 18</v>
      </c>
      <c r="B221" s="29">
        <f>ROUND([4]ChartData!F479, 1)</f>
        <v>122</v>
      </c>
      <c r="C221" s="29">
        <f>ROUND([4]ChartData!E479, 1)</f>
        <v>118.3</v>
      </c>
      <c r="D221" s="29" t="str">
        <f>IF(ISNUMBER([4]ChartData!I479), ROUND([4]ChartData!I479, 1), "n.a.")</f>
        <v>n.a.</v>
      </c>
    </row>
    <row r="222" spans="1:4" ht="15.75" customHeight="1" x14ac:dyDescent="0.3">
      <c r="A222" s="15" t="str">
        <f>TEXT([4]ChartData!A480, "dd mmm yy")</f>
        <v>30 Oct 18</v>
      </c>
      <c r="B222" s="29">
        <f>ROUND([4]ChartData!F480, 1)</f>
        <v>122</v>
      </c>
      <c r="C222" s="29">
        <f>ROUND([4]ChartData!E480, 1)</f>
        <v>118.3</v>
      </c>
      <c r="D222" s="29" t="str">
        <f>IF(ISNUMBER([4]ChartData!I480), ROUND([4]ChartData!I480, 1), "n.a.")</f>
        <v>n.a.</v>
      </c>
    </row>
    <row r="223" spans="1:4" ht="15.75" customHeight="1" x14ac:dyDescent="0.3">
      <c r="A223" s="15" t="str">
        <f>TEXT([4]ChartData!A481, "dd mmm yy")</f>
        <v>31 Oct 18</v>
      </c>
      <c r="B223" s="29">
        <f>ROUND([4]ChartData!F481, 1)</f>
        <v>122</v>
      </c>
      <c r="C223" s="29">
        <f>ROUND([4]ChartData!E481, 1)</f>
        <v>118.3</v>
      </c>
      <c r="D223" s="29" t="str">
        <f>IF(ISNUMBER([4]ChartData!I481), ROUND([4]ChartData!I481, 1), "n.a.")</f>
        <v>n.a.</v>
      </c>
    </row>
    <row r="224" spans="1:4" ht="15.75" customHeight="1" x14ac:dyDescent="0.3">
      <c r="A224" s="15" t="str">
        <f>TEXT([4]ChartData!A482, "dd mmm yy")</f>
        <v>01 Nov 18</v>
      </c>
      <c r="B224" s="29">
        <f>ROUND([4]ChartData!F482, 1)</f>
        <v>122</v>
      </c>
      <c r="C224" s="29">
        <f>ROUND([4]ChartData!E482, 1)</f>
        <v>118.3</v>
      </c>
      <c r="D224" s="29" t="str">
        <f>IF(ISNUMBER([4]ChartData!I482), ROUND([4]ChartData!I482, 1), "n.a.")</f>
        <v>n.a.</v>
      </c>
    </row>
    <row r="225" spans="1:4" ht="15.75" customHeight="1" x14ac:dyDescent="0.3">
      <c r="A225" s="15" t="str">
        <f>TEXT([4]ChartData!A483, "dd mmm yy")</f>
        <v>02 Nov 18</v>
      </c>
      <c r="B225" s="29">
        <f>ROUND([4]ChartData!F483, 1)</f>
        <v>122</v>
      </c>
      <c r="C225" s="29">
        <f>ROUND([4]ChartData!E483, 1)</f>
        <v>120.8</v>
      </c>
      <c r="D225" s="29" t="str">
        <f>IF(ISNUMBER([4]ChartData!I483), ROUND([4]ChartData!I483, 1), "n.a.")</f>
        <v>n.a.</v>
      </c>
    </row>
    <row r="226" spans="1:4" ht="15.75" customHeight="1" x14ac:dyDescent="0.3">
      <c r="A226" s="15" t="str">
        <f>TEXT([4]ChartData!A484, "dd mmm yy")</f>
        <v>05 Nov 18</v>
      </c>
      <c r="B226" s="29">
        <f>ROUND([4]ChartData!F484, 1)</f>
        <v>126.2</v>
      </c>
      <c r="C226" s="29">
        <f>ROUND([4]ChartData!E484, 1)</f>
        <v>120.8</v>
      </c>
      <c r="D226" s="29" t="str">
        <f>IF(ISNUMBER([4]ChartData!I484), ROUND([4]ChartData!I484, 1), "n.a.")</f>
        <v>n.a.</v>
      </c>
    </row>
    <row r="227" spans="1:4" ht="15.75" customHeight="1" x14ac:dyDescent="0.3">
      <c r="A227" s="15" t="str">
        <f>TEXT([4]ChartData!A485, "dd mmm yy")</f>
        <v>06 Nov 18</v>
      </c>
      <c r="B227" s="29">
        <f>ROUND([4]ChartData!F485, 1)</f>
        <v>126.2</v>
      </c>
      <c r="C227" s="29">
        <f>ROUND([4]ChartData!E485, 1)</f>
        <v>120.8</v>
      </c>
      <c r="D227" s="29" t="str">
        <f>IF(ISNUMBER([4]ChartData!I485), ROUND([4]ChartData!I485, 1), "n.a.")</f>
        <v>n.a.</v>
      </c>
    </row>
    <row r="228" spans="1:4" ht="15.75" customHeight="1" x14ac:dyDescent="0.3">
      <c r="A228" s="15" t="str">
        <f>TEXT([4]ChartData!A486, "dd mmm yy")</f>
        <v>07 Nov 18</v>
      </c>
      <c r="B228" s="29">
        <f>ROUND([4]ChartData!F486, 1)</f>
        <v>126.2</v>
      </c>
      <c r="C228" s="29">
        <f>ROUND([4]ChartData!E486, 1)</f>
        <v>120.8</v>
      </c>
      <c r="D228" s="29" t="str">
        <f>IF(ISNUMBER([4]ChartData!I486), ROUND([4]ChartData!I486, 1), "n.a.")</f>
        <v>n.a.</v>
      </c>
    </row>
    <row r="229" spans="1:4" ht="15.75" customHeight="1" x14ac:dyDescent="0.3">
      <c r="A229" s="15" t="str">
        <f>TEXT([4]ChartData!A487, "dd mmm yy")</f>
        <v>08 Nov 18</v>
      </c>
      <c r="B229" s="29">
        <f>ROUND([4]ChartData!F487, 1)</f>
        <v>126.2</v>
      </c>
      <c r="C229" s="29">
        <f>ROUND([4]ChartData!E487, 1)</f>
        <v>120.8</v>
      </c>
      <c r="D229" s="29" t="str">
        <f>IF(ISNUMBER([4]ChartData!I487), ROUND([4]ChartData!I487, 1), "n.a.")</f>
        <v>n.a.</v>
      </c>
    </row>
    <row r="230" spans="1:4" ht="15.75" customHeight="1" x14ac:dyDescent="0.3">
      <c r="A230" s="15" t="str">
        <f>TEXT([4]ChartData!A488, "dd mmm yy")</f>
        <v>09 Nov 18</v>
      </c>
      <c r="B230" s="29">
        <f>ROUND([4]ChartData!F488, 1)</f>
        <v>126.2</v>
      </c>
      <c r="C230" s="29">
        <f>ROUND([4]ChartData!E488, 1)</f>
        <v>119</v>
      </c>
      <c r="D230" s="29" t="str">
        <f>IF(ISNUMBER([4]ChartData!I488), ROUND([4]ChartData!I488, 1), "n.a.")</f>
        <v>n.a.</v>
      </c>
    </row>
    <row r="231" spans="1:4" ht="15.75" customHeight="1" x14ac:dyDescent="0.3">
      <c r="A231" s="15" t="str">
        <f>TEXT([4]ChartData!A489, "dd mmm yy")</f>
        <v>12 Nov 18</v>
      </c>
      <c r="B231" s="29">
        <f>ROUND([4]ChartData!F489, 1)</f>
        <v>126.2</v>
      </c>
      <c r="C231" s="29">
        <f>ROUND([4]ChartData!E489, 1)</f>
        <v>119</v>
      </c>
      <c r="D231" s="29" t="str">
        <f>IF(ISNUMBER([4]ChartData!I489), ROUND([4]ChartData!I489, 1), "n.a.")</f>
        <v>n.a.</v>
      </c>
    </row>
    <row r="232" spans="1:4" ht="15.75" customHeight="1" x14ac:dyDescent="0.3">
      <c r="A232" s="15" t="str">
        <f>TEXT([4]ChartData!A490, "dd mmm yy")</f>
        <v>13 Nov 18</v>
      </c>
      <c r="B232" s="29">
        <f>ROUND([4]ChartData!F490, 1)</f>
        <v>126.2</v>
      </c>
      <c r="C232" s="29">
        <f>ROUND([4]ChartData!E490, 1)</f>
        <v>119</v>
      </c>
      <c r="D232" s="29" t="str">
        <f>IF(ISNUMBER([4]ChartData!I490), ROUND([4]ChartData!I490, 1), "n.a.")</f>
        <v>n.a.</v>
      </c>
    </row>
    <row r="233" spans="1:4" ht="15.75" customHeight="1" x14ac:dyDescent="0.3">
      <c r="A233" s="15" t="str">
        <f>TEXT([4]ChartData!A491, "dd mmm yy")</f>
        <v>14 Nov 18</v>
      </c>
      <c r="B233" s="29">
        <f>ROUND([4]ChartData!F491, 1)</f>
        <v>126.2</v>
      </c>
      <c r="C233" s="29">
        <f>ROUND([4]ChartData!E491, 1)</f>
        <v>119</v>
      </c>
      <c r="D233" s="29" t="str">
        <f>IF(ISNUMBER([4]ChartData!I491), ROUND([4]ChartData!I491, 1), "n.a.")</f>
        <v>n.a.</v>
      </c>
    </row>
    <row r="234" spans="1:4" ht="15.75" customHeight="1" x14ac:dyDescent="0.3">
      <c r="A234" s="15" t="str">
        <f>TEXT([4]ChartData!A492, "dd mmm yy")</f>
        <v>15 Nov 18</v>
      </c>
      <c r="B234" s="29">
        <f>ROUND([4]ChartData!F492, 1)</f>
        <v>126.2</v>
      </c>
      <c r="C234" s="29">
        <f>ROUND([4]ChartData!E492, 1)</f>
        <v>119</v>
      </c>
      <c r="D234" s="29" t="str">
        <f>IF(ISNUMBER([4]ChartData!I492), ROUND([4]ChartData!I492, 1), "n.a.")</f>
        <v>n.a.</v>
      </c>
    </row>
    <row r="235" spans="1:4" ht="15.75" customHeight="1" x14ac:dyDescent="0.3">
      <c r="A235" s="15" t="str">
        <f>TEXT([4]ChartData!A493, "dd mmm yy")</f>
        <v>16 Nov 18</v>
      </c>
      <c r="B235" s="29">
        <f>ROUND([4]ChartData!F493, 1)</f>
        <v>126.2</v>
      </c>
      <c r="C235" s="29">
        <f>ROUND([4]ChartData!E493, 1)</f>
        <v>118.9</v>
      </c>
      <c r="D235" s="29" t="str">
        <f>IF(ISNUMBER([4]ChartData!I493), ROUND([4]ChartData!I493, 1), "n.a.")</f>
        <v>n.a.</v>
      </c>
    </row>
    <row r="236" spans="1:4" ht="15.75" customHeight="1" x14ac:dyDescent="0.3">
      <c r="A236" s="15" t="str">
        <f>TEXT([4]ChartData!A494, "dd mmm yy")</f>
        <v>19 Nov 18</v>
      </c>
      <c r="B236" s="29">
        <f>ROUND([4]ChartData!F494, 1)</f>
        <v>125.4</v>
      </c>
      <c r="C236" s="29">
        <f>ROUND([4]ChartData!E494, 1)</f>
        <v>118.9</v>
      </c>
      <c r="D236" s="29" t="str">
        <f>IF(ISNUMBER([4]ChartData!I494), ROUND([4]ChartData!I494, 1), "n.a.")</f>
        <v>n.a.</v>
      </c>
    </row>
    <row r="237" spans="1:4" ht="15.75" customHeight="1" x14ac:dyDescent="0.3">
      <c r="A237" s="15" t="str">
        <f>TEXT([4]ChartData!A495, "dd mmm yy")</f>
        <v>20 Nov 18</v>
      </c>
      <c r="B237" s="29">
        <f>ROUND([4]ChartData!F495, 1)</f>
        <v>125.4</v>
      </c>
      <c r="C237" s="29">
        <f>ROUND([4]ChartData!E495, 1)</f>
        <v>118.9</v>
      </c>
      <c r="D237" s="29" t="str">
        <f>IF(ISNUMBER([4]ChartData!I495), ROUND([4]ChartData!I495, 1), "n.a.")</f>
        <v>n.a.</v>
      </c>
    </row>
    <row r="238" spans="1:4" ht="15.75" customHeight="1" x14ac:dyDescent="0.3">
      <c r="A238" s="15" t="str">
        <f>TEXT([4]ChartData!A496, "dd mmm yy")</f>
        <v>21 Nov 18</v>
      </c>
      <c r="B238" s="29">
        <f>ROUND([4]ChartData!F496, 1)</f>
        <v>125.4</v>
      </c>
      <c r="C238" s="29">
        <f>ROUND([4]ChartData!E496, 1)</f>
        <v>118.9</v>
      </c>
      <c r="D238" s="29" t="str">
        <f>IF(ISNUMBER([4]ChartData!I496), ROUND([4]ChartData!I496, 1), "n.a.")</f>
        <v>n.a.</v>
      </c>
    </row>
    <row r="239" spans="1:4" ht="15.75" customHeight="1" x14ac:dyDescent="0.3">
      <c r="A239" s="15" t="str">
        <f>TEXT([4]ChartData!A497, "dd mmm yy")</f>
        <v>22 Nov 18</v>
      </c>
      <c r="B239" s="29">
        <f>ROUND([4]ChartData!F497, 1)</f>
        <v>125.4</v>
      </c>
      <c r="C239" s="29">
        <f>ROUND([4]ChartData!E497, 1)</f>
        <v>118.9</v>
      </c>
      <c r="D239" s="29" t="str">
        <f>IF(ISNUMBER([4]ChartData!I497), ROUND([4]ChartData!I497, 1), "n.a.")</f>
        <v>n.a.</v>
      </c>
    </row>
    <row r="240" spans="1:4" ht="15.75" customHeight="1" x14ac:dyDescent="0.3">
      <c r="A240" s="15" t="str">
        <f>TEXT([4]ChartData!A498, "dd mmm yy")</f>
        <v>23 Nov 18</v>
      </c>
      <c r="B240" s="29">
        <f>ROUND([4]ChartData!F498, 1)</f>
        <v>125.4</v>
      </c>
      <c r="C240" s="29">
        <f>ROUND([4]ChartData!E498, 1)</f>
        <v>111.8</v>
      </c>
      <c r="D240" s="29" t="str">
        <f>IF(ISNUMBER([4]ChartData!I498), ROUND([4]ChartData!I498, 1), "n.a.")</f>
        <v>n.a.</v>
      </c>
    </row>
    <row r="241" spans="1:4" ht="15.75" customHeight="1" x14ac:dyDescent="0.3">
      <c r="A241" s="15" t="str">
        <f>TEXT([4]ChartData!A499, "dd mmm yy")</f>
        <v>26 Nov 18</v>
      </c>
      <c r="B241" s="29">
        <f>ROUND([4]ChartData!F499, 1)</f>
        <v>124.5</v>
      </c>
      <c r="C241" s="29">
        <f>ROUND([4]ChartData!E499, 1)</f>
        <v>111.8</v>
      </c>
      <c r="D241" s="29" t="str">
        <f>IF(ISNUMBER([4]ChartData!I499), ROUND([4]ChartData!I499, 1), "n.a.")</f>
        <v>n.a.</v>
      </c>
    </row>
    <row r="242" spans="1:4" ht="15.75" customHeight="1" x14ac:dyDescent="0.3">
      <c r="A242" s="15" t="str">
        <f>TEXT([4]ChartData!A500, "dd mmm yy")</f>
        <v>27 Nov 18</v>
      </c>
      <c r="B242" s="29">
        <f>ROUND([4]ChartData!F500, 1)</f>
        <v>124.5</v>
      </c>
      <c r="C242" s="29">
        <f>ROUND([4]ChartData!E500, 1)</f>
        <v>111.8</v>
      </c>
      <c r="D242" s="29" t="str">
        <f>IF(ISNUMBER([4]ChartData!I500), ROUND([4]ChartData!I500, 1), "n.a.")</f>
        <v>n.a.</v>
      </c>
    </row>
    <row r="243" spans="1:4" ht="15.75" customHeight="1" x14ac:dyDescent="0.3">
      <c r="A243" s="15" t="str">
        <f>TEXT([4]ChartData!A501, "dd mmm yy")</f>
        <v>28 Nov 18</v>
      </c>
      <c r="B243" s="29">
        <f>ROUND([4]ChartData!F501, 1)</f>
        <v>124.5</v>
      </c>
      <c r="C243" s="29">
        <f>ROUND([4]ChartData!E501, 1)</f>
        <v>111.8</v>
      </c>
      <c r="D243" s="29" t="str">
        <f>IF(ISNUMBER([4]ChartData!I501), ROUND([4]ChartData!I501, 1), "n.a.")</f>
        <v>n.a.</v>
      </c>
    </row>
    <row r="244" spans="1:4" ht="15.75" customHeight="1" x14ac:dyDescent="0.3">
      <c r="A244" s="15" t="str">
        <f>TEXT([4]ChartData!A502, "dd mmm yy")</f>
        <v>29 Nov 18</v>
      </c>
      <c r="B244" s="29">
        <f>ROUND([4]ChartData!F502, 1)</f>
        <v>124.5</v>
      </c>
      <c r="C244" s="29">
        <f>ROUND([4]ChartData!E502, 1)</f>
        <v>111.8</v>
      </c>
      <c r="D244" s="29" t="str">
        <f>IF(ISNUMBER([4]ChartData!I502), ROUND([4]ChartData!I502, 1), "n.a.")</f>
        <v>n.a.</v>
      </c>
    </row>
    <row r="245" spans="1:4" ht="15.75" customHeight="1" x14ac:dyDescent="0.3">
      <c r="A245" s="15" t="str">
        <f>TEXT([4]ChartData!A503, "dd mmm yy")</f>
        <v>30 Nov 18</v>
      </c>
      <c r="B245" s="29">
        <f>ROUND([4]ChartData!F503, 1)</f>
        <v>124.5</v>
      </c>
      <c r="C245" s="29">
        <f>ROUND([4]ChartData!E503, 1)</f>
        <v>110.1</v>
      </c>
      <c r="D245" s="29" t="str">
        <f>IF(ISNUMBER([4]ChartData!I503), ROUND([4]ChartData!I503, 1), "n.a.")</f>
        <v>n.a.</v>
      </c>
    </row>
    <row r="246" spans="1:4" ht="15.75" customHeight="1" x14ac:dyDescent="0.3">
      <c r="A246" s="15" t="str">
        <f>TEXT([4]ChartData!A504, "dd mmm yy")</f>
        <v>03 Dec 18</v>
      </c>
      <c r="B246" s="29">
        <f>ROUND([4]ChartData!F504, 1)</f>
        <v>121.1</v>
      </c>
      <c r="C246" s="29">
        <f>ROUND([4]ChartData!E504, 1)</f>
        <v>110.1</v>
      </c>
      <c r="D246" s="29" t="str">
        <f>IF(ISNUMBER([4]ChartData!I504), ROUND([4]ChartData!I504, 1), "n.a.")</f>
        <v>n.a.</v>
      </c>
    </row>
    <row r="247" spans="1:4" ht="15.75" customHeight="1" x14ac:dyDescent="0.3">
      <c r="A247" s="15" t="str">
        <f>TEXT([4]ChartData!A505, "dd mmm yy")</f>
        <v>04 Dec 18</v>
      </c>
      <c r="B247" s="29">
        <f>ROUND([4]ChartData!F505, 1)</f>
        <v>121.1</v>
      </c>
      <c r="C247" s="29">
        <f>ROUND([4]ChartData!E505, 1)</f>
        <v>110.1</v>
      </c>
      <c r="D247" s="29" t="str">
        <f>IF(ISNUMBER([4]ChartData!I505), ROUND([4]ChartData!I505, 1), "n.a.")</f>
        <v>n.a.</v>
      </c>
    </row>
    <row r="248" spans="1:4" ht="15.75" customHeight="1" x14ac:dyDescent="0.3">
      <c r="A248" s="15" t="str">
        <f>TEXT([4]ChartData!A506, "dd mmm yy")</f>
        <v>05 Dec 18</v>
      </c>
      <c r="B248" s="29">
        <f>ROUND([4]ChartData!F506, 1)</f>
        <v>121.1</v>
      </c>
      <c r="C248" s="29">
        <f>ROUND([4]ChartData!E506, 1)</f>
        <v>110.1</v>
      </c>
      <c r="D248" s="29" t="str">
        <f>IF(ISNUMBER([4]ChartData!I506), ROUND([4]ChartData!I506, 1), "n.a.")</f>
        <v>n.a.</v>
      </c>
    </row>
    <row r="249" spans="1:4" ht="15.75" customHeight="1" x14ac:dyDescent="0.3">
      <c r="A249" s="15" t="str">
        <f>TEXT([4]ChartData!A507, "dd mmm yy")</f>
        <v>06 Dec 18</v>
      </c>
      <c r="B249" s="29">
        <f>ROUND([4]ChartData!F507, 1)</f>
        <v>121.1</v>
      </c>
      <c r="C249" s="29">
        <f>ROUND([4]ChartData!E507, 1)</f>
        <v>110.1</v>
      </c>
      <c r="D249" s="29" t="str">
        <f>IF(ISNUMBER([4]ChartData!I507), ROUND([4]ChartData!I507, 1), "n.a.")</f>
        <v>n.a.</v>
      </c>
    </row>
    <row r="250" spans="1:4" ht="15.75" customHeight="1" x14ac:dyDescent="0.3">
      <c r="A250" s="15" t="str">
        <f>TEXT([4]ChartData!A508, "dd mmm yy")</f>
        <v>07 Dec 18</v>
      </c>
      <c r="B250" s="29">
        <f>ROUND([4]ChartData!F508, 1)</f>
        <v>121.1</v>
      </c>
      <c r="C250" s="29">
        <f>ROUND([4]ChartData!E508, 1)</f>
        <v>106.6</v>
      </c>
      <c r="D250" s="29" t="str">
        <f>IF(ISNUMBER([4]ChartData!I508), ROUND([4]ChartData!I508, 1), "n.a.")</f>
        <v>n.a.</v>
      </c>
    </row>
    <row r="251" spans="1:4" ht="15.75" customHeight="1" x14ac:dyDescent="0.3">
      <c r="A251" s="15" t="str">
        <f>TEXT([4]ChartData!A509, "dd mmm yy")</f>
        <v>10 Dec 18</v>
      </c>
      <c r="B251" s="29">
        <f>ROUND([4]ChartData!F509, 1)</f>
        <v>122.2</v>
      </c>
      <c r="C251" s="29">
        <f>ROUND([4]ChartData!E509, 1)</f>
        <v>106.6</v>
      </c>
      <c r="D251" s="29" t="str">
        <f>IF(ISNUMBER([4]ChartData!I509), ROUND([4]ChartData!I509, 1), "n.a.")</f>
        <v>n.a.</v>
      </c>
    </row>
    <row r="252" spans="1:4" ht="15.75" customHeight="1" x14ac:dyDescent="0.3">
      <c r="A252" s="15" t="str">
        <f>TEXT([4]ChartData!A510, "dd mmm yy")</f>
        <v>11 Dec 18</v>
      </c>
      <c r="B252" s="29">
        <f>ROUND([4]ChartData!F510, 1)</f>
        <v>122.2</v>
      </c>
      <c r="C252" s="29">
        <f>ROUND([4]ChartData!E510, 1)</f>
        <v>106.6</v>
      </c>
      <c r="D252" s="29" t="str">
        <f>IF(ISNUMBER([4]ChartData!I510), ROUND([4]ChartData!I510, 1), "n.a.")</f>
        <v>n.a.</v>
      </c>
    </row>
    <row r="253" spans="1:4" ht="15.75" customHeight="1" x14ac:dyDescent="0.3">
      <c r="A253" s="15" t="str">
        <f>TEXT([4]ChartData!A511, "dd mmm yy")</f>
        <v>12 Dec 18</v>
      </c>
      <c r="B253" s="29">
        <f>ROUND([4]ChartData!F511, 1)</f>
        <v>122.2</v>
      </c>
      <c r="C253" s="29">
        <f>ROUND([4]ChartData!E511, 1)</f>
        <v>106.6</v>
      </c>
      <c r="D253" s="29" t="str">
        <f>IF(ISNUMBER([4]ChartData!I511), ROUND([4]ChartData!I511, 1), "n.a.")</f>
        <v>n.a.</v>
      </c>
    </row>
    <row r="254" spans="1:4" ht="15.75" customHeight="1" x14ac:dyDescent="0.3">
      <c r="A254" s="15" t="str">
        <f>TEXT([4]ChartData!A512, "dd mmm yy")</f>
        <v>13 Dec 18</v>
      </c>
      <c r="B254" s="29">
        <f>ROUND([4]ChartData!F512, 1)</f>
        <v>118.5</v>
      </c>
      <c r="C254" s="29">
        <f>ROUND([4]ChartData!E512, 1)</f>
        <v>106.6</v>
      </c>
      <c r="D254" s="29" t="str">
        <f>IF(ISNUMBER([4]ChartData!I512), ROUND([4]ChartData!I512, 1), "n.a.")</f>
        <v>n.a.</v>
      </c>
    </row>
    <row r="255" spans="1:4" ht="15.75" customHeight="1" x14ac:dyDescent="0.3">
      <c r="A255" s="15" t="str">
        <f>TEXT([4]ChartData!A513, "dd mmm yy")</f>
        <v>14 Dec 18</v>
      </c>
      <c r="B255" s="29">
        <f>ROUND([4]ChartData!F513, 1)</f>
        <v>118.5</v>
      </c>
      <c r="C255" s="29">
        <f>ROUND([4]ChartData!E513, 1)</f>
        <v>105</v>
      </c>
      <c r="D255" s="29" t="str">
        <f>IF(ISNUMBER([4]ChartData!I513), ROUND([4]ChartData!I513, 1), "n.a.")</f>
        <v>n.a.</v>
      </c>
    </row>
    <row r="256" spans="1:4" ht="15.75" customHeight="1" x14ac:dyDescent="0.3">
      <c r="A256" s="15" t="str">
        <f>TEXT([4]ChartData!A514, "dd mmm yy")</f>
        <v>17 Dec 18</v>
      </c>
      <c r="B256" s="29">
        <f>ROUND([4]ChartData!F514, 1)</f>
        <v>116.6</v>
      </c>
      <c r="C256" s="29">
        <f>ROUND([4]ChartData!E514, 1)</f>
        <v>105</v>
      </c>
      <c r="D256" s="29" t="str">
        <f>IF(ISNUMBER([4]ChartData!I514), ROUND([4]ChartData!I514, 1), "n.a.")</f>
        <v>n.a.</v>
      </c>
    </row>
    <row r="257" spans="1:4" ht="15.75" customHeight="1" x14ac:dyDescent="0.3">
      <c r="A257" s="15" t="str">
        <f>TEXT([4]ChartData!A515, "dd mmm yy")</f>
        <v>18 Dec 18</v>
      </c>
      <c r="B257" s="29">
        <f>ROUND([4]ChartData!F515, 1)</f>
        <v>116.6</v>
      </c>
      <c r="C257" s="29">
        <f>ROUND([4]ChartData!E515, 1)</f>
        <v>105</v>
      </c>
      <c r="D257" s="29" t="str">
        <f>IF(ISNUMBER([4]ChartData!I515), ROUND([4]ChartData!I515, 1), "n.a.")</f>
        <v>n.a.</v>
      </c>
    </row>
    <row r="258" spans="1:4" ht="15.75" customHeight="1" x14ac:dyDescent="0.3">
      <c r="A258" s="15" t="str">
        <f>TEXT([4]ChartData!A516, "dd mmm yy")</f>
        <v>19 Dec 18</v>
      </c>
      <c r="B258" s="29">
        <f>ROUND([4]ChartData!F516, 1)</f>
        <v>116.6</v>
      </c>
      <c r="C258" s="29">
        <f>ROUND([4]ChartData!E516, 1)</f>
        <v>105</v>
      </c>
      <c r="D258" s="29" t="str">
        <f>IF(ISNUMBER([4]ChartData!I516), ROUND([4]ChartData!I516, 1), "n.a.")</f>
        <v>n.a.</v>
      </c>
    </row>
    <row r="259" spans="1:4" ht="15.75" customHeight="1" x14ac:dyDescent="0.3">
      <c r="A259" s="15" t="str">
        <f>TEXT([4]ChartData!A517, "dd mmm yy")</f>
        <v>20 Dec 18</v>
      </c>
      <c r="B259" s="29">
        <f>ROUND([4]ChartData!F517, 1)</f>
        <v>116.6</v>
      </c>
      <c r="C259" s="29">
        <f>ROUND([4]ChartData!E517, 1)</f>
        <v>105</v>
      </c>
      <c r="D259" s="29" t="str">
        <f>IF(ISNUMBER([4]ChartData!I517), ROUND([4]ChartData!I517, 1), "n.a.")</f>
        <v>n.a.</v>
      </c>
    </row>
    <row r="260" spans="1:4" ht="15.75" customHeight="1" x14ac:dyDescent="0.3">
      <c r="A260" s="15" t="str">
        <f>TEXT([4]ChartData!A518, "dd mmm yy")</f>
        <v>21 Dec 18</v>
      </c>
      <c r="B260" s="29">
        <f>ROUND([4]ChartData!F518, 1)</f>
        <v>116.6</v>
      </c>
      <c r="C260" s="29">
        <f>ROUND([4]ChartData!E518, 1)</f>
        <v>103.1</v>
      </c>
      <c r="D260" s="29" t="str">
        <f>IF(ISNUMBER([4]ChartData!I518), ROUND([4]ChartData!I518, 1), "n.a.")</f>
        <v>n.a.</v>
      </c>
    </row>
    <row r="261" spans="1:4" ht="15.75" customHeight="1" x14ac:dyDescent="0.3">
      <c r="A261" s="15" t="str">
        <f>TEXT([4]ChartData!A519, "dd mmm yy")</f>
        <v>24 Dec 18</v>
      </c>
      <c r="B261" s="29">
        <f>ROUND([4]ChartData!F519, 1)</f>
        <v>110</v>
      </c>
      <c r="C261" s="29">
        <f>ROUND([4]ChartData!E519, 1)</f>
        <v>103.1</v>
      </c>
      <c r="D261" s="29" t="str">
        <f>IF(ISNUMBER([4]ChartData!I519), ROUND([4]ChartData!I519, 1), "n.a.")</f>
        <v>n.a.</v>
      </c>
    </row>
    <row r="262" spans="1:4" ht="15.75" customHeight="1" x14ac:dyDescent="0.3">
      <c r="A262" s="15" t="str">
        <f>TEXT([4]ChartData!A520, "dd mmm yy")</f>
        <v>25 Dec 18</v>
      </c>
      <c r="B262" s="29">
        <f>ROUND([4]ChartData!F520, 1)</f>
        <v>110</v>
      </c>
      <c r="C262" s="29">
        <f>ROUND([4]ChartData!E520, 1)</f>
        <v>103.1</v>
      </c>
      <c r="D262" s="29" t="str">
        <f>IF(ISNUMBER([4]ChartData!I520), ROUND([4]ChartData!I520, 1), "n.a.")</f>
        <v>n.a.</v>
      </c>
    </row>
    <row r="263" spans="1:4" ht="15.75" customHeight="1" x14ac:dyDescent="0.3">
      <c r="A263" s="15" t="str">
        <f>TEXT([4]ChartData!A521, "dd mmm yy")</f>
        <v>26 Dec 18</v>
      </c>
      <c r="B263" s="29">
        <f>ROUND([4]ChartData!F521, 1)</f>
        <v>110</v>
      </c>
      <c r="C263" s="29">
        <f>ROUND([4]ChartData!E521, 1)</f>
        <v>103.1</v>
      </c>
      <c r="D263" s="29" t="str">
        <f>IF(ISNUMBER([4]ChartData!I521), ROUND([4]ChartData!I521, 1), "n.a.")</f>
        <v>n.a.</v>
      </c>
    </row>
    <row r="264" spans="1:4" ht="15.75" customHeight="1" x14ac:dyDescent="0.3">
      <c r="A264" s="15" t="str">
        <f>TEXT([4]ChartData!A522, "dd mmm yy")</f>
        <v>27 Dec 18</v>
      </c>
      <c r="B264" s="29">
        <f>ROUND([4]ChartData!F522, 1)</f>
        <v>110</v>
      </c>
      <c r="C264" s="29">
        <f>ROUND([4]ChartData!E522, 1)</f>
        <v>103.1</v>
      </c>
      <c r="D264" s="29" t="str">
        <f>IF(ISNUMBER([4]ChartData!I522), ROUND([4]ChartData!I522, 1), "n.a.")</f>
        <v>n.a.</v>
      </c>
    </row>
    <row r="265" spans="1:4" ht="15.75" customHeight="1" x14ac:dyDescent="0.3">
      <c r="A265" s="15" t="str">
        <f>TEXT([4]ChartData!A523, "dd mmm yy")</f>
        <v>28 Dec 18</v>
      </c>
      <c r="B265" s="29">
        <f>ROUND([4]ChartData!F523, 1)</f>
        <v>110</v>
      </c>
      <c r="C265" s="29">
        <f>ROUND([4]ChartData!E523, 1)</f>
        <v>112.7</v>
      </c>
      <c r="D265" s="29" t="str">
        <f>IF(ISNUMBER([4]ChartData!I523), ROUND([4]ChartData!I523, 1), "n.a.")</f>
        <v>n.a.</v>
      </c>
    </row>
    <row r="266" spans="1:4" ht="15.75" customHeight="1" x14ac:dyDescent="0.3">
      <c r="A266" s="15" t="str">
        <f>TEXT([4]ChartData!A524, "dd mmm yy")</f>
        <v>31 Dec 18</v>
      </c>
      <c r="B266" s="29">
        <f>ROUND([4]ChartData!F524, 1)</f>
        <v>107.7</v>
      </c>
      <c r="C266" s="29">
        <f>ROUND([4]ChartData!E524, 1)</f>
        <v>112.7</v>
      </c>
      <c r="D266" s="29" t="str">
        <f>IF(ISNUMBER([4]ChartData!I524), ROUND([4]ChartData!I524, 1), "n.a.")</f>
        <v>n.a.</v>
      </c>
    </row>
    <row r="267" spans="1:4" ht="15.75" customHeight="1" x14ac:dyDescent="0.3">
      <c r="A267" s="15" t="str">
        <f>TEXT([4]ChartData!A525, "dd mmm yy")</f>
        <v>01 Jan 19</v>
      </c>
      <c r="B267" s="29">
        <f>ROUND([4]ChartData!F525, 1)</f>
        <v>107.7</v>
      </c>
      <c r="C267" s="29">
        <f>ROUND([4]ChartData!E525, 1)</f>
        <v>112.7</v>
      </c>
      <c r="D267" s="29" t="str">
        <f>IF(ISNUMBER([4]ChartData!I525), ROUND([4]ChartData!I525, 1), "n.a.")</f>
        <v>n.a.</v>
      </c>
    </row>
    <row r="268" spans="1:4" ht="15.75" customHeight="1" x14ac:dyDescent="0.3">
      <c r="A268" s="15" t="str">
        <f>TEXT([4]ChartData!A526, "dd mmm yy")</f>
        <v>02 Jan 19</v>
      </c>
      <c r="B268" s="29">
        <f>ROUND([4]ChartData!F526, 1)</f>
        <v>107.7</v>
      </c>
      <c r="C268" s="29">
        <f>ROUND([4]ChartData!E526, 1)</f>
        <v>112.7</v>
      </c>
      <c r="D268" s="29" t="str">
        <f>IF(ISNUMBER([4]ChartData!I526), ROUND([4]ChartData!I526, 1), "n.a.")</f>
        <v>n.a.</v>
      </c>
    </row>
    <row r="269" spans="1:4" ht="15.75" customHeight="1" x14ac:dyDescent="0.3">
      <c r="A269" s="15" t="str">
        <f>TEXT([4]ChartData!A527, "dd mmm yy")</f>
        <v>03 Jan 19</v>
      </c>
      <c r="B269" s="29">
        <f>ROUND([4]ChartData!F527, 1)</f>
        <v>107.7</v>
      </c>
      <c r="C269" s="29">
        <f>ROUND([4]ChartData!E527, 1)</f>
        <v>112.7</v>
      </c>
      <c r="D269" s="29" t="str">
        <f>IF(ISNUMBER([4]ChartData!I527), ROUND([4]ChartData!I527, 1), "n.a.")</f>
        <v>n.a.</v>
      </c>
    </row>
    <row r="270" spans="1:4" ht="15.75" customHeight="1" x14ac:dyDescent="0.3">
      <c r="A270" s="15" t="str">
        <f>TEXT([4]ChartData!A528, "dd mmm yy")</f>
        <v>04 Jan 19</v>
      </c>
      <c r="B270" s="29">
        <f>ROUND([4]ChartData!F528, 1)</f>
        <v>107.7</v>
      </c>
      <c r="C270" s="29">
        <f>ROUND([4]ChartData!E528, 1)</f>
        <v>116.4</v>
      </c>
      <c r="D270" s="29" t="str">
        <f>IF(ISNUMBER([4]ChartData!I528), ROUND([4]ChartData!I528, 1), "n.a.")</f>
        <v>n.a.</v>
      </c>
    </row>
    <row r="271" spans="1:4" ht="15.75" customHeight="1" x14ac:dyDescent="0.3">
      <c r="A271" s="15" t="str">
        <f>TEXT([4]ChartData!A529, "dd mmm yy")</f>
        <v>07 Jan 19</v>
      </c>
      <c r="B271" s="29">
        <f>ROUND([4]ChartData!F529, 1)</f>
        <v>118.2</v>
      </c>
      <c r="C271" s="29">
        <f>ROUND([4]ChartData!E529, 1)</f>
        <v>116.4</v>
      </c>
      <c r="D271" s="29" t="str">
        <f>IF(ISNUMBER([4]ChartData!I529), ROUND([4]ChartData!I529, 1), "n.a.")</f>
        <v>n.a.</v>
      </c>
    </row>
    <row r="272" spans="1:4" ht="15.75" customHeight="1" x14ac:dyDescent="0.3">
      <c r="A272" s="15" t="str">
        <f>TEXT([4]ChartData!A530, "dd mmm yy")</f>
        <v>08 Jan 19</v>
      </c>
      <c r="B272" s="29">
        <f>ROUND([4]ChartData!F530, 1)</f>
        <v>118.2</v>
      </c>
      <c r="C272" s="29">
        <f>ROUND([4]ChartData!E530, 1)</f>
        <v>116.4</v>
      </c>
      <c r="D272" s="29" t="str">
        <f>IF(ISNUMBER([4]ChartData!I530), ROUND([4]ChartData!I530, 1), "n.a.")</f>
        <v>n.a.</v>
      </c>
    </row>
    <row r="273" spans="1:4" ht="15.75" customHeight="1" x14ac:dyDescent="0.3">
      <c r="A273" s="15" t="str">
        <f>TEXT([4]ChartData!A531, "dd mmm yy")</f>
        <v>09 Jan 19</v>
      </c>
      <c r="B273" s="29">
        <f>ROUND([4]ChartData!F531, 1)</f>
        <v>118.2</v>
      </c>
      <c r="C273" s="29">
        <f>ROUND([4]ChartData!E531, 1)</f>
        <v>116.4</v>
      </c>
      <c r="D273" s="29" t="str">
        <f>IF(ISNUMBER([4]ChartData!I531), ROUND([4]ChartData!I531, 1), "n.a.")</f>
        <v>n.a.</v>
      </c>
    </row>
    <row r="274" spans="1:4" ht="15.75" customHeight="1" x14ac:dyDescent="0.3">
      <c r="A274" s="15" t="str">
        <f>TEXT([4]ChartData!A532, "dd mmm yy")</f>
        <v>10 Jan 19</v>
      </c>
      <c r="B274" s="29">
        <f>ROUND([4]ChartData!F532, 1)</f>
        <v>118.2</v>
      </c>
      <c r="C274" s="29">
        <f>ROUND([4]ChartData!E532, 1)</f>
        <v>116.4</v>
      </c>
      <c r="D274" s="29" t="str">
        <f>IF(ISNUMBER([4]ChartData!I532), ROUND([4]ChartData!I532, 1), "n.a.")</f>
        <v>n.a.</v>
      </c>
    </row>
    <row r="275" spans="1:4" ht="15.75" customHeight="1" x14ac:dyDescent="0.3">
      <c r="A275" s="15" t="str">
        <f>TEXT([4]ChartData!A533, "dd mmm yy")</f>
        <v>11 Jan 19</v>
      </c>
      <c r="B275" s="29">
        <f>ROUND([4]ChartData!F533, 1)</f>
        <v>118.2</v>
      </c>
      <c r="C275" s="29">
        <f>ROUND([4]ChartData!E533, 1)</f>
        <v>116.3</v>
      </c>
      <c r="D275" s="29" t="str">
        <f>IF(ISNUMBER([4]ChartData!I533), ROUND([4]ChartData!I533, 1), "n.a.")</f>
        <v>n.a.</v>
      </c>
    </row>
    <row r="276" spans="1:4" ht="15.75" customHeight="1" x14ac:dyDescent="0.3">
      <c r="A276" s="15" t="str">
        <f>TEXT([4]ChartData!A534, "dd mmm yy")</f>
        <v>14 Jan 19</v>
      </c>
      <c r="B276" s="29">
        <f>ROUND([4]ChartData!F534, 1)</f>
        <v>120.2</v>
      </c>
      <c r="C276" s="29">
        <f>ROUND([4]ChartData!E534, 1)</f>
        <v>116.3</v>
      </c>
      <c r="D276" s="29" t="str">
        <f>IF(ISNUMBER([4]ChartData!I534), ROUND([4]ChartData!I534, 1), "n.a.")</f>
        <v>n.a.</v>
      </c>
    </row>
    <row r="277" spans="1:4" ht="15.75" customHeight="1" x14ac:dyDescent="0.3">
      <c r="A277" s="15" t="str">
        <f>TEXT([4]ChartData!A535, "dd mmm yy")</f>
        <v>15 Jan 19</v>
      </c>
      <c r="B277" s="29">
        <f>ROUND([4]ChartData!F535, 1)</f>
        <v>120.2</v>
      </c>
      <c r="C277" s="29">
        <f>ROUND([4]ChartData!E535, 1)</f>
        <v>116.3</v>
      </c>
      <c r="D277" s="29" t="str">
        <f>IF(ISNUMBER([4]ChartData!I535), ROUND([4]ChartData!I535, 1), "n.a.")</f>
        <v>n.a.</v>
      </c>
    </row>
    <row r="278" spans="1:4" ht="15.75" customHeight="1" x14ac:dyDescent="0.3">
      <c r="A278" s="15" t="str">
        <f>TEXT([4]ChartData!A536, "dd mmm yy")</f>
        <v>16 Jan 19</v>
      </c>
      <c r="B278" s="29">
        <f>ROUND([4]ChartData!F536, 1)</f>
        <v>120.2</v>
      </c>
      <c r="C278" s="29">
        <f>ROUND([4]ChartData!E536, 1)</f>
        <v>116.3</v>
      </c>
      <c r="D278" s="29" t="str">
        <f>IF(ISNUMBER([4]ChartData!I536), ROUND([4]ChartData!I536, 1), "n.a.")</f>
        <v>n.a.</v>
      </c>
    </row>
    <row r="279" spans="1:4" ht="15.75" customHeight="1" x14ac:dyDescent="0.3">
      <c r="A279" s="15" t="str">
        <f>TEXT([4]ChartData!A537, "dd mmm yy")</f>
        <v>17 Jan 19</v>
      </c>
      <c r="B279" s="29">
        <f>ROUND([4]ChartData!F537, 1)</f>
        <v>120.2</v>
      </c>
      <c r="C279" s="29">
        <f>ROUND([4]ChartData!E537, 1)</f>
        <v>116.3</v>
      </c>
      <c r="D279" s="29" t="str">
        <f>IF(ISNUMBER([4]ChartData!I537), ROUND([4]ChartData!I537, 1), "n.a.")</f>
        <v>n.a.</v>
      </c>
    </row>
    <row r="280" spans="1:4" ht="15.75" customHeight="1" x14ac:dyDescent="0.3">
      <c r="A280" s="15" t="str">
        <f>TEXT([4]ChartData!A538, "dd mmm yy")</f>
        <v>18 Jan 19</v>
      </c>
      <c r="B280" s="29">
        <f>ROUND([4]ChartData!F538, 1)</f>
        <v>120.2</v>
      </c>
      <c r="C280" s="29">
        <f>ROUND([4]ChartData!E538, 1)</f>
        <v>119.7</v>
      </c>
      <c r="D280" s="29" t="str">
        <f>IF(ISNUMBER([4]ChartData!I538), ROUND([4]ChartData!I538, 1), "n.a.")</f>
        <v>n.a.</v>
      </c>
    </row>
    <row r="281" spans="1:4" ht="15.75" customHeight="1" x14ac:dyDescent="0.3">
      <c r="A281" s="15" t="str">
        <f>TEXT([4]ChartData!A539, "dd mmm yy")</f>
        <v>21 Jan 19</v>
      </c>
      <c r="B281" s="29">
        <f>ROUND([4]ChartData!F539, 1)</f>
        <v>123.7</v>
      </c>
      <c r="C281" s="29">
        <f>ROUND([4]ChartData!E539, 1)</f>
        <v>119.7</v>
      </c>
      <c r="D281" s="29" t="str">
        <f>IF(ISNUMBER([4]ChartData!I539), ROUND([4]ChartData!I539, 1), "n.a.")</f>
        <v>n.a.</v>
      </c>
    </row>
    <row r="282" spans="1:4" ht="15.75" customHeight="1" x14ac:dyDescent="0.3">
      <c r="A282" s="15" t="str">
        <f>TEXT([4]ChartData!A540, "dd mmm yy")</f>
        <v>22 Jan 19</v>
      </c>
      <c r="B282" s="29">
        <f>ROUND([4]ChartData!F540, 1)</f>
        <v>123.7</v>
      </c>
      <c r="C282" s="29">
        <f>ROUND([4]ChartData!E540, 1)</f>
        <v>119.7</v>
      </c>
      <c r="D282" s="29" t="str">
        <f>IF(ISNUMBER([4]ChartData!I540), ROUND([4]ChartData!I540, 1), "n.a.")</f>
        <v>n.a.</v>
      </c>
    </row>
    <row r="283" spans="1:4" ht="15.75" customHeight="1" x14ac:dyDescent="0.3">
      <c r="A283" s="15" t="str">
        <f>TEXT([4]ChartData!A541, "dd mmm yy")</f>
        <v>23 Jan 19</v>
      </c>
      <c r="B283" s="29">
        <f>ROUND([4]ChartData!F541, 1)</f>
        <v>123.7</v>
      </c>
      <c r="C283" s="29">
        <f>ROUND([4]ChartData!E541, 1)</f>
        <v>119.7</v>
      </c>
      <c r="D283" s="29" t="str">
        <f>IF(ISNUMBER([4]ChartData!I541), ROUND([4]ChartData!I541, 1), "n.a.")</f>
        <v>n.a.</v>
      </c>
    </row>
    <row r="284" spans="1:4" ht="15.75" customHeight="1" x14ac:dyDescent="0.3">
      <c r="A284" s="15" t="str">
        <f>TEXT([4]ChartData!A542, "dd mmm yy")</f>
        <v>24 Jan 19</v>
      </c>
      <c r="B284" s="29">
        <f>ROUND([4]ChartData!F542, 1)</f>
        <v>123.7</v>
      </c>
      <c r="C284" s="29">
        <f>ROUND([4]ChartData!E542, 1)</f>
        <v>119.7</v>
      </c>
      <c r="D284" s="29" t="str">
        <f>IF(ISNUMBER([4]ChartData!I542), ROUND([4]ChartData!I542, 1), "n.a.")</f>
        <v>n.a.</v>
      </c>
    </row>
    <row r="285" spans="1:4" ht="15.75" customHeight="1" x14ac:dyDescent="0.3">
      <c r="A285" s="15" t="str">
        <f>TEXT([4]ChartData!A543, "dd mmm yy")</f>
        <v>25 Jan 19</v>
      </c>
      <c r="B285" s="29">
        <f>ROUND([4]ChartData!F543, 1)</f>
        <v>123.7</v>
      </c>
      <c r="C285" s="29">
        <f>ROUND([4]ChartData!E543, 1)</f>
        <v>116.9</v>
      </c>
      <c r="D285" s="29" t="str">
        <f>IF(ISNUMBER([4]ChartData!I543), ROUND([4]ChartData!I543, 1), "n.a.")</f>
        <v>n.a.</v>
      </c>
    </row>
    <row r="286" spans="1:4" ht="15.75" customHeight="1" x14ac:dyDescent="0.3">
      <c r="A286" s="15" t="str">
        <f>TEXT([4]ChartData!A544, "dd mmm yy")</f>
        <v>28 Jan 19</v>
      </c>
      <c r="B286" s="29">
        <f>ROUND([4]ChartData!F544, 1)</f>
        <v>121.3</v>
      </c>
      <c r="C286" s="29">
        <f>ROUND([4]ChartData!E544, 1)</f>
        <v>116.9</v>
      </c>
      <c r="D286" s="29" t="str">
        <f>IF(ISNUMBER([4]ChartData!I544), ROUND([4]ChartData!I544, 1), "n.a.")</f>
        <v>n.a.</v>
      </c>
    </row>
    <row r="287" spans="1:4" ht="15.75" customHeight="1" x14ac:dyDescent="0.3">
      <c r="A287" s="15" t="str">
        <f>TEXT([4]ChartData!A545, "dd mmm yy")</f>
        <v>29 Jan 19</v>
      </c>
      <c r="B287" s="29">
        <f>ROUND([4]ChartData!F545, 1)</f>
        <v>121.3</v>
      </c>
      <c r="C287" s="29">
        <f>ROUND([4]ChartData!E545, 1)</f>
        <v>116.9</v>
      </c>
      <c r="D287" s="29" t="str">
        <f>IF(ISNUMBER([4]ChartData!I545), ROUND([4]ChartData!I545, 1), "n.a.")</f>
        <v>n.a.</v>
      </c>
    </row>
    <row r="288" spans="1:4" ht="15.75" customHeight="1" x14ac:dyDescent="0.3">
      <c r="A288" s="15" t="str">
        <f>TEXT([4]ChartData!A546, "dd mmm yy")</f>
        <v>30 Jan 19</v>
      </c>
      <c r="B288" s="29">
        <f>ROUND([4]ChartData!F546, 1)</f>
        <v>121.3</v>
      </c>
      <c r="C288" s="29">
        <f>ROUND([4]ChartData!E546, 1)</f>
        <v>116.9</v>
      </c>
      <c r="D288" s="29" t="str">
        <f>IF(ISNUMBER([4]ChartData!I546), ROUND([4]ChartData!I546, 1), "n.a.")</f>
        <v>n.a.</v>
      </c>
    </row>
    <row r="289" spans="1:4" ht="15.75" customHeight="1" x14ac:dyDescent="0.3">
      <c r="A289" s="15" t="str">
        <f>TEXT([4]ChartData!A547, "dd mmm yy")</f>
        <v>31 Jan 19</v>
      </c>
      <c r="B289" s="29">
        <f>ROUND([4]ChartData!F547, 1)</f>
        <v>121.3</v>
      </c>
      <c r="C289" s="29">
        <f>ROUND([4]ChartData!E547, 1)</f>
        <v>116.9</v>
      </c>
      <c r="D289" s="29" t="str">
        <f>IF(ISNUMBER([4]ChartData!I547), ROUND([4]ChartData!I547, 1), "n.a.")</f>
        <v>n.a.</v>
      </c>
    </row>
    <row r="290" spans="1:4" ht="15.75" customHeight="1" x14ac:dyDescent="0.3">
      <c r="A290" s="15" t="str">
        <f>TEXT([4]ChartData!A548, "dd mmm yy")</f>
        <v>01 Feb 19</v>
      </c>
      <c r="B290" s="29">
        <f>ROUND([4]ChartData!F548, 1)</f>
        <v>121.3</v>
      </c>
      <c r="C290" s="29">
        <f>ROUND([4]ChartData!E548, 1)</f>
        <v>115.6</v>
      </c>
      <c r="D290" s="29" t="str">
        <f>IF(ISNUMBER([4]ChartData!I548), ROUND([4]ChartData!I548, 1), "n.a.")</f>
        <v>n.a.</v>
      </c>
    </row>
    <row r="291" spans="1:4" ht="15.75" customHeight="1" x14ac:dyDescent="0.3">
      <c r="A291" s="15" t="str">
        <f>TEXT([4]ChartData!A549, "dd mmm yy")</f>
        <v>04 Feb 19</v>
      </c>
      <c r="B291" s="29">
        <f>ROUND([4]ChartData!F549, 1)</f>
        <v>120.5</v>
      </c>
      <c r="C291" s="29">
        <f>ROUND([4]ChartData!E549, 1)</f>
        <v>115.6</v>
      </c>
      <c r="D291" s="29" t="str">
        <f>IF(ISNUMBER([4]ChartData!I549), ROUND([4]ChartData!I549, 1), "n.a.")</f>
        <v>n.a.</v>
      </c>
    </row>
    <row r="292" spans="1:4" ht="15.75" customHeight="1" x14ac:dyDescent="0.3">
      <c r="A292" s="15" t="str">
        <f>TEXT([4]ChartData!A550, "dd mmm yy")</f>
        <v>05 Feb 19</v>
      </c>
      <c r="B292" s="29">
        <f>ROUND([4]ChartData!F550, 1)</f>
        <v>120.5</v>
      </c>
      <c r="C292" s="29">
        <f>ROUND([4]ChartData!E550, 1)</f>
        <v>115.6</v>
      </c>
      <c r="D292" s="29" t="str">
        <f>IF(ISNUMBER([4]ChartData!I550), ROUND([4]ChartData!I550, 1), "n.a.")</f>
        <v>n.a.</v>
      </c>
    </row>
    <row r="293" spans="1:4" ht="15.75" customHeight="1" x14ac:dyDescent="0.3">
      <c r="A293" s="15" t="str">
        <f>TEXT([4]ChartData!A551, "dd mmm yy")</f>
        <v>06 Feb 19</v>
      </c>
      <c r="B293" s="29">
        <f>ROUND([4]ChartData!F551, 1)</f>
        <v>120.5</v>
      </c>
      <c r="C293" s="29">
        <f>ROUND([4]ChartData!E551, 1)</f>
        <v>115.6</v>
      </c>
      <c r="D293" s="29" t="str">
        <f>IF(ISNUMBER([4]ChartData!I551), ROUND([4]ChartData!I551, 1), "n.a.")</f>
        <v>n.a.</v>
      </c>
    </row>
    <row r="294" spans="1:4" ht="15.75" customHeight="1" x14ac:dyDescent="0.3">
      <c r="A294" s="15" t="str">
        <f>TEXT([4]ChartData!A552, "dd mmm yy")</f>
        <v>07 Feb 19</v>
      </c>
      <c r="B294" s="29">
        <f>ROUND([4]ChartData!F552, 1)</f>
        <v>120.5</v>
      </c>
      <c r="C294" s="29">
        <f>ROUND([4]ChartData!E552, 1)</f>
        <v>115.6</v>
      </c>
      <c r="D294" s="29" t="str">
        <f>IF(ISNUMBER([4]ChartData!I552), ROUND([4]ChartData!I552, 1), "n.a.")</f>
        <v>n.a.</v>
      </c>
    </row>
    <row r="295" spans="1:4" ht="15.75" customHeight="1" x14ac:dyDescent="0.3">
      <c r="A295" s="15" t="str">
        <f>TEXT([4]ChartData!A553, "dd mmm yy")</f>
        <v>08 Feb 19</v>
      </c>
      <c r="B295" s="29">
        <f>ROUND([4]ChartData!F553, 1)</f>
        <v>120.5</v>
      </c>
      <c r="C295" s="29">
        <f>ROUND([4]ChartData!E553, 1)</f>
        <v>115.6</v>
      </c>
      <c r="D295" s="29" t="str">
        <f>IF(ISNUMBER([4]ChartData!I553), ROUND([4]ChartData!I553, 1), "n.a.")</f>
        <v>n.a.</v>
      </c>
    </row>
    <row r="296" spans="1:4" ht="15.75" customHeight="1" x14ac:dyDescent="0.3">
      <c r="A296" s="15" t="str">
        <f>TEXT([4]ChartData!A554, "dd mmm yy")</f>
        <v>11 Feb 19</v>
      </c>
      <c r="B296" s="29">
        <f>ROUND([4]ChartData!F554, 1)</f>
        <v>116.2</v>
      </c>
      <c r="C296" s="29">
        <f>ROUND([4]ChartData!E554, 1)</f>
        <v>115.6</v>
      </c>
      <c r="D296" s="29" t="str">
        <f>IF(ISNUMBER([4]ChartData!I554), ROUND([4]ChartData!I554, 1), "n.a.")</f>
        <v>n.a.</v>
      </c>
    </row>
    <row r="297" spans="1:4" ht="15.75" customHeight="1" x14ac:dyDescent="0.3">
      <c r="A297" s="15" t="str">
        <f>TEXT([4]ChartData!A555, "dd mmm yy")</f>
        <v>12 Feb 19</v>
      </c>
      <c r="B297" s="29">
        <f>ROUND([4]ChartData!F555, 1)</f>
        <v>116.2</v>
      </c>
      <c r="C297" s="29">
        <f>ROUND([4]ChartData!E555, 1)</f>
        <v>115.6</v>
      </c>
      <c r="D297" s="29" t="str">
        <f>IF(ISNUMBER([4]ChartData!I555), ROUND([4]ChartData!I555, 1), "n.a.")</f>
        <v>n.a.</v>
      </c>
    </row>
    <row r="298" spans="1:4" ht="15.75" customHeight="1" x14ac:dyDescent="0.3">
      <c r="A298" s="15" t="str">
        <f>TEXT([4]ChartData!A556, "dd mmm yy")</f>
        <v>13 Feb 19</v>
      </c>
      <c r="B298" s="29">
        <f>ROUND([4]ChartData!F556, 1)</f>
        <v>116.2</v>
      </c>
      <c r="C298" s="29">
        <f>ROUND([4]ChartData!E556, 1)</f>
        <v>115.6</v>
      </c>
      <c r="D298" s="29" t="str">
        <f>IF(ISNUMBER([4]ChartData!I556), ROUND([4]ChartData!I556, 1), "n.a.")</f>
        <v>n.a.</v>
      </c>
    </row>
    <row r="299" spans="1:4" ht="15.75" customHeight="1" x14ac:dyDescent="0.3">
      <c r="A299" s="15" t="str">
        <f>TEXT([4]ChartData!A557, "dd mmm yy")</f>
        <v>14 Feb 19</v>
      </c>
      <c r="B299" s="29">
        <f>ROUND([4]ChartData!F557, 1)</f>
        <v>116.2</v>
      </c>
      <c r="C299" s="29">
        <f>ROUND([4]ChartData!E557, 1)</f>
        <v>115.6</v>
      </c>
      <c r="D299" s="29" t="str">
        <f>IF(ISNUMBER([4]ChartData!I557), ROUND([4]ChartData!I557, 1), "n.a.")</f>
        <v>n.a.</v>
      </c>
    </row>
    <row r="300" spans="1:4" ht="15.75" customHeight="1" x14ac:dyDescent="0.3">
      <c r="A300" s="15" t="str">
        <f>TEXT([4]ChartData!A558, "dd mmm yy")</f>
        <v>15 Feb 19</v>
      </c>
      <c r="B300" s="29">
        <f>ROUND([4]ChartData!F558, 1)</f>
        <v>116.2</v>
      </c>
      <c r="C300" s="29">
        <f>ROUND([4]ChartData!E558, 1)</f>
        <v>109.9</v>
      </c>
      <c r="D300" s="29" t="str">
        <f>IF(ISNUMBER([4]ChartData!I558), ROUND([4]ChartData!I558, 1), "n.a.")</f>
        <v>n.a.</v>
      </c>
    </row>
    <row r="301" spans="1:4" ht="15.75" customHeight="1" x14ac:dyDescent="0.3">
      <c r="A301" s="15" t="str">
        <f>TEXT([4]ChartData!A559, "dd mmm yy")</f>
        <v>18 Feb 19</v>
      </c>
      <c r="B301" s="29">
        <f>ROUND([4]ChartData!F559, 1)</f>
        <v>119.6</v>
      </c>
      <c r="C301" s="29">
        <f>ROUND([4]ChartData!E559, 1)</f>
        <v>109.9</v>
      </c>
      <c r="D301" s="29" t="str">
        <f>IF(ISNUMBER([4]ChartData!I559), ROUND([4]ChartData!I559, 1), "n.a.")</f>
        <v>n.a.</v>
      </c>
    </row>
    <row r="302" spans="1:4" ht="15.75" customHeight="1" x14ac:dyDescent="0.3">
      <c r="A302" s="15" t="str">
        <f>TEXT([4]ChartData!A560, "dd mmm yy")</f>
        <v>19 Feb 19</v>
      </c>
      <c r="B302" s="29">
        <f>ROUND([4]ChartData!F560, 1)</f>
        <v>119.6</v>
      </c>
      <c r="C302" s="29">
        <f>ROUND([4]ChartData!E560, 1)</f>
        <v>109.9</v>
      </c>
      <c r="D302" s="29" t="str">
        <f>IF(ISNUMBER([4]ChartData!I560), ROUND([4]ChartData!I560, 1), "n.a.")</f>
        <v>n.a.</v>
      </c>
    </row>
    <row r="303" spans="1:4" ht="15.75" customHeight="1" x14ac:dyDescent="0.3">
      <c r="A303" s="15" t="str">
        <f>TEXT([4]ChartData!A561, "dd mmm yy")</f>
        <v>20 Feb 19</v>
      </c>
      <c r="B303" s="29">
        <f>ROUND([4]ChartData!F561, 1)</f>
        <v>119.6</v>
      </c>
      <c r="C303" s="29">
        <f>ROUND([4]ChartData!E561, 1)</f>
        <v>109.9</v>
      </c>
      <c r="D303" s="29" t="str">
        <f>IF(ISNUMBER([4]ChartData!I561), ROUND([4]ChartData!I561, 1), "n.a.")</f>
        <v>n.a.</v>
      </c>
    </row>
    <row r="304" spans="1:4" ht="15.75" customHeight="1" x14ac:dyDescent="0.3">
      <c r="A304" s="15" t="str">
        <f>TEXT([4]ChartData!A562, "dd mmm yy")</f>
        <v>21 Feb 19</v>
      </c>
      <c r="B304" s="29">
        <f>ROUND([4]ChartData!F562, 1)</f>
        <v>119.6</v>
      </c>
      <c r="C304" s="29">
        <f>ROUND([4]ChartData!E562, 1)</f>
        <v>109.9</v>
      </c>
      <c r="D304" s="29" t="str">
        <f>IF(ISNUMBER([4]ChartData!I562), ROUND([4]ChartData!I562, 1), "n.a.")</f>
        <v>n.a.</v>
      </c>
    </row>
    <row r="305" spans="1:4" ht="15.75" customHeight="1" x14ac:dyDescent="0.3">
      <c r="A305" s="15" t="str">
        <f>TEXT([4]ChartData!A563, "dd mmm yy")</f>
        <v>22 Feb 19</v>
      </c>
      <c r="B305" s="29">
        <f>ROUND([4]ChartData!F563, 1)</f>
        <v>119.6</v>
      </c>
      <c r="C305" s="29">
        <f>ROUND([4]ChartData!E563, 1)</f>
        <v>104.9</v>
      </c>
      <c r="D305" s="29" t="str">
        <f>IF(ISNUMBER([4]ChartData!I563), ROUND([4]ChartData!I563, 1), "n.a.")</f>
        <v>n.a.</v>
      </c>
    </row>
    <row r="306" spans="1:4" ht="15.75" customHeight="1" x14ac:dyDescent="0.3">
      <c r="A306" s="15" t="str">
        <f>TEXT([4]ChartData!A564, "dd mmm yy")</f>
        <v>25 Feb 19</v>
      </c>
      <c r="B306" s="29">
        <f>ROUND([4]ChartData!F564, 1)</f>
        <v>115</v>
      </c>
      <c r="C306" s="29">
        <f>ROUND([4]ChartData!E564, 1)</f>
        <v>104.9</v>
      </c>
      <c r="D306" s="29" t="str">
        <f>IF(ISNUMBER([4]ChartData!I564), ROUND([4]ChartData!I564, 1), "n.a.")</f>
        <v>n.a.</v>
      </c>
    </row>
    <row r="307" spans="1:4" ht="15.75" customHeight="1" x14ac:dyDescent="0.3">
      <c r="A307" s="15" t="str">
        <f>TEXT([4]ChartData!A565, "dd mmm yy")</f>
        <v>26 Feb 19</v>
      </c>
      <c r="B307" s="29">
        <f>ROUND([4]ChartData!F565, 1)</f>
        <v>115</v>
      </c>
      <c r="C307" s="29">
        <f>ROUND([4]ChartData!E565, 1)</f>
        <v>104.9</v>
      </c>
      <c r="D307" s="29" t="str">
        <f>IF(ISNUMBER([4]ChartData!I565), ROUND([4]ChartData!I565, 1), "n.a.")</f>
        <v>n.a.</v>
      </c>
    </row>
    <row r="308" spans="1:4" ht="15.75" customHeight="1" x14ac:dyDescent="0.3">
      <c r="A308" s="15" t="str">
        <f>TEXT([4]ChartData!A566, "dd mmm yy")</f>
        <v>27 Feb 19</v>
      </c>
      <c r="B308" s="29">
        <f>ROUND([4]ChartData!F566, 1)</f>
        <v>115</v>
      </c>
      <c r="C308" s="29">
        <f>ROUND([4]ChartData!E566, 1)</f>
        <v>104.9</v>
      </c>
      <c r="D308" s="29" t="str">
        <f>IF(ISNUMBER([4]ChartData!I566), ROUND([4]ChartData!I566, 1), "n.a.")</f>
        <v>n.a.</v>
      </c>
    </row>
    <row r="309" spans="1:4" ht="15.75" customHeight="1" x14ac:dyDescent="0.3">
      <c r="A309" s="15" t="str">
        <f>TEXT([4]ChartData!A567, "dd mmm yy")</f>
        <v>28 Feb 19</v>
      </c>
      <c r="B309" s="29">
        <f>ROUND([4]ChartData!F567, 1)</f>
        <v>115</v>
      </c>
      <c r="C309" s="29">
        <f>ROUND([4]ChartData!E567, 1)</f>
        <v>104.9</v>
      </c>
      <c r="D309" s="29" t="str">
        <f>IF(ISNUMBER([4]ChartData!I567), ROUND([4]ChartData!I567, 1), "n.a.")</f>
        <v>n.a.</v>
      </c>
    </row>
    <row r="310" spans="1:4" ht="15.75" customHeight="1" x14ac:dyDescent="0.3">
      <c r="A310" s="15" t="str">
        <f>TEXT([4]ChartData!A568, "dd mmm yy")</f>
        <v>01 Mar 19</v>
      </c>
      <c r="B310" s="29">
        <f>ROUND([4]ChartData!F568, 1)</f>
        <v>115</v>
      </c>
      <c r="C310" s="29">
        <f>ROUND([4]ChartData!E568, 1)</f>
        <v>99.4</v>
      </c>
      <c r="D310" s="29" t="str">
        <f>IF(ISNUMBER([4]ChartData!I568), ROUND([4]ChartData!I568, 1), "n.a.")</f>
        <v>n.a.</v>
      </c>
    </row>
    <row r="311" spans="1:4" ht="15.75" customHeight="1" x14ac:dyDescent="0.3">
      <c r="A311" s="15" t="str">
        <f>TEXT([4]ChartData!A569, "dd mmm yy")</f>
        <v>04 Mar 19</v>
      </c>
      <c r="B311" s="29">
        <f>ROUND([4]ChartData!F569, 1)</f>
        <v>111.4</v>
      </c>
      <c r="C311" s="29">
        <f>ROUND([4]ChartData!E569, 1)</f>
        <v>99.4</v>
      </c>
      <c r="D311" s="29" t="str">
        <f>IF(ISNUMBER([4]ChartData!I569), ROUND([4]ChartData!I569, 1), "n.a.")</f>
        <v>n.a.</v>
      </c>
    </row>
    <row r="312" spans="1:4" ht="15.75" customHeight="1" x14ac:dyDescent="0.3">
      <c r="A312" s="15" t="str">
        <f>TEXT([4]ChartData!A570, "dd mmm yy")</f>
        <v>05 Mar 19</v>
      </c>
      <c r="B312" s="29">
        <f>ROUND([4]ChartData!F570, 1)</f>
        <v>111.4</v>
      </c>
      <c r="C312" s="29">
        <f>ROUND([4]ChartData!E570, 1)</f>
        <v>99.4</v>
      </c>
      <c r="D312" s="29" t="str">
        <f>IF(ISNUMBER([4]ChartData!I570), ROUND([4]ChartData!I570, 1), "n.a.")</f>
        <v>n.a.</v>
      </c>
    </row>
    <row r="313" spans="1:4" ht="15.75" customHeight="1" x14ac:dyDescent="0.3">
      <c r="A313" s="15" t="str">
        <f>TEXT([4]ChartData!A571, "dd mmm yy")</f>
        <v>06 Mar 19</v>
      </c>
      <c r="B313" s="29">
        <f>ROUND([4]ChartData!F571, 1)</f>
        <v>111.4</v>
      </c>
      <c r="C313" s="29">
        <f>ROUND([4]ChartData!E571, 1)</f>
        <v>99.4</v>
      </c>
      <c r="D313" s="29" t="str">
        <f>IF(ISNUMBER([4]ChartData!I571), ROUND([4]ChartData!I571, 1), "n.a.")</f>
        <v>n.a.</v>
      </c>
    </row>
    <row r="314" spans="1:4" ht="15.75" customHeight="1" x14ac:dyDescent="0.3">
      <c r="A314" s="15" t="str">
        <f>TEXT([4]ChartData!A572, "dd mmm yy")</f>
        <v>07 Mar 19</v>
      </c>
      <c r="B314" s="29">
        <f>ROUND([4]ChartData!F572, 1)</f>
        <v>111.4</v>
      </c>
      <c r="C314" s="29">
        <f>ROUND([4]ChartData!E572, 1)</f>
        <v>99.4</v>
      </c>
      <c r="D314" s="29" t="str">
        <f>IF(ISNUMBER([4]ChartData!I572), ROUND([4]ChartData!I572, 1), "n.a.")</f>
        <v>n.a.</v>
      </c>
    </row>
    <row r="315" spans="1:4" ht="15.75" customHeight="1" x14ac:dyDescent="0.3">
      <c r="A315" s="15" t="str">
        <f>TEXT([4]ChartData!A573, "dd mmm yy")</f>
        <v>08 Mar 19</v>
      </c>
      <c r="B315" s="29">
        <f>ROUND([4]ChartData!F573, 1)</f>
        <v>111.4</v>
      </c>
      <c r="C315" s="29">
        <f>ROUND([4]ChartData!E573, 1)</f>
        <v>94.9</v>
      </c>
      <c r="D315" s="29" t="str">
        <f>IF(ISNUMBER([4]ChartData!I573), ROUND([4]ChartData!I573, 1), "n.a.")</f>
        <v>n.a.</v>
      </c>
    </row>
    <row r="316" spans="1:4" ht="15.75" customHeight="1" x14ac:dyDescent="0.3">
      <c r="A316" s="15" t="str">
        <f>TEXT([4]ChartData!A574, "dd mmm yy")</f>
        <v>11 Mar 19</v>
      </c>
      <c r="B316" s="29">
        <f>ROUND([4]ChartData!F574, 1)</f>
        <v>108.8</v>
      </c>
      <c r="C316" s="29">
        <f>ROUND([4]ChartData!E574, 1)</f>
        <v>94.9</v>
      </c>
      <c r="D316" s="29" t="str">
        <f>IF(ISNUMBER([4]ChartData!I574), ROUND([4]ChartData!I574, 1), "n.a.")</f>
        <v>n.a.</v>
      </c>
    </row>
    <row r="317" spans="1:4" ht="15.75" customHeight="1" x14ac:dyDescent="0.3">
      <c r="A317" s="15" t="str">
        <f>TEXT([4]ChartData!A575, "dd mmm yy")</f>
        <v>12 Mar 19</v>
      </c>
      <c r="B317" s="29">
        <f>ROUND([4]ChartData!F575, 1)</f>
        <v>108.8</v>
      </c>
      <c r="C317" s="29">
        <f>ROUND([4]ChartData!E575, 1)</f>
        <v>94.9</v>
      </c>
      <c r="D317" s="29" t="str">
        <f>IF(ISNUMBER([4]ChartData!I575), ROUND([4]ChartData!I575, 1), "n.a.")</f>
        <v>n.a.</v>
      </c>
    </row>
    <row r="318" spans="1:4" ht="15.75" customHeight="1" x14ac:dyDescent="0.3">
      <c r="A318" s="15" t="str">
        <f>TEXT([4]ChartData!A576, "dd mmm yy")</f>
        <v>13 Mar 19</v>
      </c>
      <c r="B318" s="29">
        <f>ROUND([4]ChartData!F576, 1)</f>
        <v>108.8</v>
      </c>
      <c r="C318" s="29">
        <f>ROUND([4]ChartData!E576, 1)</f>
        <v>94.9</v>
      </c>
      <c r="D318" s="29" t="str">
        <f>IF(ISNUMBER([4]ChartData!I576), ROUND([4]ChartData!I576, 1), "n.a.")</f>
        <v>n.a.</v>
      </c>
    </row>
    <row r="319" spans="1:4" ht="15.75" customHeight="1" x14ac:dyDescent="0.3">
      <c r="A319" s="15" t="str">
        <f>TEXT([4]ChartData!A577, "dd mmm yy")</f>
        <v>14 Mar 19</v>
      </c>
      <c r="B319" s="29">
        <f>ROUND([4]ChartData!F577, 1)</f>
        <v>108.8</v>
      </c>
      <c r="C319" s="29">
        <f>ROUND([4]ChartData!E577, 1)</f>
        <v>94.9</v>
      </c>
      <c r="D319" s="29" t="str">
        <f>IF(ISNUMBER([4]ChartData!I577), ROUND([4]ChartData!I577, 1), "n.a.")</f>
        <v>n.a.</v>
      </c>
    </row>
    <row r="320" spans="1:4" ht="15.75" customHeight="1" x14ac:dyDescent="0.3">
      <c r="A320" s="15" t="str">
        <f>TEXT([4]ChartData!A578, "dd mmm yy")</f>
        <v>15 Mar 19</v>
      </c>
      <c r="B320" s="29">
        <f>ROUND([4]ChartData!F578, 1)</f>
        <v>108.8</v>
      </c>
      <c r="C320" s="29">
        <f>ROUND([4]ChartData!E578, 1)</f>
        <v>91.8</v>
      </c>
      <c r="D320" s="29" t="str">
        <f>IF(ISNUMBER([4]ChartData!I578), ROUND([4]ChartData!I578, 1), "n.a.")</f>
        <v>n.a.</v>
      </c>
    </row>
    <row r="321" spans="1:4" ht="15.75" customHeight="1" x14ac:dyDescent="0.3">
      <c r="A321" s="15" t="str">
        <f>TEXT([4]ChartData!A579, "dd mmm yy")</f>
        <v>18 Mar 19</v>
      </c>
      <c r="B321" s="29">
        <f>ROUND([4]ChartData!F579, 1)</f>
        <v>102.8</v>
      </c>
      <c r="C321" s="29">
        <f>ROUND([4]ChartData!E579, 1)</f>
        <v>91.8</v>
      </c>
      <c r="D321" s="29" t="str">
        <f>IF(ISNUMBER([4]ChartData!I579), ROUND([4]ChartData!I579, 1), "n.a.")</f>
        <v>n.a.</v>
      </c>
    </row>
    <row r="322" spans="1:4" ht="15.75" customHeight="1" x14ac:dyDescent="0.3">
      <c r="A322" s="15" t="str">
        <f>TEXT([4]ChartData!A580, "dd mmm yy")</f>
        <v>19 Mar 19</v>
      </c>
      <c r="B322" s="29">
        <f>ROUND([4]ChartData!F580, 1)</f>
        <v>102.8</v>
      </c>
      <c r="C322" s="29">
        <f>ROUND([4]ChartData!E580, 1)</f>
        <v>91.8</v>
      </c>
      <c r="D322" s="29" t="str">
        <f>IF(ISNUMBER([4]ChartData!I580), ROUND([4]ChartData!I580, 1), "n.a.")</f>
        <v>n.a.</v>
      </c>
    </row>
    <row r="323" spans="1:4" ht="15.75" customHeight="1" x14ac:dyDescent="0.3">
      <c r="A323" s="15" t="str">
        <f>TEXT([4]ChartData!A581, "dd mmm yy")</f>
        <v>20 Mar 19</v>
      </c>
      <c r="B323" s="29">
        <f>ROUND([4]ChartData!F581, 1)</f>
        <v>102.8</v>
      </c>
      <c r="C323" s="29">
        <f>ROUND([4]ChartData!E581, 1)</f>
        <v>91.8</v>
      </c>
      <c r="D323" s="29" t="str">
        <f>IF(ISNUMBER([4]ChartData!I581), ROUND([4]ChartData!I581, 1), "n.a.")</f>
        <v>n.a.</v>
      </c>
    </row>
    <row r="324" spans="1:4" ht="15.75" customHeight="1" x14ac:dyDescent="0.3">
      <c r="A324" s="15" t="str">
        <f>TEXT([4]ChartData!A582, "dd mmm yy")</f>
        <v>21 Mar 19</v>
      </c>
      <c r="B324" s="29">
        <f>ROUND([4]ChartData!F582, 1)</f>
        <v>102.8</v>
      </c>
      <c r="C324" s="29">
        <f>ROUND([4]ChartData!E582, 1)</f>
        <v>91.8</v>
      </c>
      <c r="D324" s="29" t="str">
        <f>IF(ISNUMBER([4]ChartData!I582), ROUND([4]ChartData!I582, 1), "n.a.")</f>
        <v>n.a.</v>
      </c>
    </row>
    <row r="325" spans="1:4" ht="15.75" customHeight="1" x14ac:dyDescent="0.3">
      <c r="A325" s="15" t="str">
        <f>TEXT([4]ChartData!A583, "dd mmm yy")</f>
        <v>22 Mar 19</v>
      </c>
      <c r="B325" s="29">
        <f>ROUND([4]ChartData!F583, 1)</f>
        <v>102.8</v>
      </c>
      <c r="C325" s="29">
        <f>ROUND([4]ChartData!E583, 1)</f>
        <v>90</v>
      </c>
      <c r="D325" s="29" t="str">
        <f>IF(ISNUMBER([4]ChartData!I583), ROUND([4]ChartData!I583, 1), "n.a.")</f>
        <v>n.a.</v>
      </c>
    </row>
    <row r="326" spans="1:4" ht="15.75" customHeight="1" x14ac:dyDescent="0.3">
      <c r="A326" s="15" t="str">
        <f>TEXT([4]ChartData!A584, "dd mmm yy")</f>
        <v>25 Mar 19</v>
      </c>
      <c r="B326" s="29">
        <f>ROUND([4]ChartData!F584, 1)</f>
        <v>100.1</v>
      </c>
      <c r="C326" s="29">
        <f>ROUND([4]ChartData!E584, 1)</f>
        <v>90</v>
      </c>
      <c r="D326" s="29" t="str">
        <f>IF(ISNUMBER([4]ChartData!I584), ROUND([4]ChartData!I584, 1), "n.a.")</f>
        <v>n.a.</v>
      </c>
    </row>
    <row r="327" spans="1:4" ht="15.75" customHeight="1" x14ac:dyDescent="0.3">
      <c r="A327" s="15" t="str">
        <f>TEXT([4]ChartData!A585, "dd mmm yy")</f>
        <v>26 Mar 19</v>
      </c>
      <c r="B327" s="29">
        <f>ROUND([4]ChartData!F585, 1)</f>
        <v>100.1</v>
      </c>
      <c r="C327" s="29">
        <f>ROUND([4]ChartData!E585, 1)</f>
        <v>90</v>
      </c>
      <c r="D327" s="29" t="str">
        <f>IF(ISNUMBER([4]ChartData!I585), ROUND([4]ChartData!I585, 1), "n.a.")</f>
        <v>n.a.</v>
      </c>
    </row>
    <row r="328" spans="1:4" ht="15.75" customHeight="1" x14ac:dyDescent="0.3">
      <c r="A328" s="15" t="str">
        <f>TEXT([4]ChartData!A586, "dd mmm yy")</f>
        <v>27 Mar 19</v>
      </c>
      <c r="B328" s="29">
        <f>ROUND([4]ChartData!F586, 1)</f>
        <v>100.1</v>
      </c>
      <c r="C328" s="29">
        <f>ROUND([4]ChartData!E586, 1)</f>
        <v>90</v>
      </c>
      <c r="D328" s="29" t="str">
        <f>IF(ISNUMBER([4]ChartData!I586), ROUND([4]ChartData!I586, 1), "n.a.")</f>
        <v>n.a.</v>
      </c>
    </row>
    <row r="329" spans="1:4" ht="15.75" customHeight="1" x14ac:dyDescent="0.3">
      <c r="A329" s="15" t="str">
        <f>TEXT([4]ChartData!A587, "dd mmm yy")</f>
        <v>28 Mar 19</v>
      </c>
      <c r="B329" s="29">
        <f>ROUND([4]ChartData!F587, 1)</f>
        <v>100.1</v>
      </c>
      <c r="C329" s="29">
        <f>ROUND([4]ChartData!E587, 1)</f>
        <v>90</v>
      </c>
      <c r="D329" s="29" t="str">
        <f>IF(ISNUMBER([4]ChartData!I587), ROUND([4]ChartData!I587, 1), "n.a.")</f>
        <v>n.a.</v>
      </c>
    </row>
    <row r="330" spans="1:4" ht="15.75" customHeight="1" x14ac:dyDescent="0.3">
      <c r="A330" s="15" t="str">
        <f>TEXT([4]ChartData!A588, "dd mmm yy")</f>
        <v>29 Mar 19</v>
      </c>
      <c r="B330" s="29">
        <f>ROUND([4]ChartData!F588, 1)</f>
        <v>100.1</v>
      </c>
      <c r="C330" s="29">
        <f>ROUND([4]ChartData!E588, 1)</f>
        <v>98.1</v>
      </c>
      <c r="D330" s="29" t="str">
        <f>IF(ISNUMBER([4]ChartData!I588), ROUND([4]ChartData!I588, 1), "n.a.")</f>
        <v>n.a.</v>
      </c>
    </row>
    <row r="331" spans="1:4" ht="15.75" customHeight="1" x14ac:dyDescent="0.3">
      <c r="A331" s="15" t="str">
        <f>TEXT([4]ChartData!A589, "dd mmm yy")</f>
        <v>01 Apr 19</v>
      </c>
      <c r="B331" s="29">
        <f>ROUND([4]ChartData!F589, 1)</f>
        <v>99.8</v>
      </c>
      <c r="C331" s="29">
        <f>ROUND([4]ChartData!E589, 1)</f>
        <v>98.1</v>
      </c>
      <c r="D331" s="29" t="str">
        <f>IF(ISNUMBER([4]ChartData!I589), ROUND([4]ChartData!I589, 1), "n.a.")</f>
        <v>n.a.</v>
      </c>
    </row>
    <row r="332" spans="1:4" ht="15.75" customHeight="1" x14ac:dyDescent="0.3">
      <c r="A332" s="15" t="str">
        <f>TEXT([4]ChartData!A590, "dd mmm yy")</f>
        <v>02 Apr 19</v>
      </c>
      <c r="B332" s="29">
        <f>ROUND([4]ChartData!F590, 1)</f>
        <v>99.8</v>
      </c>
      <c r="C332" s="29">
        <f>ROUND([4]ChartData!E590, 1)</f>
        <v>98.1</v>
      </c>
      <c r="D332" s="29" t="str">
        <f>IF(ISNUMBER([4]ChartData!I590), ROUND([4]ChartData!I590, 1), "n.a.")</f>
        <v>n.a.</v>
      </c>
    </row>
    <row r="333" spans="1:4" ht="15.75" customHeight="1" x14ac:dyDescent="0.3">
      <c r="A333" s="15" t="str">
        <f>TEXT([4]ChartData!A591, "dd mmm yy")</f>
        <v>03 Apr 19</v>
      </c>
      <c r="B333" s="29">
        <f>ROUND([4]ChartData!F591, 1)</f>
        <v>99.8</v>
      </c>
      <c r="C333" s="29">
        <f>ROUND([4]ChartData!E591, 1)</f>
        <v>98.1</v>
      </c>
      <c r="D333" s="29" t="str">
        <f>IF(ISNUMBER([4]ChartData!I591), ROUND([4]ChartData!I591, 1), "n.a.")</f>
        <v>n.a.</v>
      </c>
    </row>
    <row r="334" spans="1:4" ht="15.75" customHeight="1" x14ac:dyDescent="0.3">
      <c r="A334" s="15" t="str">
        <f>TEXT([4]ChartData!A592, "dd mmm yy")</f>
        <v>04 Apr 19</v>
      </c>
      <c r="B334" s="29">
        <f>ROUND([4]ChartData!F592, 1)</f>
        <v>99.8</v>
      </c>
      <c r="C334" s="29">
        <f>ROUND([4]ChartData!E592, 1)</f>
        <v>98</v>
      </c>
      <c r="D334" s="29" t="str">
        <f>IF(ISNUMBER([4]ChartData!I592), ROUND([4]ChartData!I592, 1), "n.a.")</f>
        <v>n.a.</v>
      </c>
    </row>
    <row r="335" spans="1:4" ht="15.75" customHeight="1" x14ac:dyDescent="0.3">
      <c r="A335" s="15" t="str">
        <f>TEXT([4]ChartData!A593, "dd mmm yy")</f>
        <v>05 Apr 19</v>
      </c>
      <c r="B335" s="29">
        <f>ROUND([4]ChartData!F593, 1)</f>
        <v>99.8</v>
      </c>
      <c r="C335" s="29">
        <f>ROUND([4]ChartData!E593, 1)</f>
        <v>98</v>
      </c>
      <c r="D335" s="29" t="str">
        <f>IF(ISNUMBER([4]ChartData!I593), ROUND([4]ChartData!I593, 1), "n.a.")</f>
        <v>n.a.</v>
      </c>
    </row>
    <row r="336" spans="1:4" ht="15.75" customHeight="1" x14ac:dyDescent="0.3">
      <c r="A336" s="15" t="str">
        <f>TEXT([4]ChartData!A594, "dd mmm yy")</f>
        <v>08 Apr 19</v>
      </c>
      <c r="B336" s="29">
        <f>ROUND([4]ChartData!F594, 1)</f>
        <v>106</v>
      </c>
      <c r="C336" s="29">
        <f>ROUND([4]ChartData!E594, 1)</f>
        <v>98</v>
      </c>
      <c r="D336" s="29" t="str">
        <f>IF(ISNUMBER([4]ChartData!I594), ROUND([4]ChartData!I594, 1), "n.a.")</f>
        <v>n.a.</v>
      </c>
    </row>
    <row r="337" spans="1:4" ht="15.75" customHeight="1" x14ac:dyDescent="0.3">
      <c r="A337" s="15" t="str">
        <f>TEXT([4]ChartData!A595, "dd mmm yy")</f>
        <v>09 Apr 19</v>
      </c>
      <c r="B337" s="29">
        <f>ROUND([4]ChartData!F595, 1)</f>
        <v>106</v>
      </c>
      <c r="C337" s="29">
        <f>ROUND([4]ChartData!E595, 1)</f>
        <v>98</v>
      </c>
      <c r="D337" s="29" t="str">
        <f>IF(ISNUMBER([4]ChartData!I595), ROUND([4]ChartData!I595, 1), "n.a.")</f>
        <v>n.a.</v>
      </c>
    </row>
    <row r="338" spans="1:4" ht="15.75" customHeight="1" x14ac:dyDescent="0.3">
      <c r="A338" s="15" t="str">
        <f>TEXT([4]ChartData!A596, "dd mmm yy")</f>
        <v>10 Apr 19</v>
      </c>
      <c r="B338" s="29">
        <f>ROUND([4]ChartData!F596, 1)</f>
        <v>106</v>
      </c>
      <c r="C338" s="29">
        <f>ROUND([4]ChartData!E596, 1)</f>
        <v>98</v>
      </c>
      <c r="D338" s="29" t="str">
        <f>IF(ISNUMBER([4]ChartData!I596), ROUND([4]ChartData!I596, 1), "n.a.")</f>
        <v>n.a.</v>
      </c>
    </row>
    <row r="339" spans="1:4" ht="15.75" customHeight="1" x14ac:dyDescent="0.3">
      <c r="A339" s="15" t="str">
        <f>TEXT([4]ChartData!A597, "dd mmm yy")</f>
        <v>11 Apr 19</v>
      </c>
      <c r="B339" s="29">
        <f>ROUND([4]ChartData!F597, 1)</f>
        <v>106</v>
      </c>
      <c r="C339" s="29">
        <f>ROUND([4]ChartData!E597, 1)</f>
        <v>98</v>
      </c>
      <c r="D339" s="29" t="str">
        <f>IF(ISNUMBER([4]ChartData!I597), ROUND([4]ChartData!I597, 1), "n.a.")</f>
        <v>n.a.</v>
      </c>
    </row>
    <row r="340" spans="1:4" ht="15.75" customHeight="1" x14ac:dyDescent="0.3">
      <c r="A340" s="15" t="str">
        <f>TEXT([4]ChartData!A598, "dd mmm yy")</f>
        <v>12 Apr 19</v>
      </c>
      <c r="B340" s="29">
        <f>ROUND([4]ChartData!F598, 1)</f>
        <v>106</v>
      </c>
      <c r="C340" s="29">
        <f>ROUND([4]ChartData!E598, 1)</f>
        <v>96.8</v>
      </c>
      <c r="D340" s="29" t="str">
        <f>IF(ISNUMBER([4]ChartData!I598), ROUND([4]ChartData!I598, 1), "n.a.")</f>
        <v>n.a.</v>
      </c>
    </row>
    <row r="341" spans="1:4" ht="15.75" customHeight="1" x14ac:dyDescent="0.3">
      <c r="A341" s="15" t="str">
        <f>TEXT([4]ChartData!A599, "dd mmm yy")</f>
        <v>15 Apr 19</v>
      </c>
      <c r="B341" s="29">
        <f>ROUND([4]ChartData!F599, 1)</f>
        <v>106</v>
      </c>
      <c r="C341" s="29">
        <f>ROUND([4]ChartData!E599, 1)</f>
        <v>96.8</v>
      </c>
      <c r="D341" s="29" t="str">
        <f>IF(ISNUMBER([4]ChartData!I599), ROUND([4]ChartData!I599, 1), "n.a.")</f>
        <v>n.a.</v>
      </c>
    </row>
    <row r="342" spans="1:4" ht="15.75" customHeight="1" x14ac:dyDescent="0.3">
      <c r="A342" s="15" t="str">
        <f>TEXT([4]ChartData!A600, "dd mmm yy")</f>
        <v>16 Apr 19</v>
      </c>
      <c r="B342" s="29">
        <f>ROUND([4]ChartData!F600, 1)</f>
        <v>106</v>
      </c>
      <c r="C342" s="29">
        <f>ROUND([4]ChartData!E600, 1)</f>
        <v>96.8</v>
      </c>
      <c r="D342" s="29" t="str">
        <f>IF(ISNUMBER([4]ChartData!I600), ROUND([4]ChartData!I600, 1), "n.a.")</f>
        <v>n.a.</v>
      </c>
    </row>
    <row r="343" spans="1:4" ht="15.75" customHeight="1" x14ac:dyDescent="0.3">
      <c r="A343" s="15" t="str">
        <f>TEXT([4]ChartData!A601, "dd mmm yy")</f>
        <v>17 Apr 19</v>
      </c>
      <c r="B343" s="29">
        <f>ROUND([4]ChartData!F601, 1)</f>
        <v>106</v>
      </c>
      <c r="C343" s="29">
        <f>ROUND([4]ChartData!E601, 1)</f>
        <v>96.8</v>
      </c>
      <c r="D343" s="29" t="str">
        <f>IF(ISNUMBER([4]ChartData!I601), ROUND([4]ChartData!I601, 1), "n.a.")</f>
        <v>n.a.</v>
      </c>
    </row>
    <row r="344" spans="1:4" ht="15.75" customHeight="1" x14ac:dyDescent="0.3">
      <c r="A344" s="15" t="str">
        <f>TEXT([4]ChartData!A602, "dd mmm yy")</f>
        <v>18 Apr 19</v>
      </c>
      <c r="B344" s="29">
        <f>ROUND([4]ChartData!F602, 1)</f>
        <v>105.5</v>
      </c>
      <c r="C344" s="29">
        <f>ROUND([4]ChartData!E602, 1)</f>
        <v>96.8</v>
      </c>
      <c r="D344" s="29" t="str">
        <f>IF(ISNUMBER([4]ChartData!I602), ROUND([4]ChartData!I602, 1), "n.a.")</f>
        <v>n.a.</v>
      </c>
    </row>
    <row r="345" spans="1:4" ht="15.75" customHeight="1" x14ac:dyDescent="0.3">
      <c r="A345" s="15" t="str">
        <f>TEXT([4]ChartData!A603, "dd mmm yy")</f>
        <v>19 Apr 19</v>
      </c>
      <c r="B345" s="29">
        <f>ROUND([4]ChartData!F603, 1)</f>
        <v>105.5</v>
      </c>
      <c r="C345" s="29">
        <f>ROUND([4]ChartData!E603, 1)</f>
        <v>94.2</v>
      </c>
      <c r="D345" s="29" t="str">
        <f>IF(ISNUMBER([4]ChartData!I603), ROUND([4]ChartData!I603, 1), "n.a.")</f>
        <v>n.a.</v>
      </c>
    </row>
    <row r="346" spans="1:4" ht="15.75" customHeight="1" x14ac:dyDescent="0.3">
      <c r="A346" s="15" t="str">
        <f>TEXT([4]ChartData!A604, "dd mmm yy")</f>
        <v>22 Apr 19</v>
      </c>
      <c r="B346" s="29">
        <f>ROUND([4]ChartData!F604, 1)</f>
        <v>100.2</v>
      </c>
      <c r="C346" s="29">
        <f>ROUND([4]ChartData!E604, 1)</f>
        <v>94.2</v>
      </c>
      <c r="D346" s="29" t="str">
        <f>IF(ISNUMBER([4]ChartData!I604), ROUND([4]ChartData!I604, 1), "n.a.")</f>
        <v>n.a.</v>
      </c>
    </row>
    <row r="347" spans="1:4" ht="15.75" customHeight="1" x14ac:dyDescent="0.3">
      <c r="A347" s="15" t="str">
        <f>TEXT([4]ChartData!A605, "dd mmm yy")</f>
        <v>23 Apr 19</v>
      </c>
      <c r="B347" s="29">
        <f>ROUND([4]ChartData!F605, 1)</f>
        <v>100.2</v>
      </c>
      <c r="C347" s="29">
        <f>ROUND([4]ChartData!E605, 1)</f>
        <v>94.2</v>
      </c>
      <c r="D347" s="29" t="str">
        <f>IF(ISNUMBER([4]ChartData!I605), ROUND([4]ChartData!I605, 1), "n.a.")</f>
        <v>n.a.</v>
      </c>
    </row>
    <row r="348" spans="1:4" ht="15.75" customHeight="1" x14ac:dyDescent="0.3">
      <c r="A348" s="15" t="str">
        <f>TEXT([4]ChartData!A606, "dd mmm yy")</f>
        <v>24 Apr 19</v>
      </c>
      <c r="B348" s="29">
        <f>ROUND([4]ChartData!F606, 1)</f>
        <v>100.2</v>
      </c>
      <c r="C348" s="29">
        <f>ROUND([4]ChartData!E606, 1)</f>
        <v>94.2</v>
      </c>
      <c r="D348" s="29" t="str">
        <f>IF(ISNUMBER([4]ChartData!I606), ROUND([4]ChartData!I606, 1), "n.a.")</f>
        <v>n.a.</v>
      </c>
    </row>
    <row r="349" spans="1:4" ht="15.75" customHeight="1" x14ac:dyDescent="0.3">
      <c r="A349" s="15" t="str">
        <f>TEXT([4]ChartData!A607, "dd mmm yy")</f>
        <v>25 Apr 19</v>
      </c>
      <c r="B349" s="29">
        <f>ROUND([4]ChartData!F607, 1)</f>
        <v>100.2</v>
      </c>
      <c r="C349" s="29">
        <f>ROUND([4]ChartData!E607, 1)</f>
        <v>94.2</v>
      </c>
      <c r="D349" s="29" t="str">
        <f>IF(ISNUMBER([4]ChartData!I607), ROUND([4]ChartData!I607, 1), "n.a.")</f>
        <v>n.a.</v>
      </c>
    </row>
    <row r="350" spans="1:4" ht="15.75" customHeight="1" x14ac:dyDescent="0.3">
      <c r="A350" s="15" t="str">
        <f>TEXT([4]ChartData!A608, "dd mmm yy")</f>
        <v>26 Apr 19</v>
      </c>
      <c r="B350" s="29">
        <f>ROUND([4]ChartData!F608, 1)</f>
        <v>100.2</v>
      </c>
      <c r="C350" s="29">
        <f>ROUND([4]ChartData!E608, 1)</f>
        <v>96.2</v>
      </c>
      <c r="D350" s="29" t="str">
        <f>IF(ISNUMBER([4]ChartData!I608), ROUND([4]ChartData!I608, 1), "n.a.")</f>
        <v>n.a.</v>
      </c>
    </row>
    <row r="351" spans="1:4" ht="15.75" customHeight="1" x14ac:dyDescent="0.3">
      <c r="A351" s="15" t="str">
        <f>TEXT([4]ChartData!A609, "dd mmm yy")</f>
        <v>29 Apr 19</v>
      </c>
      <c r="B351" s="29">
        <f>ROUND([4]ChartData!F609, 1)</f>
        <v>102.2</v>
      </c>
      <c r="C351" s="29">
        <f>ROUND([4]ChartData!E609, 1)</f>
        <v>96.2</v>
      </c>
      <c r="D351" s="29" t="str">
        <f>IF(ISNUMBER([4]ChartData!I609), ROUND([4]ChartData!I609, 1), "n.a.")</f>
        <v>n.a.</v>
      </c>
    </row>
    <row r="352" spans="1:4" ht="15.75" customHeight="1" x14ac:dyDescent="0.3">
      <c r="A352" s="15" t="str">
        <f>TEXT([4]ChartData!A610, "dd mmm yy")</f>
        <v>30 Apr 19</v>
      </c>
      <c r="B352" s="29">
        <f>ROUND([4]ChartData!F610, 1)</f>
        <v>102.2</v>
      </c>
      <c r="C352" s="29">
        <f>ROUND([4]ChartData!E610, 1)</f>
        <v>96.2</v>
      </c>
      <c r="D352" s="29" t="str">
        <f>IF(ISNUMBER([4]ChartData!I610), ROUND([4]ChartData!I610, 1), "n.a.")</f>
        <v>n.a.</v>
      </c>
    </row>
    <row r="353" spans="1:4" ht="15.75" customHeight="1" x14ac:dyDescent="0.3">
      <c r="A353" s="15" t="str">
        <f>TEXT([4]ChartData!A611, "dd mmm yy")</f>
        <v>01 May 19</v>
      </c>
      <c r="B353" s="29">
        <f>ROUND([4]ChartData!F611, 1)</f>
        <v>102.2</v>
      </c>
      <c r="C353" s="29">
        <f>ROUND([4]ChartData!E611, 1)</f>
        <v>96.2</v>
      </c>
      <c r="D353" s="29" t="str">
        <f>IF(ISNUMBER([4]ChartData!I611), ROUND([4]ChartData!I611, 1), "n.a.")</f>
        <v>n.a.</v>
      </c>
    </row>
    <row r="354" spans="1:4" ht="15.75" customHeight="1" x14ac:dyDescent="0.3">
      <c r="A354" s="15" t="str">
        <f>TEXT([4]ChartData!A612, "dd mmm yy")</f>
        <v>02 May 19</v>
      </c>
      <c r="B354" s="29">
        <f>ROUND([4]ChartData!F612, 1)</f>
        <v>102.2</v>
      </c>
      <c r="C354" s="29">
        <f>ROUND([4]ChartData!E612, 1)</f>
        <v>96.2</v>
      </c>
      <c r="D354" s="29" t="str">
        <f>IF(ISNUMBER([4]ChartData!I612), ROUND([4]ChartData!I612, 1), "n.a.")</f>
        <v>n.a.</v>
      </c>
    </row>
    <row r="355" spans="1:4" ht="15.75" customHeight="1" x14ac:dyDescent="0.3">
      <c r="A355" s="15" t="str">
        <f>TEXT([4]ChartData!A613, "dd mmm yy")</f>
        <v>03 May 19</v>
      </c>
      <c r="B355" s="29">
        <f>ROUND([4]ChartData!F613, 1)</f>
        <v>102.2</v>
      </c>
      <c r="C355" s="29">
        <f>ROUND([4]ChartData!E613, 1)</f>
        <v>96.2</v>
      </c>
      <c r="D355" s="29" t="str">
        <f>IF(ISNUMBER([4]ChartData!I613), ROUND([4]ChartData!I613, 1), "n.a.")</f>
        <v>n.a.</v>
      </c>
    </row>
    <row r="356" spans="1:4" ht="15.75" customHeight="1" x14ac:dyDescent="0.3">
      <c r="A356" s="15" t="str">
        <f>TEXT([4]ChartData!A614, "dd mmm yy")</f>
        <v>06 May 19</v>
      </c>
      <c r="B356" s="29">
        <f>ROUND([4]ChartData!F614, 1)</f>
        <v>105.3</v>
      </c>
      <c r="C356" s="29">
        <f>ROUND([4]ChartData!E614, 1)</f>
        <v>96.2</v>
      </c>
      <c r="D356" s="29" t="str">
        <f>IF(ISNUMBER([4]ChartData!I614), ROUND([4]ChartData!I614, 1), "n.a.")</f>
        <v>n.a.</v>
      </c>
    </row>
    <row r="357" spans="1:4" ht="15.75" customHeight="1" x14ac:dyDescent="0.3">
      <c r="A357" s="15" t="str">
        <f>TEXT([4]ChartData!A615, "dd mmm yy")</f>
        <v>07 May 19</v>
      </c>
      <c r="B357" s="29">
        <f>ROUND([4]ChartData!F615, 1)</f>
        <v>105.3</v>
      </c>
      <c r="C357" s="29">
        <f>ROUND([4]ChartData!E615, 1)</f>
        <v>96.2</v>
      </c>
      <c r="D357" s="29" t="str">
        <f>IF(ISNUMBER([4]ChartData!I615), ROUND([4]ChartData!I615, 1), "n.a.")</f>
        <v>n.a.</v>
      </c>
    </row>
    <row r="358" spans="1:4" ht="15.75" customHeight="1" x14ac:dyDescent="0.3">
      <c r="A358" s="15" t="str">
        <f>TEXT([4]ChartData!A616, "dd mmm yy")</f>
        <v>08 May 19</v>
      </c>
      <c r="B358" s="29">
        <f>ROUND([4]ChartData!F616, 1)</f>
        <v>105.3</v>
      </c>
      <c r="C358" s="29">
        <f>ROUND([4]ChartData!E616, 1)</f>
        <v>96.2</v>
      </c>
      <c r="D358" s="29" t="str">
        <f>IF(ISNUMBER([4]ChartData!I616), ROUND([4]ChartData!I616, 1), "n.a.")</f>
        <v>n.a.</v>
      </c>
    </row>
    <row r="359" spans="1:4" ht="15.75" customHeight="1" x14ac:dyDescent="0.3">
      <c r="A359" s="15" t="str">
        <f>TEXT([4]ChartData!A617, "dd mmm yy")</f>
        <v>09 May 19</v>
      </c>
      <c r="B359" s="29">
        <f>ROUND([4]ChartData!F617, 1)</f>
        <v>105.3</v>
      </c>
      <c r="C359" s="29">
        <f>ROUND([4]ChartData!E617, 1)</f>
        <v>96.2</v>
      </c>
      <c r="D359" s="29" t="str">
        <f>IF(ISNUMBER([4]ChartData!I617), ROUND([4]ChartData!I617, 1), "n.a.")</f>
        <v>n.a.</v>
      </c>
    </row>
    <row r="360" spans="1:4" ht="15.75" customHeight="1" x14ac:dyDescent="0.3">
      <c r="A360" s="15" t="str">
        <f>TEXT([4]ChartData!A618, "dd mmm yy")</f>
        <v>10 May 19</v>
      </c>
      <c r="B360" s="29">
        <f>ROUND([4]ChartData!F618, 1)</f>
        <v>105.3</v>
      </c>
      <c r="C360" s="29">
        <f>ROUND([4]ChartData!E618, 1)</f>
        <v>93.6</v>
      </c>
      <c r="D360" s="29" t="str">
        <f>IF(ISNUMBER([4]ChartData!I618), ROUND([4]ChartData!I618, 1), "n.a.")</f>
        <v>n.a.</v>
      </c>
    </row>
    <row r="361" spans="1:4" ht="15.75" customHeight="1" x14ac:dyDescent="0.3">
      <c r="A361" s="15" t="str">
        <f>TEXT([4]ChartData!A619, "dd mmm yy")</f>
        <v>13 May 19</v>
      </c>
      <c r="B361" s="29">
        <f>ROUND([4]ChartData!F619, 1)</f>
        <v>107.3</v>
      </c>
      <c r="C361" s="29">
        <f>ROUND([4]ChartData!E619, 1)</f>
        <v>93.6</v>
      </c>
      <c r="D361" s="29" t="str">
        <f>IF(ISNUMBER([4]ChartData!I619), ROUND([4]ChartData!I619, 1), "n.a.")</f>
        <v>n.a.</v>
      </c>
    </row>
    <row r="362" spans="1:4" ht="15.75" customHeight="1" x14ac:dyDescent="0.3">
      <c r="A362" s="15" t="str">
        <f>TEXT([4]ChartData!A620, "dd mmm yy")</f>
        <v>14 May 19</v>
      </c>
      <c r="B362" s="29">
        <f>ROUND([4]ChartData!F620, 1)</f>
        <v>107.3</v>
      </c>
      <c r="C362" s="29">
        <f>ROUND([4]ChartData!E620, 1)</f>
        <v>93.6</v>
      </c>
      <c r="D362" s="29" t="str">
        <f>IF(ISNUMBER([4]ChartData!I620), ROUND([4]ChartData!I620, 1), "n.a.")</f>
        <v>n.a.</v>
      </c>
    </row>
    <row r="363" spans="1:4" ht="15.75" customHeight="1" x14ac:dyDescent="0.3">
      <c r="A363" s="15" t="str">
        <f>TEXT([4]ChartData!A621, "dd mmm yy")</f>
        <v>15 May 19</v>
      </c>
      <c r="B363" s="29">
        <f>ROUND([4]ChartData!F621, 1)</f>
        <v>107.3</v>
      </c>
      <c r="C363" s="29">
        <f>ROUND([4]ChartData!E621, 1)</f>
        <v>93.6</v>
      </c>
      <c r="D363" s="29" t="str">
        <f>IF(ISNUMBER([4]ChartData!I621), ROUND([4]ChartData!I621, 1), "n.a.")</f>
        <v>n.a.</v>
      </c>
    </row>
    <row r="364" spans="1:4" ht="15.75" customHeight="1" x14ac:dyDescent="0.3">
      <c r="A364" s="15" t="str">
        <f>TEXT([4]ChartData!A622, "dd mmm yy")</f>
        <v>16 May 19</v>
      </c>
      <c r="B364" s="29">
        <f>ROUND([4]ChartData!F622, 1)</f>
        <v>107.3</v>
      </c>
      <c r="C364" s="29">
        <f>ROUND([4]ChartData!E622, 1)</f>
        <v>93.6</v>
      </c>
      <c r="D364" s="29" t="str">
        <f>IF(ISNUMBER([4]ChartData!I622), ROUND([4]ChartData!I622, 1), "n.a.")</f>
        <v>n.a.</v>
      </c>
    </row>
    <row r="365" spans="1:4" ht="15.75" customHeight="1" x14ac:dyDescent="0.3">
      <c r="A365" s="15" t="str">
        <f>TEXT([4]ChartData!A623, "dd mmm yy")</f>
        <v>17 May 19</v>
      </c>
      <c r="B365" s="29">
        <f>ROUND([4]ChartData!F623, 1)</f>
        <v>107.3</v>
      </c>
      <c r="C365" s="29">
        <f>ROUND([4]ChartData!E623, 1)</f>
        <v>89.8</v>
      </c>
      <c r="D365" s="29" t="str">
        <f>IF(ISNUMBER([4]ChartData!I623), ROUND([4]ChartData!I623, 1), "n.a.")</f>
        <v>n.a.</v>
      </c>
    </row>
    <row r="366" spans="1:4" ht="15.75" customHeight="1" x14ac:dyDescent="0.3">
      <c r="A366" s="15" t="str">
        <f>TEXT([4]ChartData!A624, "dd mmm yy")</f>
        <v>20 May 19</v>
      </c>
      <c r="B366" s="29">
        <f>ROUND([4]ChartData!F624, 1)</f>
        <v>102.4</v>
      </c>
      <c r="C366" s="29">
        <f>ROUND([4]ChartData!E624, 1)</f>
        <v>89.8</v>
      </c>
      <c r="D366" s="29" t="str">
        <f>IF(ISNUMBER([4]ChartData!I624), ROUND([4]ChartData!I624, 1), "n.a.")</f>
        <v>n.a.</v>
      </c>
    </row>
    <row r="367" spans="1:4" ht="15.75" customHeight="1" x14ac:dyDescent="0.3">
      <c r="A367" s="15" t="str">
        <f>TEXT([4]ChartData!A625, "dd mmm yy")</f>
        <v>21 May 19</v>
      </c>
      <c r="B367" s="29">
        <f>ROUND([4]ChartData!F625, 1)</f>
        <v>102.4</v>
      </c>
      <c r="C367" s="29">
        <f>ROUND([4]ChartData!E625, 1)</f>
        <v>89.8</v>
      </c>
      <c r="D367" s="29" t="str">
        <f>IF(ISNUMBER([4]ChartData!I625), ROUND([4]ChartData!I625, 1), "n.a.")</f>
        <v>n.a.</v>
      </c>
    </row>
    <row r="368" spans="1:4" ht="15.75" customHeight="1" x14ac:dyDescent="0.3">
      <c r="A368" s="15" t="str">
        <f>TEXT([4]ChartData!A626, "dd mmm yy")</f>
        <v>22 May 19</v>
      </c>
      <c r="B368" s="29">
        <f>ROUND([4]ChartData!F626, 1)</f>
        <v>102.4</v>
      </c>
      <c r="C368" s="29">
        <f>ROUND([4]ChartData!E626, 1)</f>
        <v>89.8</v>
      </c>
      <c r="D368" s="29" t="str">
        <f>IF(ISNUMBER([4]ChartData!I626), ROUND([4]ChartData!I626, 1), "n.a.")</f>
        <v>n.a.</v>
      </c>
    </row>
    <row r="369" spans="1:4" ht="15.75" customHeight="1" x14ac:dyDescent="0.3">
      <c r="A369" s="15" t="str">
        <f>TEXT([4]ChartData!A627, "dd mmm yy")</f>
        <v>23 May 19</v>
      </c>
      <c r="B369" s="29">
        <f>ROUND([4]ChartData!F627, 1)</f>
        <v>102.4</v>
      </c>
      <c r="C369" s="29">
        <f>ROUND([4]ChartData!E627, 1)</f>
        <v>89.8</v>
      </c>
      <c r="D369" s="29" t="str">
        <f>IF(ISNUMBER([4]ChartData!I627), ROUND([4]ChartData!I627, 1), "n.a.")</f>
        <v>n.a.</v>
      </c>
    </row>
    <row r="370" spans="1:4" ht="15.75" customHeight="1" x14ac:dyDescent="0.3">
      <c r="A370" s="15" t="str">
        <f>TEXT([4]ChartData!A628, "dd mmm yy")</f>
        <v>24 May 19</v>
      </c>
      <c r="B370" s="29">
        <f>ROUND([4]ChartData!F628, 1)</f>
        <v>102.4</v>
      </c>
      <c r="C370" s="29">
        <f>ROUND([4]ChartData!E628, 1)</f>
        <v>89.5</v>
      </c>
      <c r="D370" s="29" t="str">
        <f>IF(ISNUMBER([4]ChartData!I628), ROUND([4]ChartData!I628, 1), "n.a.")</f>
        <v>n.a.</v>
      </c>
    </row>
    <row r="371" spans="1:4" ht="15.75" customHeight="1" x14ac:dyDescent="0.3">
      <c r="A371" s="15" t="str">
        <f>TEXT([4]ChartData!A629, "dd mmm yy")</f>
        <v>27 May 19</v>
      </c>
      <c r="B371" s="29">
        <f>ROUND([4]ChartData!F629, 1)</f>
        <v>99.4</v>
      </c>
      <c r="C371" s="29">
        <f>ROUND([4]ChartData!E629, 1)</f>
        <v>89.5</v>
      </c>
      <c r="D371" s="29" t="str">
        <f>IF(ISNUMBER([4]ChartData!I629), ROUND([4]ChartData!I629, 1), "n.a.")</f>
        <v>n.a.</v>
      </c>
    </row>
    <row r="372" spans="1:4" ht="15.75" customHeight="1" x14ac:dyDescent="0.3">
      <c r="A372" s="15" t="str">
        <f>TEXT([4]ChartData!A630, "dd mmm yy")</f>
        <v>28 May 19</v>
      </c>
      <c r="B372" s="29">
        <f>ROUND([4]ChartData!F630, 1)</f>
        <v>99.4</v>
      </c>
      <c r="C372" s="29">
        <f>ROUND([4]ChartData!E630, 1)</f>
        <v>89.5</v>
      </c>
      <c r="D372" s="29" t="str">
        <f>IF(ISNUMBER([4]ChartData!I630), ROUND([4]ChartData!I630, 1), "n.a.")</f>
        <v>n.a.</v>
      </c>
    </row>
    <row r="373" spans="1:4" ht="15.75" customHeight="1" x14ac:dyDescent="0.3">
      <c r="A373" s="15" t="str">
        <f>TEXT([4]ChartData!A631, "dd mmm yy")</f>
        <v>29 May 19</v>
      </c>
      <c r="B373" s="29">
        <f>ROUND([4]ChartData!F631, 1)</f>
        <v>99.4</v>
      </c>
      <c r="C373" s="29">
        <f>ROUND([4]ChartData!E631, 1)</f>
        <v>89.5</v>
      </c>
      <c r="D373" s="29" t="str">
        <f>IF(ISNUMBER([4]ChartData!I631), ROUND([4]ChartData!I631, 1), "n.a.")</f>
        <v>n.a.</v>
      </c>
    </row>
    <row r="374" spans="1:4" ht="15.75" customHeight="1" x14ac:dyDescent="0.3">
      <c r="A374" s="15" t="str">
        <f>TEXT([4]ChartData!A632, "dd mmm yy")</f>
        <v>30 May 19</v>
      </c>
      <c r="B374" s="29">
        <f>ROUND([4]ChartData!F632, 1)</f>
        <v>99.4</v>
      </c>
      <c r="C374" s="29">
        <f>ROUND([4]ChartData!E632, 1)</f>
        <v>89.5</v>
      </c>
      <c r="D374" s="29" t="str">
        <f>IF(ISNUMBER([4]ChartData!I632), ROUND([4]ChartData!I632, 1), "n.a.")</f>
        <v>n.a.</v>
      </c>
    </row>
    <row r="375" spans="1:4" ht="15.75" customHeight="1" x14ac:dyDescent="0.3">
      <c r="A375" s="15" t="str">
        <f>TEXT([4]ChartData!A633, "dd mmm yy")</f>
        <v>31 May 19</v>
      </c>
      <c r="B375" s="29">
        <f>ROUND([4]ChartData!F633, 1)</f>
        <v>99.4</v>
      </c>
      <c r="C375" s="29">
        <f>ROUND([4]ChartData!E633, 1)</f>
        <v>96.7</v>
      </c>
      <c r="D375" s="29" t="str">
        <f>IF(ISNUMBER([4]ChartData!I633), ROUND([4]ChartData!I633, 1), "n.a.")</f>
        <v>n.a.</v>
      </c>
    </row>
    <row r="376" spans="1:4" ht="15.75" customHeight="1" x14ac:dyDescent="0.3">
      <c r="A376" s="15" t="str">
        <f>TEXT([4]ChartData!A634, "dd mmm yy")</f>
        <v>03 Jun 19</v>
      </c>
      <c r="B376" s="29">
        <f>ROUND([4]ChartData!F634, 1)</f>
        <v>100.8</v>
      </c>
      <c r="C376" s="29">
        <f>ROUND([4]ChartData!E634, 1)</f>
        <v>96.7</v>
      </c>
      <c r="D376" s="29" t="str">
        <f>IF(ISNUMBER([4]ChartData!I634), ROUND([4]ChartData!I634, 1), "n.a.")</f>
        <v>n.a.</v>
      </c>
    </row>
    <row r="377" spans="1:4" ht="15.75" customHeight="1" x14ac:dyDescent="0.3">
      <c r="A377" s="15" t="str">
        <f>TEXT([4]ChartData!A635, "dd mmm yy")</f>
        <v>04 Jun 19</v>
      </c>
      <c r="B377" s="29">
        <f>ROUND([4]ChartData!F635, 1)</f>
        <v>100.8</v>
      </c>
      <c r="C377" s="29">
        <f>ROUND([4]ChartData!E635, 1)</f>
        <v>96.7</v>
      </c>
      <c r="D377" s="29" t="str">
        <f>IF(ISNUMBER([4]ChartData!I635), ROUND([4]ChartData!I635, 1), "n.a.")</f>
        <v>n.a.</v>
      </c>
    </row>
    <row r="378" spans="1:4" ht="15.75" customHeight="1" x14ac:dyDescent="0.3">
      <c r="A378" s="15" t="str">
        <f>TEXT([4]ChartData!A636, "dd mmm yy")</f>
        <v>05 Jun 19</v>
      </c>
      <c r="B378" s="29">
        <f>ROUND([4]ChartData!F636, 1)</f>
        <v>100.8</v>
      </c>
      <c r="C378" s="29">
        <f>ROUND([4]ChartData!E636, 1)</f>
        <v>96.7</v>
      </c>
      <c r="D378" s="29" t="str">
        <f>IF(ISNUMBER([4]ChartData!I636), ROUND([4]ChartData!I636, 1), "n.a.")</f>
        <v>n.a.</v>
      </c>
    </row>
    <row r="379" spans="1:4" ht="15.75" customHeight="1" x14ac:dyDescent="0.3">
      <c r="A379" s="15" t="str">
        <f>TEXT([4]ChartData!A637, "dd mmm yy")</f>
        <v>06 Jun 19</v>
      </c>
      <c r="B379" s="29">
        <f>ROUND([4]ChartData!F637, 1)</f>
        <v>100.8</v>
      </c>
      <c r="C379" s="29">
        <f>ROUND([4]ChartData!E637, 1)</f>
        <v>96.7</v>
      </c>
      <c r="D379" s="29" t="str">
        <f>IF(ISNUMBER([4]ChartData!I637), ROUND([4]ChartData!I637, 1), "n.a.")</f>
        <v>n.a.</v>
      </c>
    </row>
    <row r="380" spans="1:4" ht="15.75" customHeight="1" x14ac:dyDescent="0.3">
      <c r="A380" s="15" t="str">
        <f>TEXT([4]ChartData!A638, "dd mmm yy")</f>
        <v>07 Jun 19</v>
      </c>
      <c r="B380" s="29">
        <f>ROUND([4]ChartData!F638, 1)</f>
        <v>100.8</v>
      </c>
      <c r="C380" s="29">
        <f>ROUND([4]ChartData!E638, 1)</f>
        <v>96.7</v>
      </c>
      <c r="D380" s="29" t="str">
        <f>IF(ISNUMBER([4]ChartData!I638), ROUND([4]ChartData!I638, 1), "n.a.")</f>
        <v>n.a.</v>
      </c>
    </row>
    <row r="381" spans="1:4" ht="15.75" customHeight="1" x14ac:dyDescent="0.3">
      <c r="A381" s="15" t="str">
        <f>TEXT([4]ChartData!A639, "dd mmm yy")</f>
        <v>10 Jun 19</v>
      </c>
      <c r="B381" s="29">
        <f>ROUND([4]ChartData!F639, 1)</f>
        <v>103.5</v>
      </c>
      <c r="C381" s="29">
        <f>ROUND([4]ChartData!E639, 1)</f>
        <v>96.7</v>
      </c>
      <c r="D381" s="29" t="str">
        <f>IF(ISNUMBER([4]ChartData!I639), ROUND([4]ChartData!I639, 1), "n.a.")</f>
        <v>n.a.</v>
      </c>
    </row>
    <row r="382" spans="1:4" ht="15.75" customHeight="1" x14ac:dyDescent="0.3">
      <c r="A382" s="15" t="str">
        <f>TEXT([4]ChartData!A640, "dd mmm yy")</f>
        <v>11 Jun 19</v>
      </c>
      <c r="B382" s="29">
        <f>ROUND([4]ChartData!F640, 1)</f>
        <v>103.5</v>
      </c>
      <c r="C382" s="29">
        <f>ROUND([4]ChartData!E640, 1)</f>
        <v>96.7</v>
      </c>
      <c r="D382" s="29" t="str">
        <f>IF(ISNUMBER([4]ChartData!I640), ROUND([4]ChartData!I640, 1), "n.a.")</f>
        <v>n.a.</v>
      </c>
    </row>
    <row r="383" spans="1:4" ht="15.75" customHeight="1" x14ac:dyDescent="0.3">
      <c r="A383" s="15" t="str">
        <f>TEXT([4]ChartData!A641, "dd mmm yy")</f>
        <v>12 Jun 19</v>
      </c>
      <c r="B383" s="29">
        <f>ROUND([4]ChartData!F641, 1)</f>
        <v>103.5</v>
      </c>
      <c r="C383" s="29">
        <f>ROUND([4]ChartData!E641, 1)</f>
        <v>96.7</v>
      </c>
      <c r="D383" s="29" t="str">
        <f>IF(ISNUMBER([4]ChartData!I641), ROUND([4]ChartData!I641, 1), "n.a.")</f>
        <v>n.a.</v>
      </c>
    </row>
    <row r="384" spans="1:4" ht="15.75" customHeight="1" x14ac:dyDescent="0.3">
      <c r="A384" s="15" t="str">
        <f>TEXT([4]ChartData!A642, "dd mmm yy")</f>
        <v>13 Jun 19</v>
      </c>
      <c r="B384" s="29">
        <f>ROUND([4]ChartData!F642, 1)</f>
        <v>103.5</v>
      </c>
      <c r="C384" s="29">
        <f>ROUND([4]ChartData!E642, 1)</f>
        <v>96.7</v>
      </c>
      <c r="D384" s="29" t="str">
        <f>IF(ISNUMBER([4]ChartData!I642), ROUND([4]ChartData!I642, 1), "n.a.")</f>
        <v>n.a.</v>
      </c>
    </row>
    <row r="385" spans="1:4" ht="15.75" customHeight="1" x14ac:dyDescent="0.3">
      <c r="A385" s="15" t="str">
        <f>TEXT([4]ChartData!A643, "dd mmm yy")</f>
        <v>14 Jun 19</v>
      </c>
      <c r="B385" s="29">
        <f>ROUND([4]ChartData!F643, 1)</f>
        <v>103.5</v>
      </c>
      <c r="C385" s="29">
        <f>ROUND([4]ChartData!E643, 1)</f>
        <v>96.4</v>
      </c>
      <c r="D385" s="29" t="str">
        <f>IF(ISNUMBER([4]ChartData!I643), ROUND([4]ChartData!I643, 1), "n.a.")</f>
        <v>n.a.</v>
      </c>
    </row>
    <row r="386" spans="1:4" ht="15.75" customHeight="1" x14ac:dyDescent="0.3">
      <c r="A386" s="15" t="str">
        <f>TEXT([4]ChartData!A644, "dd mmm yy")</f>
        <v>17 Jun 19</v>
      </c>
      <c r="B386" s="29">
        <f>ROUND([4]ChartData!F644, 1)</f>
        <v>101.7</v>
      </c>
      <c r="C386" s="29">
        <f>ROUND([4]ChartData!E644, 1)</f>
        <v>96.4</v>
      </c>
      <c r="D386" s="29" t="str">
        <f>IF(ISNUMBER([4]ChartData!I644), ROUND([4]ChartData!I644, 1), "n.a.")</f>
        <v>n.a.</v>
      </c>
    </row>
    <row r="387" spans="1:4" ht="15.75" customHeight="1" x14ac:dyDescent="0.3">
      <c r="A387" s="15" t="str">
        <f>TEXT([4]ChartData!A645, "dd mmm yy")</f>
        <v>18 Jun 19</v>
      </c>
      <c r="B387" s="29">
        <f>ROUND([4]ChartData!F645, 1)</f>
        <v>101.7</v>
      </c>
      <c r="C387" s="29">
        <f>ROUND([4]ChartData!E645, 1)</f>
        <v>96.4</v>
      </c>
      <c r="D387" s="29" t="str">
        <f>IF(ISNUMBER([4]ChartData!I645), ROUND([4]ChartData!I645, 1), "n.a.")</f>
        <v>n.a.</v>
      </c>
    </row>
    <row r="388" spans="1:4" ht="15.75" customHeight="1" x14ac:dyDescent="0.3">
      <c r="A388" s="15" t="str">
        <f>TEXT([4]ChartData!A646, "dd mmm yy")</f>
        <v>19 Jun 19</v>
      </c>
      <c r="B388" s="29">
        <f>ROUND([4]ChartData!F646, 1)</f>
        <v>101.7</v>
      </c>
      <c r="C388" s="29">
        <f>ROUND([4]ChartData!E646, 1)</f>
        <v>96.4</v>
      </c>
      <c r="D388" s="29" t="str">
        <f>IF(ISNUMBER([4]ChartData!I646), ROUND([4]ChartData!I646, 1), "n.a.")</f>
        <v>n.a.</v>
      </c>
    </row>
    <row r="389" spans="1:4" ht="15.75" customHeight="1" x14ac:dyDescent="0.3">
      <c r="A389" s="15" t="str">
        <f>TEXT([4]ChartData!A647, "dd mmm yy")</f>
        <v>20 Jun 19</v>
      </c>
      <c r="B389" s="29">
        <f>ROUND([4]ChartData!F647, 1)</f>
        <v>101.7</v>
      </c>
      <c r="C389" s="29">
        <f>ROUND([4]ChartData!E647, 1)</f>
        <v>96.4</v>
      </c>
      <c r="D389" s="29" t="str">
        <f>IF(ISNUMBER([4]ChartData!I647), ROUND([4]ChartData!I647, 1), "n.a.")</f>
        <v>n.a.</v>
      </c>
    </row>
    <row r="390" spans="1:4" ht="15.75" customHeight="1" x14ac:dyDescent="0.3">
      <c r="A390" s="15" t="str">
        <f>TEXT([4]ChartData!A648, "dd mmm yy")</f>
        <v>21 Jun 19</v>
      </c>
      <c r="B390" s="29">
        <f>ROUND([4]ChartData!F648, 1)</f>
        <v>101.7</v>
      </c>
      <c r="C390" s="29">
        <f>ROUND([4]ChartData!E648, 1)</f>
        <v>94.6</v>
      </c>
      <c r="D390" s="29" t="str">
        <f>IF(ISNUMBER([4]ChartData!I648), ROUND([4]ChartData!I648, 1), "n.a.")</f>
        <v>n.a.</v>
      </c>
    </row>
    <row r="391" spans="1:4" ht="15.75" customHeight="1" x14ac:dyDescent="0.3">
      <c r="A391" s="15" t="str">
        <f>TEXT([4]ChartData!A649, "dd mmm yy")</f>
        <v>24 Jun 19</v>
      </c>
      <c r="B391" s="29">
        <f>ROUND([4]ChartData!F649, 1)</f>
        <v>98.4</v>
      </c>
      <c r="C391" s="29">
        <f>ROUND([4]ChartData!E649, 1)</f>
        <v>94.6</v>
      </c>
      <c r="D391" s="29" t="str">
        <f>IF(ISNUMBER([4]ChartData!I649), ROUND([4]ChartData!I649, 1), "n.a.")</f>
        <v>n.a.</v>
      </c>
    </row>
    <row r="392" spans="1:4" ht="15.75" customHeight="1" x14ac:dyDescent="0.3">
      <c r="A392" s="15" t="str">
        <f>TEXT([4]ChartData!A650, "dd mmm yy")</f>
        <v>25 Jun 19</v>
      </c>
      <c r="B392" s="29">
        <f>ROUND([4]ChartData!F650, 1)</f>
        <v>98.4</v>
      </c>
      <c r="C392" s="29">
        <f>ROUND([4]ChartData!E650, 1)</f>
        <v>94.6</v>
      </c>
      <c r="D392" s="29" t="str">
        <f>IF(ISNUMBER([4]ChartData!I650), ROUND([4]ChartData!I650, 1), "n.a.")</f>
        <v>n.a.</v>
      </c>
    </row>
    <row r="393" spans="1:4" ht="15.75" customHeight="1" x14ac:dyDescent="0.3">
      <c r="A393" s="15" t="str">
        <f>TEXT([4]ChartData!A651, "dd mmm yy")</f>
        <v>26 Jun 19</v>
      </c>
      <c r="B393" s="29">
        <f>ROUND([4]ChartData!F651, 1)</f>
        <v>98.4</v>
      </c>
      <c r="C393" s="29">
        <f>ROUND([4]ChartData!E651, 1)</f>
        <v>94.6</v>
      </c>
      <c r="D393" s="29" t="str">
        <f>IF(ISNUMBER([4]ChartData!I651), ROUND([4]ChartData!I651, 1), "n.a.")</f>
        <v>n.a.</v>
      </c>
    </row>
    <row r="394" spans="1:4" ht="15.75" customHeight="1" x14ac:dyDescent="0.3">
      <c r="A394" s="15" t="str">
        <f>TEXT([4]ChartData!A652, "dd mmm yy")</f>
        <v>27 Jun 19</v>
      </c>
      <c r="B394" s="29">
        <f>ROUND([4]ChartData!F652, 1)</f>
        <v>98.4</v>
      </c>
      <c r="C394" s="29">
        <f>ROUND([4]ChartData!E652, 1)</f>
        <v>94.6</v>
      </c>
      <c r="D394" s="29" t="str">
        <f>IF(ISNUMBER([4]ChartData!I652), ROUND([4]ChartData!I652, 1), "n.a.")</f>
        <v>n.a.</v>
      </c>
    </row>
    <row r="395" spans="1:4" ht="15.75" customHeight="1" x14ac:dyDescent="0.3">
      <c r="A395" s="15" t="str">
        <f>TEXT([4]ChartData!A653, "dd mmm yy")</f>
        <v>28 Jun 19</v>
      </c>
      <c r="B395" s="29">
        <f>ROUND([4]ChartData!F653, 1)</f>
        <v>98.4</v>
      </c>
      <c r="C395" s="29">
        <f>ROUND([4]ChartData!E653, 1)</f>
        <v>102.6</v>
      </c>
      <c r="D395" s="29" t="str">
        <f>IF(ISNUMBER([4]ChartData!I653), ROUND([4]ChartData!I653, 1), "n.a.")</f>
        <v>n.a.</v>
      </c>
    </row>
    <row r="396" spans="1:4" ht="15.75" customHeight="1" x14ac:dyDescent="0.3">
      <c r="A396" s="15" t="str">
        <f>TEXT([4]ChartData!A654, "dd mmm yy")</f>
        <v>01 Jul 19</v>
      </c>
      <c r="B396" s="29">
        <f>ROUND([4]ChartData!F654, 1)</f>
        <v>99.7</v>
      </c>
      <c r="C396" s="29">
        <f>ROUND([4]ChartData!E654, 1)</f>
        <v>102.6</v>
      </c>
      <c r="D396" s="29" t="str">
        <f>IF(ISNUMBER([4]ChartData!I654), ROUND([4]ChartData!I654, 1), "n.a.")</f>
        <v>n.a.</v>
      </c>
    </row>
    <row r="397" spans="1:4" ht="15.75" customHeight="1" x14ac:dyDescent="0.3">
      <c r="A397" s="15" t="str">
        <f>TEXT([4]ChartData!A655, "dd mmm yy")</f>
        <v>02 Jul 19</v>
      </c>
      <c r="B397" s="29">
        <f>ROUND([4]ChartData!F655, 1)</f>
        <v>99.7</v>
      </c>
      <c r="C397" s="29">
        <f>ROUND([4]ChartData!E655, 1)</f>
        <v>102.6</v>
      </c>
      <c r="D397" s="29" t="str">
        <f>IF(ISNUMBER([4]ChartData!I655), ROUND([4]ChartData!I655, 1), "n.a.")</f>
        <v>n.a.</v>
      </c>
    </row>
    <row r="398" spans="1:4" ht="15.75" customHeight="1" x14ac:dyDescent="0.3">
      <c r="A398" s="15" t="str">
        <f>TEXT([4]ChartData!A656, "dd mmm yy")</f>
        <v>03 Jul 19</v>
      </c>
      <c r="B398" s="29">
        <f>ROUND([4]ChartData!F656, 1)</f>
        <v>99.7</v>
      </c>
      <c r="C398" s="29">
        <f>ROUND([4]ChartData!E656, 1)</f>
        <v>102.6</v>
      </c>
      <c r="D398" s="29" t="str">
        <f>IF(ISNUMBER([4]ChartData!I656), ROUND([4]ChartData!I656, 1), "n.a.")</f>
        <v>n.a.</v>
      </c>
    </row>
    <row r="399" spans="1:4" ht="15.75" customHeight="1" x14ac:dyDescent="0.3">
      <c r="A399" s="15" t="str">
        <f>TEXT([4]ChartData!A657, "dd mmm yy")</f>
        <v>04 Jul 19</v>
      </c>
      <c r="B399" s="29">
        <f>ROUND([4]ChartData!F657, 1)</f>
        <v>99.7</v>
      </c>
      <c r="C399" s="29">
        <f>ROUND([4]ChartData!E657, 1)</f>
        <v>102.6</v>
      </c>
      <c r="D399" s="29" t="str">
        <f>IF(ISNUMBER([4]ChartData!I657), ROUND([4]ChartData!I657, 1), "n.a.")</f>
        <v>n.a.</v>
      </c>
    </row>
    <row r="400" spans="1:4" ht="15.75" customHeight="1" x14ac:dyDescent="0.3">
      <c r="A400" s="15" t="str">
        <f>TEXT([4]ChartData!A658, "dd mmm yy")</f>
        <v>05 Jul 19</v>
      </c>
      <c r="B400" s="29">
        <f>ROUND([4]ChartData!F658, 1)</f>
        <v>99.7</v>
      </c>
      <c r="C400" s="29">
        <f>ROUND([4]ChartData!E658, 1)</f>
        <v>100.3</v>
      </c>
      <c r="D400" s="29" t="str">
        <f>IF(ISNUMBER([4]ChartData!I658), ROUND([4]ChartData!I658, 1), "n.a.")</f>
        <v>n.a.</v>
      </c>
    </row>
    <row r="401" spans="1:4" ht="15.75" customHeight="1" x14ac:dyDescent="0.3">
      <c r="A401" s="15" t="str">
        <f>TEXT([4]ChartData!A659, "dd mmm yy")</f>
        <v>08 Jul 19</v>
      </c>
      <c r="B401" s="29">
        <f>ROUND([4]ChartData!F659, 1)</f>
        <v>105.6</v>
      </c>
      <c r="C401" s="29">
        <f>ROUND([4]ChartData!E659, 1)</f>
        <v>100.3</v>
      </c>
      <c r="D401" s="29" t="str">
        <f>IF(ISNUMBER([4]ChartData!I659), ROUND([4]ChartData!I659, 1), "n.a.")</f>
        <v>n.a.</v>
      </c>
    </row>
    <row r="402" spans="1:4" ht="15.75" customHeight="1" x14ac:dyDescent="0.3">
      <c r="A402" s="15" t="str">
        <f>TEXT([4]ChartData!A660, "dd mmm yy")</f>
        <v>09 Jul 19</v>
      </c>
      <c r="B402" s="29">
        <f>ROUND([4]ChartData!F660, 1)</f>
        <v>105.6</v>
      </c>
      <c r="C402" s="29">
        <f>ROUND([4]ChartData!E660, 1)</f>
        <v>100.3</v>
      </c>
      <c r="D402" s="29" t="str">
        <f>IF(ISNUMBER([4]ChartData!I660), ROUND([4]ChartData!I660, 1), "n.a.")</f>
        <v>n.a.</v>
      </c>
    </row>
    <row r="403" spans="1:4" ht="15.75" customHeight="1" x14ac:dyDescent="0.3">
      <c r="A403" s="15" t="str">
        <f>TEXT([4]ChartData!A661, "dd mmm yy")</f>
        <v>10 Jul 19</v>
      </c>
      <c r="B403" s="29">
        <f>ROUND([4]ChartData!F661, 1)</f>
        <v>105.6</v>
      </c>
      <c r="C403" s="29">
        <f>ROUND([4]ChartData!E661, 1)</f>
        <v>100.3</v>
      </c>
      <c r="D403" s="29" t="str">
        <f>IF(ISNUMBER([4]ChartData!I661), ROUND([4]ChartData!I661, 1), "n.a.")</f>
        <v>n.a.</v>
      </c>
    </row>
    <row r="404" spans="1:4" ht="15.75" customHeight="1" x14ac:dyDescent="0.3">
      <c r="A404" s="15" t="str">
        <f>TEXT([4]ChartData!A662, "dd mmm yy")</f>
        <v>11 Jul 19</v>
      </c>
      <c r="B404" s="29">
        <f>ROUND([4]ChartData!F662, 1)</f>
        <v>105.6</v>
      </c>
      <c r="C404" s="29">
        <f>ROUND([4]ChartData!E662, 1)</f>
        <v>100.3</v>
      </c>
      <c r="D404" s="29" t="str">
        <f>IF(ISNUMBER([4]ChartData!I662), ROUND([4]ChartData!I662, 1), "n.a.")</f>
        <v>n.a.</v>
      </c>
    </row>
    <row r="405" spans="1:4" ht="15.75" customHeight="1" x14ac:dyDescent="0.3">
      <c r="A405" s="15" t="str">
        <f>TEXT([4]ChartData!A663, "dd mmm yy")</f>
        <v>12 Jul 19</v>
      </c>
      <c r="B405" s="29">
        <f>ROUND([4]ChartData!F663, 1)</f>
        <v>105.6</v>
      </c>
      <c r="C405" s="29">
        <f>ROUND([4]ChartData!E663, 1)</f>
        <v>101.1</v>
      </c>
      <c r="D405" s="29" t="str">
        <f>IF(ISNUMBER([4]ChartData!I663), ROUND([4]ChartData!I663, 1), "n.a.")</f>
        <v>n.a.</v>
      </c>
    </row>
    <row r="406" spans="1:4" ht="15.75" customHeight="1" x14ac:dyDescent="0.3">
      <c r="A406" s="15" t="str">
        <f>TEXT([4]ChartData!A664, "dd mmm yy")</f>
        <v>15 Jul 19</v>
      </c>
      <c r="B406" s="29">
        <f>ROUND([4]ChartData!F664, 1)</f>
        <v>106.8</v>
      </c>
      <c r="C406" s="29">
        <f>ROUND([4]ChartData!E664, 1)</f>
        <v>101.1</v>
      </c>
      <c r="D406" s="29" t="str">
        <f>IF(ISNUMBER([4]ChartData!I664), ROUND([4]ChartData!I664, 1), "n.a.")</f>
        <v>n.a.</v>
      </c>
    </row>
    <row r="407" spans="1:4" ht="15.75" customHeight="1" x14ac:dyDescent="0.3">
      <c r="A407" s="15" t="str">
        <f>TEXT([4]ChartData!A665, "dd mmm yy")</f>
        <v>16 Jul 19</v>
      </c>
      <c r="B407" s="29">
        <f>ROUND([4]ChartData!F665, 1)</f>
        <v>106.8</v>
      </c>
      <c r="C407" s="29">
        <f>ROUND([4]ChartData!E665, 1)</f>
        <v>101.1</v>
      </c>
      <c r="D407" s="29" t="str">
        <f>IF(ISNUMBER([4]ChartData!I665), ROUND([4]ChartData!I665, 1), "n.a.")</f>
        <v>n.a.</v>
      </c>
    </row>
    <row r="408" spans="1:4" ht="15.75" customHeight="1" x14ac:dyDescent="0.3">
      <c r="A408" s="15" t="str">
        <f>TEXT([4]ChartData!A666, "dd mmm yy")</f>
        <v>17 Jul 19</v>
      </c>
      <c r="B408" s="29">
        <f>ROUND([4]ChartData!F666, 1)</f>
        <v>106.8</v>
      </c>
      <c r="C408" s="29">
        <f>ROUND([4]ChartData!E666, 1)</f>
        <v>101.1</v>
      </c>
      <c r="D408" s="29" t="str">
        <f>IF(ISNUMBER([4]ChartData!I666), ROUND([4]ChartData!I666, 1), "n.a.")</f>
        <v>n.a.</v>
      </c>
    </row>
    <row r="409" spans="1:4" ht="15.75" customHeight="1" x14ac:dyDescent="0.3">
      <c r="A409" s="15" t="str">
        <f>TEXT([4]ChartData!A667, "dd mmm yy")</f>
        <v>18 Jul 19</v>
      </c>
      <c r="B409" s="29">
        <f>ROUND([4]ChartData!F667, 1)</f>
        <v>106.8</v>
      </c>
      <c r="C409" s="29">
        <f>ROUND([4]ChartData!E667, 1)</f>
        <v>101.1</v>
      </c>
      <c r="D409" s="29" t="str">
        <f>IF(ISNUMBER([4]ChartData!I667), ROUND([4]ChartData!I667, 1), "n.a.")</f>
        <v>n.a.</v>
      </c>
    </row>
    <row r="410" spans="1:4" ht="15.75" customHeight="1" x14ac:dyDescent="0.3">
      <c r="A410" s="15" t="str">
        <f>TEXT([4]ChartData!A668, "dd mmm yy")</f>
        <v>19 Jul 19</v>
      </c>
      <c r="B410" s="29">
        <f>ROUND([4]ChartData!F668, 1)</f>
        <v>106.8</v>
      </c>
      <c r="C410" s="29">
        <f>ROUND([4]ChartData!E668, 1)</f>
        <v>97.8</v>
      </c>
      <c r="D410" s="29" t="str">
        <f>IF(ISNUMBER([4]ChartData!I668), ROUND([4]ChartData!I668, 1), "n.a.")</f>
        <v>n.a.</v>
      </c>
    </row>
    <row r="411" spans="1:4" ht="15.75" customHeight="1" x14ac:dyDescent="0.3">
      <c r="A411" s="15" t="str">
        <f>TEXT([4]ChartData!A669, "dd mmm yy")</f>
        <v>22 Jul 19</v>
      </c>
      <c r="B411" s="29">
        <f>ROUND([4]ChartData!F669, 1)</f>
        <v>105.7</v>
      </c>
      <c r="C411" s="29">
        <f>ROUND([4]ChartData!E669, 1)</f>
        <v>97.8</v>
      </c>
      <c r="D411" s="29" t="str">
        <f>IF(ISNUMBER([4]ChartData!I669), ROUND([4]ChartData!I669, 1), "n.a.")</f>
        <v>n.a.</v>
      </c>
    </row>
    <row r="412" spans="1:4" ht="15.75" customHeight="1" x14ac:dyDescent="0.3">
      <c r="A412" s="15" t="str">
        <f>TEXT([4]ChartData!A670, "dd mmm yy")</f>
        <v>23 Jul 19</v>
      </c>
      <c r="B412" s="29">
        <f>ROUND([4]ChartData!F670, 1)</f>
        <v>105.7</v>
      </c>
      <c r="C412" s="29">
        <f>ROUND([4]ChartData!E670, 1)</f>
        <v>97.8</v>
      </c>
      <c r="D412" s="29" t="str">
        <f>IF(ISNUMBER([4]ChartData!I670), ROUND([4]ChartData!I670, 1), "n.a.")</f>
        <v>n.a.</v>
      </c>
    </row>
    <row r="413" spans="1:4" ht="15.75" customHeight="1" x14ac:dyDescent="0.3">
      <c r="A413" s="15" t="str">
        <f>TEXT([4]ChartData!A671, "dd mmm yy")</f>
        <v>24 Jul 19</v>
      </c>
      <c r="B413" s="29">
        <f>ROUND([4]ChartData!F671, 1)</f>
        <v>105.7</v>
      </c>
      <c r="C413" s="29">
        <f>ROUND([4]ChartData!E671, 1)</f>
        <v>97.8</v>
      </c>
      <c r="D413" s="29" t="str">
        <f>IF(ISNUMBER([4]ChartData!I671), ROUND([4]ChartData!I671, 1), "n.a.")</f>
        <v>n.a.</v>
      </c>
    </row>
    <row r="414" spans="1:4" ht="15.75" customHeight="1" x14ac:dyDescent="0.3">
      <c r="A414" s="15" t="str">
        <f>TEXT([4]ChartData!A672, "dd mmm yy")</f>
        <v>25 Jul 19</v>
      </c>
      <c r="B414" s="29">
        <f>ROUND([4]ChartData!F672, 1)</f>
        <v>105.7</v>
      </c>
      <c r="C414" s="29">
        <f>ROUND([4]ChartData!E672, 1)</f>
        <v>97.8</v>
      </c>
      <c r="D414" s="29" t="str">
        <f>IF(ISNUMBER([4]ChartData!I672), ROUND([4]ChartData!I672, 1), "n.a.")</f>
        <v>n.a.</v>
      </c>
    </row>
    <row r="415" spans="1:4" ht="15.75" customHeight="1" x14ac:dyDescent="0.3">
      <c r="A415" s="15" t="str">
        <f>TEXT([4]ChartData!A673, "dd mmm yy")</f>
        <v>26 Jul 19</v>
      </c>
      <c r="B415" s="29">
        <f>ROUND([4]ChartData!F673, 1)</f>
        <v>105.7</v>
      </c>
      <c r="C415" s="29">
        <f>ROUND([4]ChartData!E673, 1)</f>
        <v>97.6</v>
      </c>
      <c r="D415" s="29" t="str">
        <f>IF(ISNUMBER([4]ChartData!I673), ROUND([4]ChartData!I673, 1), "n.a.")</f>
        <v>n.a.</v>
      </c>
    </row>
    <row r="416" spans="1:4" ht="15.75" customHeight="1" x14ac:dyDescent="0.3">
      <c r="A416" s="15" t="str">
        <f>TEXT([4]ChartData!A674, "dd mmm yy")</f>
        <v>29 Jul 19</v>
      </c>
      <c r="B416" s="29">
        <f>ROUND([4]ChartData!F674, 1)</f>
        <v>102.4</v>
      </c>
      <c r="C416" s="29">
        <f>ROUND([4]ChartData!E674, 1)</f>
        <v>97.6</v>
      </c>
      <c r="D416" s="29" t="str">
        <f>IF(ISNUMBER([4]ChartData!I674), ROUND([4]ChartData!I674, 1), "n.a.")</f>
        <v>n.a.</v>
      </c>
    </row>
    <row r="417" spans="1:4" ht="15.75" customHeight="1" x14ac:dyDescent="0.3">
      <c r="A417" s="15" t="str">
        <f>TEXT([4]ChartData!A675, "dd mmm yy")</f>
        <v>30 Jul 19</v>
      </c>
      <c r="B417" s="29">
        <f>ROUND([4]ChartData!F675, 1)</f>
        <v>102.4</v>
      </c>
      <c r="C417" s="29">
        <f>ROUND([4]ChartData!E675, 1)</f>
        <v>97.6</v>
      </c>
      <c r="D417" s="29" t="str">
        <f>IF(ISNUMBER([4]ChartData!I675), ROUND([4]ChartData!I675, 1), "n.a.")</f>
        <v>n.a.</v>
      </c>
    </row>
    <row r="418" spans="1:4" ht="15.75" customHeight="1" x14ac:dyDescent="0.3">
      <c r="A418" s="15" t="str">
        <f>TEXT([4]ChartData!A676, "dd mmm yy")</f>
        <v>31 Jul 19</v>
      </c>
      <c r="B418" s="29">
        <f>ROUND([4]ChartData!F676, 1)</f>
        <v>102.4</v>
      </c>
      <c r="C418" s="29">
        <f>ROUND([4]ChartData!E676, 1)</f>
        <v>97.6</v>
      </c>
      <c r="D418" s="29" t="str">
        <f>IF(ISNUMBER([4]ChartData!I676), ROUND([4]ChartData!I676, 1), "n.a.")</f>
        <v>n.a.</v>
      </c>
    </row>
    <row r="419" spans="1:4" ht="15.75" customHeight="1" x14ac:dyDescent="0.3">
      <c r="A419" s="15" t="str">
        <f>TEXT([4]ChartData!A677, "dd mmm yy")</f>
        <v>01 Aug 19</v>
      </c>
      <c r="B419" s="29">
        <f>ROUND([4]ChartData!F677, 1)</f>
        <v>102.4</v>
      </c>
      <c r="C419" s="29">
        <f>ROUND([4]ChartData!E677, 1)</f>
        <v>97.6</v>
      </c>
      <c r="D419" s="29" t="str">
        <f>IF(ISNUMBER([4]ChartData!I677), ROUND([4]ChartData!I677, 1), "n.a.")</f>
        <v>n.a.</v>
      </c>
    </row>
    <row r="420" spans="1:4" ht="15.75" customHeight="1" x14ac:dyDescent="0.3">
      <c r="A420" s="15" t="str">
        <f>TEXT([4]ChartData!A678, "dd mmm yy")</f>
        <v>02 Aug 19</v>
      </c>
      <c r="B420" s="29">
        <f>ROUND([4]ChartData!F678, 1)</f>
        <v>102.4</v>
      </c>
      <c r="C420" s="29">
        <f>ROUND([4]ChartData!E678, 1)</f>
        <v>102.8</v>
      </c>
      <c r="D420" s="29" t="str">
        <f>IF(ISNUMBER([4]ChartData!I678), ROUND([4]ChartData!I678, 1), "n.a.")</f>
        <v>n.a.</v>
      </c>
    </row>
    <row r="421" spans="1:4" ht="15.75" customHeight="1" x14ac:dyDescent="0.3">
      <c r="A421" s="15" t="str">
        <f>TEXT([4]ChartData!A679, "dd mmm yy")</f>
        <v>05 Aug 19</v>
      </c>
      <c r="B421" s="29">
        <f>ROUND([4]ChartData!F679, 1)</f>
        <v>103.5</v>
      </c>
      <c r="C421" s="29">
        <f>ROUND([4]ChartData!E679, 1)</f>
        <v>102.8</v>
      </c>
      <c r="D421" s="29" t="str">
        <f>IF(ISNUMBER([4]ChartData!I679), ROUND([4]ChartData!I679, 1), "n.a.")</f>
        <v>n.a.</v>
      </c>
    </row>
    <row r="422" spans="1:4" ht="15.75" customHeight="1" x14ac:dyDescent="0.3">
      <c r="A422" s="15" t="str">
        <f>TEXT([4]ChartData!A680, "dd mmm yy")</f>
        <v>06 Aug 19</v>
      </c>
      <c r="B422" s="29">
        <f>ROUND([4]ChartData!F680, 1)</f>
        <v>103.5</v>
      </c>
      <c r="C422" s="29">
        <f>ROUND([4]ChartData!E680, 1)</f>
        <v>102.8</v>
      </c>
      <c r="D422" s="29" t="str">
        <f>IF(ISNUMBER([4]ChartData!I680), ROUND([4]ChartData!I680, 1), "n.a.")</f>
        <v>n.a.</v>
      </c>
    </row>
    <row r="423" spans="1:4" ht="15.75" customHeight="1" x14ac:dyDescent="0.3">
      <c r="A423" s="15" t="str">
        <f>TEXT([4]ChartData!A681, "dd mmm yy")</f>
        <v>07 Aug 19</v>
      </c>
      <c r="B423" s="29">
        <f>ROUND([4]ChartData!F681, 1)</f>
        <v>103.5</v>
      </c>
      <c r="C423" s="29">
        <f>ROUND([4]ChartData!E681, 1)</f>
        <v>102.8</v>
      </c>
      <c r="D423" s="29" t="str">
        <f>IF(ISNUMBER([4]ChartData!I681), ROUND([4]ChartData!I681, 1), "n.a.")</f>
        <v>n.a.</v>
      </c>
    </row>
    <row r="424" spans="1:4" ht="15.75" customHeight="1" x14ac:dyDescent="0.3">
      <c r="A424" s="15" t="str">
        <f>TEXT([4]ChartData!A682, "dd mmm yy")</f>
        <v>08 Aug 19</v>
      </c>
      <c r="B424" s="29">
        <f>ROUND([4]ChartData!F682, 1)</f>
        <v>103.5</v>
      </c>
      <c r="C424" s="29">
        <f>ROUND([4]ChartData!E682, 1)</f>
        <v>102.8</v>
      </c>
      <c r="D424" s="29" t="str">
        <f>IF(ISNUMBER([4]ChartData!I682), ROUND([4]ChartData!I682, 1), "n.a.")</f>
        <v>n.a.</v>
      </c>
    </row>
    <row r="425" spans="1:4" ht="15.75" customHeight="1" x14ac:dyDescent="0.3">
      <c r="A425" s="15" t="str">
        <f>TEXT([4]ChartData!A683, "dd mmm yy")</f>
        <v>09 Aug 19</v>
      </c>
      <c r="B425" s="29">
        <f>ROUND([4]ChartData!F683, 1)</f>
        <v>103.5</v>
      </c>
      <c r="C425" s="29">
        <f>ROUND([4]ChartData!E683, 1)</f>
        <v>101.7</v>
      </c>
      <c r="D425" s="29" t="str">
        <f>IF(ISNUMBER([4]ChartData!I683), ROUND([4]ChartData!I683, 1), "n.a.")</f>
        <v>n.a.</v>
      </c>
    </row>
    <row r="426" spans="1:4" ht="15.75" customHeight="1" x14ac:dyDescent="0.3">
      <c r="A426" s="15" t="str">
        <f>TEXT([4]ChartData!A684, "dd mmm yy")</f>
        <v>12 Aug 19</v>
      </c>
      <c r="B426" s="29">
        <f>ROUND([4]ChartData!F684, 1)</f>
        <v>103</v>
      </c>
      <c r="C426" s="29">
        <f>ROUND([4]ChartData!E684, 1)</f>
        <v>101.7</v>
      </c>
      <c r="D426" s="29" t="str">
        <f>IF(ISNUMBER([4]ChartData!I684), ROUND([4]ChartData!I684, 1), "n.a.")</f>
        <v>n.a.</v>
      </c>
    </row>
    <row r="427" spans="1:4" ht="15.75" customHeight="1" x14ac:dyDescent="0.3">
      <c r="A427" s="15" t="str">
        <f>TEXT([4]ChartData!A685, "dd mmm yy")</f>
        <v>13 Aug 19</v>
      </c>
      <c r="B427" s="29">
        <f>ROUND([4]ChartData!F685, 1)</f>
        <v>103</v>
      </c>
      <c r="C427" s="29">
        <f>ROUND([4]ChartData!E685, 1)</f>
        <v>101.7</v>
      </c>
      <c r="D427" s="29" t="str">
        <f>IF(ISNUMBER([4]ChartData!I685), ROUND([4]ChartData!I685, 1), "n.a.")</f>
        <v>n.a.</v>
      </c>
    </row>
    <row r="428" spans="1:4" ht="15.75" customHeight="1" x14ac:dyDescent="0.3">
      <c r="A428" s="15" t="str">
        <f>TEXT([4]ChartData!A686, "dd mmm yy")</f>
        <v>14 Aug 19</v>
      </c>
      <c r="B428" s="29">
        <f>ROUND([4]ChartData!F686, 1)</f>
        <v>103</v>
      </c>
      <c r="C428" s="29">
        <f>ROUND([4]ChartData!E686, 1)</f>
        <v>101.7</v>
      </c>
      <c r="D428" s="29" t="str">
        <f>IF(ISNUMBER([4]ChartData!I686), ROUND([4]ChartData!I686, 1), "n.a.")</f>
        <v>n.a.</v>
      </c>
    </row>
    <row r="429" spans="1:4" ht="15.75" customHeight="1" x14ac:dyDescent="0.3">
      <c r="A429" s="15" t="str">
        <f>TEXT([4]ChartData!A687, "dd mmm yy")</f>
        <v>15 Aug 19</v>
      </c>
      <c r="B429" s="29">
        <f>ROUND([4]ChartData!F687, 1)</f>
        <v>103</v>
      </c>
      <c r="C429" s="29">
        <f>ROUND([4]ChartData!E687, 1)</f>
        <v>101.7</v>
      </c>
      <c r="D429" s="29" t="str">
        <f>IF(ISNUMBER([4]ChartData!I687), ROUND([4]ChartData!I687, 1), "n.a.")</f>
        <v>n.a.</v>
      </c>
    </row>
    <row r="430" spans="1:4" ht="15.75" customHeight="1" x14ac:dyDescent="0.3">
      <c r="A430" s="15" t="str">
        <f>TEXT([4]ChartData!A688, "dd mmm yy")</f>
        <v>16 Aug 19</v>
      </c>
      <c r="B430" s="29">
        <f>ROUND([4]ChartData!F688, 1)</f>
        <v>103</v>
      </c>
      <c r="C430" s="29">
        <f>ROUND([4]ChartData!E688, 1)</f>
        <v>99.4</v>
      </c>
      <c r="D430" s="29" t="str">
        <f>IF(ISNUMBER([4]ChartData!I688), ROUND([4]ChartData!I688, 1), "n.a.")</f>
        <v>n.a.</v>
      </c>
    </row>
    <row r="431" spans="1:4" ht="15.75" customHeight="1" x14ac:dyDescent="0.3">
      <c r="A431" s="15" t="str">
        <f>TEXT([4]ChartData!A689, "dd mmm yy")</f>
        <v>19 Aug 19</v>
      </c>
      <c r="B431" s="29">
        <f>ROUND([4]ChartData!F689, 1)</f>
        <v>104.9</v>
      </c>
      <c r="C431" s="29">
        <f>ROUND([4]ChartData!E689, 1)</f>
        <v>99.4</v>
      </c>
      <c r="D431" s="29" t="str">
        <f>IF(ISNUMBER([4]ChartData!I689), ROUND([4]ChartData!I689, 1), "n.a.")</f>
        <v>n.a.</v>
      </c>
    </row>
    <row r="432" spans="1:4" ht="15.75" customHeight="1" x14ac:dyDescent="0.3">
      <c r="A432" s="15" t="str">
        <f>TEXT([4]ChartData!A690, "dd mmm yy")</f>
        <v>20 Aug 19</v>
      </c>
      <c r="B432" s="29">
        <f>ROUND([4]ChartData!F690, 1)</f>
        <v>104.9</v>
      </c>
      <c r="C432" s="29">
        <f>ROUND([4]ChartData!E690, 1)</f>
        <v>99.4</v>
      </c>
      <c r="D432" s="29" t="str">
        <f>IF(ISNUMBER([4]ChartData!I690), ROUND([4]ChartData!I690, 1), "n.a.")</f>
        <v>n.a.</v>
      </c>
    </row>
    <row r="433" spans="1:4" ht="15.75" customHeight="1" x14ac:dyDescent="0.3">
      <c r="A433" s="15" t="str">
        <f>TEXT([4]ChartData!A691, "dd mmm yy")</f>
        <v>21 Aug 19</v>
      </c>
      <c r="B433" s="29">
        <f>ROUND([4]ChartData!F691, 1)</f>
        <v>104.9</v>
      </c>
      <c r="C433" s="29">
        <f>ROUND([4]ChartData!E691, 1)</f>
        <v>99.4</v>
      </c>
      <c r="D433" s="29" t="str">
        <f>IF(ISNUMBER([4]ChartData!I691), ROUND([4]ChartData!I691, 1), "n.a.")</f>
        <v>n.a.</v>
      </c>
    </row>
    <row r="434" spans="1:4" ht="15.75" customHeight="1" x14ac:dyDescent="0.3">
      <c r="A434" s="15" t="str">
        <f>TEXT([4]ChartData!A692, "dd mmm yy")</f>
        <v>22 Aug 19</v>
      </c>
      <c r="B434" s="29">
        <f>ROUND([4]ChartData!F692, 1)</f>
        <v>104.9</v>
      </c>
      <c r="C434" s="29">
        <f>ROUND([4]ChartData!E692, 1)</f>
        <v>99.4</v>
      </c>
      <c r="D434" s="29" t="str">
        <f>IF(ISNUMBER([4]ChartData!I692), ROUND([4]ChartData!I692, 1), "n.a.")</f>
        <v>n.a.</v>
      </c>
    </row>
    <row r="435" spans="1:4" ht="15.75" customHeight="1" x14ac:dyDescent="0.3">
      <c r="A435" s="15" t="str">
        <f>TEXT([4]ChartData!A693, "dd mmm yy")</f>
        <v>23 Aug 19</v>
      </c>
      <c r="B435" s="29">
        <f>ROUND([4]ChartData!F693, 1)</f>
        <v>104.9</v>
      </c>
      <c r="C435" s="29">
        <f>ROUND([4]ChartData!E693, 1)</f>
        <v>95.8</v>
      </c>
      <c r="D435" s="29" t="str">
        <f>IF(ISNUMBER([4]ChartData!I693), ROUND([4]ChartData!I693, 1), "n.a.")</f>
        <v>n.a.</v>
      </c>
    </row>
    <row r="436" spans="1:4" ht="15.75" customHeight="1" x14ac:dyDescent="0.3">
      <c r="A436" s="15" t="str">
        <f>TEXT([4]ChartData!A694, "dd mmm yy")</f>
        <v>26 Aug 19</v>
      </c>
      <c r="B436" s="29">
        <f>ROUND([4]ChartData!F694, 1)</f>
        <v>102.4</v>
      </c>
      <c r="C436" s="29">
        <f>ROUND([4]ChartData!E694, 1)</f>
        <v>95.8</v>
      </c>
      <c r="D436" s="29" t="str">
        <f>IF(ISNUMBER([4]ChartData!I694), ROUND([4]ChartData!I694, 1), "n.a.")</f>
        <v>n.a.</v>
      </c>
    </row>
    <row r="437" spans="1:4" ht="15.75" customHeight="1" x14ac:dyDescent="0.3">
      <c r="A437" s="15" t="str">
        <f>TEXT([4]ChartData!A695, "dd mmm yy")</f>
        <v>27 Aug 19</v>
      </c>
      <c r="B437" s="29">
        <f>ROUND([4]ChartData!F695, 1)</f>
        <v>102.4</v>
      </c>
      <c r="C437" s="29">
        <f>ROUND([4]ChartData!E695, 1)</f>
        <v>95.8</v>
      </c>
      <c r="D437" s="29" t="str">
        <f>IF(ISNUMBER([4]ChartData!I695), ROUND([4]ChartData!I695, 1), "n.a.")</f>
        <v>n.a.</v>
      </c>
    </row>
    <row r="438" spans="1:4" ht="15.75" customHeight="1" x14ac:dyDescent="0.3">
      <c r="A438" s="15" t="str">
        <f>TEXT([4]ChartData!A696, "dd mmm yy")</f>
        <v>28 Aug 19</v>
      </c>
      <c r="B438" s="29">
        <f>ROUND([4]ChartData!F696, 1)</f>
        <v>102.4</v>
      </c>
      <c r="C438" s="29">
        <f>ROUND([4]ChartData!E696, 1)</f>
        <v>95.8</v>
      </c>
      <c r="D438" s="29" t="str">
        <f>IF(ISNUMBER([4]ChartData!I696), ROUND([4]ChartData!I696, 1), "n.a.")</f>
        <v>n.a.</v>
      </c>
    </row>
    <row r="439" spans="1:4" ht="15.75" customHeight="1" x14ac:dyDescent="0.3">
      <c r="A439" s="15" t="str">
        <f>TEXT([4]ChartData!A697, "dd mmm yy")</f>
        <v>29 Aug 19</v>
      </c>
      <c r="B439" s="29">
        <f>ROUND([4]ChartData!F697, 1)</f>
        <v>102.4</v>
      </c>
      <c r="C439" s="29">
        <f>ROUND([4]ChartData!E697, 1)</f>
        <v>95.8</v>
      </c>
      <c r="D439" s="29" t="str">
        <f>IF(ISNUMBER([4]ChartData!I697), ROUND([4]ChartData!I697, 1), "n.a.")</f>
        <v>n.a.</v>
      </c>
    </row>
    <row r="440" spans="1:4" ht="15.75" customHeight="1" x14ac:dyDescent="0.3">
      <c r="A440" s="15" t="str">
        <f>TEXT([4]ChartData!A698, "dd mmm yy")</f>
        <v>30 Aug 19</v>
      </c>
      <c r="B440" s="29">
        <f>ROUND([4]ChartData!F698, 1)</f>
        <v>102.4</v>
      </c>
      <c r="C440" s="29">
        <f>ROUND([4]ChartData!E698, 1)</f>
        <v>101.4</v>
      </c>
      <c r="D440" s="29" t="str">
        <f>IF(ISNUMBER([4]ChartData!I698), ROUND([4]ChartData!I698, 1), "n.a.")</f>
        <v>n.a.</v>
      </c>
    </row>
    <row r="441" spans="1:4" ht="15.75" customHeight="1" x14ac:dyDescent="0.3">
      <c r="A441" s="15" t="str">
        <f>TEXT([4]ChartData!A699, "dd mmm yy")</f>
        <v>02 Sep 19</v>
      </c>
      <c r="B441" s="29">
        <f>ROUND([4]ChartData!F699, 1)</f>
        <v>103.7</v>
      </c>
      <c r="C441" s="29">
        <f>ROUND([4]ChartData!E699, 1)</f>
        <v>101.4</v>
      </c>
      <c r="D441" s="29" t="str">
        <f>IF(ISNUMBER([4]ChartData!I699), ROUND([4]ChartData!I699, 1), "n.a.")</f>
        <v>n.a.</v>
      </c>
    </row>
    <row r="442" spans="1:4" ht="15.75" customHeight="1" x14ac:dyDescent="0.3">
      <c r="A442" s="15" t="str">
        <f>TEXT([4]ChartData!A700, "dd mmm yy")</f>
        <v>03 Sep 19</v>
      </c>
      <c r="B442" s="29">
        <f>ROUND([4]ChartData!F700, 1)</f>
        <v>103.7</v>
      </c>
      <c r="C442" s="29">
        <f>ROUND([4]ChartData!E700, 1)</f>
        <v>101.4</v>
      </c>
      <c r="D442" s="29" t="str">
        <f>IF(ISNUMBER([4]ChartData!I700), ROUND([4]ChartData!I700, 1), "n.a.")</f>
        <v>n.a.</v>
      </c>
    </row>
    <row r="443" spans="1:4" ht="15.75" customHeight="1" x14ac:dyDescent="0.3">
      <c r="A443" s="15" t="str">
        <f>TEXT([4]ChartData!A701, "dd mmm yy")</f>
        <v>04 Sep 19</v>
      </c>
      <c r="B443" s="29">
        <f>ROUND([4]ChartData!F701, 1)</f>
        <v>103.7</v>
      </c>
      <c r="C443" s="29">
        <f>ROUND([4]ChartData!E701, 1)</f>
        <v>101.4</v>
      </c>
      <c r="D443" s="29" t="str">
        <f>IF(ISNUMBER([4]ChartData!I701), ROUND([4]ChartData!I701, 1), "n.a.")</f>
        <v>n.a.</v>
      </c>
    </row>
    <row r="444" spans="1:4" ht="15.75" customHeight="1" x14ac:dyDescent="0.3">
      <c r="A444" s="15" t="str">
        <f>TEXT([4]ChartData!A702, "dd mmm yy")</f>
        <v>05 Sep 19</v>
      </c>
      <c r="B444" s="29">
        <f>ROUND([4]ChartData!F702, 1)</f>
        <v>103.7</v>
      </c>
      <c r="C444" s="29">
        <f>ROUND([4]ChartData!E702, 1)</f>
        <v>101.4</v>
      </c>
      <c r="D444" s="29" t="str">
        <f>IF(ISNUMBER([4]ChartData!I702), ROUND([4]ChartData!I702, 1), "n.a.")</f>
        <v>n.a.</v>
      </c>
    </row>
    <row r="445" spans="1:4" ht="15.75" customHeight="1" x14ac:dyDescent="0.3">
      <c r="A445" s="15" t="str">
        <f>TEXT([4]ChartData!A703, "dd mmm yy")</f>
        <v>06 Sep 19</v>
      </c>
      <c r="B445" s="29">
        <f>ROUND([4]ChartData!F703, 1)</f>
        <v>103.7</v>
      </c>
      <c r="C445" s="29">
        <f>ROUND([4]ChartData!E703, 1)</f>
        <v>98.3</v>
      </c>
      <c r="D445" s="29" t="str">
        <f>IF(ISNUMBER([4]ChartData!I703), ROUND([4]ChartData!I703, 1), "n.a.")</f>
        <v>n.a.</v>
      </c>
    </row>
    <row r="446" spans="1:4" ht="15.75" customHeight="1" x14ac:dyDescent="0.3">
      <c r="A446" s="15" t="str">
        <f>TEXT([4]ChartData!A704, "dd mmm yy")</f>
        <v>09 Sep 19</v>
      </c>
      <c r="B446" s="29">
        <f>ROUND([4]ChartData!F704, 1)</f>
        <v>105.3</v>
      </c>
      <c r="C446" s="29">
        <f>ROUND([4]ChartData!E704, 1)</f>
        <v>98.3</v>
      </c>
      <c r="D446" s="29" t="str">
        <f>IF(ISNUMBER([4]ChartData!I704), ROUND([4]ChartData!I704, 1), "n.a.")</f>
        <v>n.a.</v>
      </c>
    </row>
    <row r="447" spans="1:4" ht="15.75" customHeight="1" x14ac:dyDescent="0.3">
      <c r="A447" s="15" t="str">
        <f>TEXT([4]ChartData!A705, "dd mmm yy")</f>
        <v>10 Sep 19</v>
      </c>
      <c r="B447" s="29">
        <f>ROUND([4]ChartData!F705, 1)</f>
        <v>105.3</v>
      </c>
      <c r="C447" s="29">
        <f>ROUND([4]ChartData!E705, 1)</f>
        <v>98.3</v>
      </c>
      <c r="D447" s="29" t="str">
        <f>IF(ISNUMBER([4]ChartData!I705), ROUND([4]ChartData!I705, 1), "n.a.")</f>
        <v>n.a.</v>
      </c>
    </row>
    <row r="448" spans="1:4" ht="15.75" customHeight="1" x14ac:dyDescent="0.3">
      <c r="A448" s="15" t="str">
        <f>TEXT([4]ChartData!A706, "dd mmm yy")</f>
        <v>11 Sep 19</v>
      </c>
      <c r="B448" s="29">
        <f>ROUND([4]ChartData!F706, 1)</f>
        <v>105.3</v>
      </c>
      <c r="C448" s="29">
        <f>ROUND([4]ChartData!E706, 1)</f>
        <v>98.3</v>
      </c>
      <c r="D448" s="29" t="str">
        <f>IF(ISNUMBER([4]ChartData!I706), ROUND([4]ChartData!I706, 1), "n.a.")</f>
        <v>n.a.</v>
      </c>
    </row>
    <row r="449" spans="1:4" ht="15.75" customHeight="1" x14ac:dyDescent="0.3">
      <c r="A449" s="15" t="str">
        <f>TEXT([4]ChartData!A707, "dd mmm yy")</f>
        <v>12 Sep 19</v>
      </c>
      <c r="B449" s="29">
        <f>ROUND([4]ChartData!F707, 1)</f>
        <v>105.3</v>
      </c>
      <c r="C449" s="29">
        <f>ROUND([4]ChartData!E707, 1)</f>
        <v>98.3</v>
      </c>
      <c r="D449" s="29" t="str">
        <f>IF(ISNUMBER([4]ChartData!I707), ROUND([4]ChartData!I707, 1), "n.a.")</f>
        <v>n.a.</v>
      </c>
    </row>
    <row r="450" spans="1:4" ht="15.75" customHeight="1" x14ac:dyDescent="0.3">
      <c r="A450" s="15" t="str">
        <f>TEXT([4]ChartData!A708, "dd mmm yy")</f>
        <v>13 Sep 19</v>
      </c>
      <c r="B450" s="29">
        <f>ROUND([4]ChartData!F708, 1)</f>
        <v>105.3</v>
      </c>
      <c r="C450" s="29">
        <f>ROUND([4]ChartData!E708, 1)</f>
        <v>94.7</v>
      </c>
      <c r="D450" s="29" t="str">
        <f>IF(ISNUMBER([4]ChartData!I708), ROUND([4]ChartData!I708, 1), "n.a.")</f>
        <v>n.a.</v>
      </c>
    </row>
    <row r="451" spans="1:4" ht="15.75" customHeight="1" x14ac:dyDescent="0.3">
      <c r="A451" s="15" t="str">
        <f>TEXT([4]ChartData!A709, "dd mmm yy")</f>
        <v>16 Sep 19</v>
      </c>
      <c r="B451" s="29">
        <f>ROUND([4]ChartData!F709, 1)</f>
        <v>103.2</v>
      </c>
      <c r="C451" s="29">
        <f>ROUND([4]ChartData!E709, 1)</f>
        <v>94.7</v>
      </c>
      <c r="D451" s="29" t="str">
        <f>IF(ISNUMBER([4]ChartData!I709), ROUND([4]ChartData!I709, 1), "n.a.")</f>
        <v>n.a.</v>
      </c>
    </row>
    <row r="452" spans="1:4" ht="15.75" customHeight="1" x14ac:dyDescent="0.3">
      <c r="A452" s="15" t="str">
        <f>TEXT([4]ChartData!A710, "dd mmm yy")</f>
        <v>17 Sep 19</v>
      </c>
      <c r="B452" s="29">
        <f>ROUND([4]ChartData!F710, 1)</f>
        <v>103.2</v>
      </c>
      <c r="C452" s="29">
        <f>ROUND([4]ChartData!E710, 1)</f>
        <v>94.7</v>
      </c>
      <c r="D452" s="29" t="str">
        <f>IF(ISNUMBER([4]ChartData!I710), ROUND([4]ChartData!I710, 1), "n.a.")</f>
        <v>n.a.</v>
      </c>
    </row>
    <row r="453" spans="1:4" ht="15.75" customHeight="1" x14ac:dyDescent="0.3">
      <c r="A453" s="15" t="str">
        <f>TEXT([4]ChartData!A711, "dd mmm yy")</f>
        <v>18 Sep 19</v>
      </c>
      <c r="B453" s="29">
        <f>ROUND([4]ChartData!F711, 1)</f>
        <v>103.2</v>
      </c>
      <c r="C453" s="29">
        <f>ROUND([4]ChartData!E711, 1)</f>
        <v>94.7</v>
      </c>
      <c r="D453" s="29" t="str">
        <f>IF(ISNUMBER([4]ChartData!I711), ROUND([4]ChartData!I711, 1), "n.a.")</f>
        <v>n.a.</v>
      </c>
    </row>
    <row r="454" spans="1:4" ht="15.75" customHeight="1" x14ac:dyDescent="0.3">
      <c r="A454" s="15" t="str">
        <f>TEXT([4]ChartData!A712, "dd mmm yy")</f>
        <v>19 Sep 19</v>
      </c>
      <c r="B454" s="29">
        <f>ROUND([4]ChartData!F712, 1)</f>
        <v>103.2</v>
      </c>
      <c r="C454" s="29">
        <f>ROUND([4]ChartData!E712, 1)</f>
        <v>94.7</v>
      </c>
      <c r="D454" s="29" t="str">
        <f>IF(ISNUMBER([4]ChartData!I712), ROUND([4]ChartData!I712, 1), "n.a.")</f>
        <v>n.a.</v>
      </c>
    </row>
    <row r="455" spans="1:4" ht="15.75" customHeight="1" x14ac:dyDescent="0.3">
      <c r="A455" s="15" t="str">
        <f>TEXT([4]ChartData!A713, "dd mmm yy")</f>
        <v>20 Sep 19</v>
      </c>
      <c r="B455" s="29">
        <f>ROUND([4]ChartData!F713, 1)</f>
        <v>103.2</v>
      </c>
      <c r="C455" s="29">
        <f>ROUND([4]ChartData!E713, 1)</f>
        <v>90.8</v>
      </c>
      <c r="D455" s="29" t="str">
        <f>IF(ISNUMBER([4]ChartData!I713), ROUND([4]ChartData!I713, 1), "n.a.")</f>
        <v>n.a.</v>
      </c>
    </row>
    <row r="456" spans="1:4" ht="15.75" customHeight="1" x14ac:dyDescent="0.3">
      <c r="A456" s="15" t="str">
        <f>TEXT([4]ChartData!A714, "dd mmm yy")</f>
        <v>23 Sep 19</v>
      </c>
      <c r="B456" s="29">
        <f>ROUND([4]ChartData!F714, 1)</f>
        <v>99</v>
      </c>
      <c r="C456" s="29">
        <f>ROUND([4]ChartData!E714, 1)</f>
        <v>90.8</v>
      </c>
      <c r="D456" s="29" t="str">
        <f>IF(ISNUMBER([4]ChartData!I714), ROUND([4]ChartData!I714, 1), "n.a.")</f>
        <v>n.a.</v>
      </c>
    </row>
    <row r="457" spans="1:4" ht="15.75" customHeight="1" x14ac:dyDescent="0.3">
      <c r="A457" s="15" t="str">
        <f>TEXT([4]ChartData!A715, "dd mmm yy")</f>
        <v>24 Sep 19</v>
      </c>
      <c r="B457" s="29">
        <f>ROUND([4]ChartData!F715, 1)</f>
        <v>99</v>
      </c>
      <c r="C457" s="29">
        <f>ROUND([4]ChartData!E715, 1)</f>
        <v>90.8</v>
      </c>
      <c r="D457" s="29" t="str">
        <f>IF(ISNUMBER([4]ChartData!I715), ROUND([4]ChartData!I715, 1), "n.a.")</f>
        <v>n.a.</v>
      </c>
    </row>
    <row r="458" spans="1:4" ht="15.75" customHeight="1" x14ac:dyDescent="0.3">
      <c r="A458" s="15" t="str">
        <f>TEXT([4]ChartData!A716, "dd mmm yy")</f>
        <v>25 Sep 19</v>
      </c>
      <c r="B458" s="29">
        <f>ROUND([4]ChartData!F716, 1)</f>
        <v>99</v>
      </c>
      <c r="C458" s="29">
        <f>ROUND([4]ChartData!E716, 1)</f>
        <v>90.8</v>
      </c>
      <c r="D458" s="29" t="str">
        <f>IF(ISNUMBER([4]ChartData!I716), ROUND([4]ChartData!I716, 1), "n.a.")</f>
        <v>n.a.</v>
      </c>
    </row>
    <row r="459" spans="1:4" ht="15.75" customHeight="1" x14ac:dyDescent="0.3">
      <c r="A459" s="15" t="str">
        <f>TEXT([4]ChartData!A717, "dd mmm yy")</f>
        <v>26 Sep 19</v>
      </c>
      <c r="B459" s="29">
        <f>ROUND([4]ChartData!F717, 1)</f>
        <v>99</v>
      </c>
      <c r="C459" s="29">
        <f>ROUND([4]ChartData!E717, 1)</f>
        <v>90.8</v>
      </c>
      <c r="D459" s="29" t="str">
        <f>IF(ISNUMBER([4]ChartData!I717), ROUND([4]ChartData!I717, 1), "n.a.")</f>
        <v>n.a.</v>
      </c>
    </row>
    <row r="460" spans="1:4" ht="15.75" customHeight="1" x14ac:dyDescent="0.3">
      <c r="A460" s="15" t="str">
        <f>TEXT([4]ChartData!A718, "dd mmm yy")</f>
        <v>27 Sep 19</v>
      </c>
      <c r="B460" s="29">
        <f>ROUND([4]ChartData!F718, 1)</f>
        <v>99</v>
      </c>
      <c r="C460" s="29">
        <f>ROUND([4]ChartData!E718, 1)</f>
        <v>89.4</v>
      </c>
      <c r="D460" s="29" t="str">
        <f>IF(ISNUMBER([4]ChartData!I718), ROUND([4]ChartData!I718, 1), "n.a.")</f>
        <v>n.a.</v>
      </c>
    </row>
    <row r="461" spans="1:4" ht="15.75" customHeight="1" x14ac:dyDescent="0.3">
      <c r="A461" s="15" t="str">
        <f>TEXT([4]ChartData!A719, "dd mmm yy")</f>
        <v>30 Sep 19</v>
      </c>
      <c r="B461" s="29">
        <f>ROUND([4]ChartData!F719, 1)</f>
        <v>96.8</v>
      </c>
      <c r="C461" s="29">
        <f>ROUND([4]ChartData!E719, 1)</f>
        <v>89.4</v>
      </c>
      <c r="D461" s="29" t="str">
        <f>IF(ISNUMBER([4]ChartData!I719), ROUND([4]ChartData!I719, 1), "n.a.")</f>
        <v>n.a.</v>
      </c>
    </row>
    <row r="462" spans="1:4" ht="15.75" customHeight="1" x14ac:dyDescent="0.3">
      <c r="A462" s="15" t="str">
        <f>TEXT([4]ChartData!A720, "dd mmm yy")</f>
        <v>01 Oct 19</v>
      </c>
      <c r="B462" s="29">
        <f>ROUND([4]ChartData!F720, 1)</f>
        <v>96.8</v>
      </c>
      <c r="C462" s="29">
        <f>ROUND([4]ChartData!E720, 1)</f>
        <v>89.4</v>
      </c>
      <c r="D462" s="29" t="str">
        <f>IF(ISNUMBER([4]ChartData!I720), ROUND([4]ChartData!I720, 1), "n.a.")</f>
        <v>n.a.</v>
      </c>
    </row>
    <row r="463" spans="1:4" ht="15.75" customHeight="1" x14ac:dyDescent="0.3">
      <c r="A463" s="15" t="str">
        <f>TEXT([4]ChartData!A721, "dd mmm yy")</f>
        <v>02 Oct 19</v>
      </c>
      <c r="B463" s="29">
        <f>ROUND([4]ChartData!F721, 1)</f>
        <v>96.8</v>
      </c>
      <c r="C463" s="29">
        <f>ROUND([4]ChartData!E721, 1)</f>
        <v>89.4</v>
      </c>
      <c r="D463" s="29" t="str">
        <f>IF(ISNUMBER([4]ChartData!I721), ROUND([4]ChartData!I721, 1), "n.a.")</f>
        <v>n.a.</v>
      </c>
    </row>
    <row r="464" spans="1:4" ht="15.75" customHeight="1" x14ac:dyDescent="0.3">
      <c r="A464" s="15" t="str">
        <f>TEXT([4]ChartData!A722, "dd mmm yy")</f>
        <v>03 Oct 19</v>
      </c>
      <c r="B464" s="29">
        <f>ROUND([4]ChartData!F722, 1)</f>
        <v>96.8</v>
      </c>
      <c r="C464" s="29">
        <f>ROUND([4]ChartData!E722, 1)</f>
        <v>89.4</v>
      </c>
      <c r="D464" s="29" t="str">
        <f>IF(ISNUMBER([4]ChartData!I722), ROUND([4]ChartData!I722, 1), "n.a.")</f>
        <v>n.a.</v>
      </c>
    </row>
    <row r="465" spans="1:4" ht="15.75" customHeight="1" x14ac:dyDescent="0.3">
      <c r="A465" s="15" t="str">
        <f>TEXT([4]ChartData!A723, "dd mmm yy")</f>
        <v>04 Oct 19</v>
      </c>
      <c r="B465" s="29">
        <f>ROUND([4]ChartData!F723, 1)</f>
        <v>96.8</v>
      </c>
      <c r="C465" s="29">
        <f>ROUND([4]ChartData!E723, 1)</f>
        <v>89.4</v>
      </c>
      <c r="D465" s="29" t="str">
        <f>IF(ISNUMBER([4]ChartData!I723), ROUND([4]ChartData!I723, 1), "n.a.")</f>
        <v>n.a.</v>
      </c>
    </row>
    <row r="466" spans="1:4" ht="15.75" customHeight="1" x14ac:dyDescent="0.3">
      <c r="A466" s="15" t="str">
        <f>TEXT([4]ChartData!A724, "dd mmm yy")</f>
        <v>07 Oct 19</v>
      </c>
      <c r="B466" s="29">
        <f>ROUND([4]ChartData!F724, 1)</f>
        <v>95.5</v>
      </c>
      <c r="C466" s="29">
        <f>ROUND([4]ChartData!E724, 1)</f>
        <v>89.4</v>
      </c>
      <c r="D466" s="29" t="str">
        <f>IF(ISNUMBER([4]ChartData!I724), ROUND([4]ChartData!I724, 1), "n.a.")</f>
        <v>n.a.</v>
      </c>
    </row>
    <row r="467" spans="1:4" ht="15.75" customHeight="1" x14ac:dyDescent="0.3">
      <c r="A467" s="15" t="str">
        <f>TEXT([4]ChartData!A725, "dd mmm yy")</f>
        <v>08 Oct 19</v>
      </c>
      <c r="B467" s="29">
        <f>ROUND([4]ChartData!F725, 1)</f>
        <v>95.5</v>
      </c>
      <c r="C467" s="29">
        <f>ROUND([4]ChartData!E725, 1)</f>
        <v>89.4</v>
      </c>
      <c r="D467" s="29" t="str">
        <f>IF(ISNUMBER([4]ChartData!I725), ROUND([4]ChartData!I725, 1), "n.a.")</f>
        <v>n.a.</v>
      </c>
    </row>
    <row r="468" spans="1:4" ht="15.75" customHeight="1" x14ac:dyDescent="0.3">
      <c r="A468" s="15" t="str">
        <f>TEXT([4]ChartData!A726, "dd mmm yy")</f>
        <v>09 Oct 19</v>
      </c>
      <c r="B468" s="29">
        <f>ROUND([4]ChartData!F726, 1)</f>
        <v>95.5</v>
      </c>
      <c r="C468" s="29">
        <f>ROUND([4]ChartData!E726, 1)</f>
        <v>89.4</v>
      </c>
      <c r="D468" s="29" t="str">
        <f>IF(ISNUMBER([4]ChartData!I726), ROUND([4]ChartData!I726, 1), "n.a.")</f>
        <v>n.a.</v>
      </c>
    </row>
    <row r="469" spans="1:4" ht="15.75" customHeight="1" x14ac:dyDescent="0.3">
      <c r="A469" s="15" t="str">
        <f>TEXT([4]ChartData!A727, "dd mmm yy")</f>
        <v>10 Oct 19</v>
      </c>
      <c r="B469" s="29">
        <f>ROUND([4]ChartData!F727, 1)</f>
        <v>95.5</v>
      </c>
      <c r="C469" s="29">
        <f>ROUND([4]ChartData!E727, 1)</f>
        <v>89.4</v>
      </c>
      <c r="D469" s="29" t="str">
        <f>IF(ISNUMBER([4]ChartData!I727), ROUND([4]ChartData!I727, 1), "n.a.")</f>
        <v>n.a.</v>
      </c>
    </row>
    <row r="470" spans="1:4" ht="15.75" customHeight="1" x14ac:dyDescent="0.3">
      <c r="A470" s="15" t="str">
        <f>TEXT([4]ChartData!A728, "dd mmm yy")</f>
        <v>11 Oct 19</v>
      </c>
      <c r="B470" s="29">
        <f>ROUND([4]ChartData!F728, 1)</f>
        <v>95.5</v>
      </c>
      <c r="C470" s="29">
        <f>ROUND([4]ChartData!E728, 1)</f>
        <v>88.6</v>
      </c>
      <c r="D470" s="29" t="str">
        <f>IF(ISNUMBER([4]ChartData!I728), ROUND([4]ChartData!I728, 1), "n.a.")</f>
        <v>n.a.</v>
      </c>
    </row>
    <row r="471" spans="1:4" ht="15.75" customHeight="1" x14ac:dyDescent="0.3">
      <c r="A471" s="15" t="str">
        <f>TEXT([4]ChartData!A729, "dd mmm yy")</f>
        <v>14 Oct 19</v>
      </c>
      <c r="B471" s="29">
        <f>ROUND([4]ChartData!F729, 1)</f>
        <v>95.3</v>
      </c>
      <c r="C471" s="29">
        <f>ROUND([4]ChartData!E729, 1)</f>
        <v>88.6</v>
      </c>
      <c r="D471" s="29" t="str">
        <f>IF(ISNUMBER([4]ChartData!I729), ROUND([4]ChartData!I729, 1), "n.a.")</f>
        <v>n.a.</v>
      </c>
    </row>
    <row r="472" spans="1:4" ht="15.75" customHeight="1" x14ac:dyDescent="0.3">
      <c r="A472" s="15" t="str">
        <f>TEXT([4]ChartData!A730, "dd mmm yy")</f>
        <v>15 Oct 19</v>
      </c>
      <c r="B472" s="29">
        <f>ROUND([4]ChartData!F730, 1)</f>
        <v>95.3</v>
      </c>
      <c r="C472" s="29">
        <f>ROUND([4]ChartData!E730, 1)</f>
        <v>88.6</v>
      </c>
      <c r="D472" s="29" t="str">
        <f>IF(ISNUMBER([4]ChartData!I730), ROUND([4]ChartData!I730, 1), "n.a.")</f>
        <v>n.a.</v>
      </c>
    </row>
    <row r="473" spans="1:4" ht="15.75" customHeight="1" x14ac:dyDescent="0.3">
      <c r="A473" s="15" t="str">
        <f>TEXT([4]ChartData!A731, "dd mmm yy")</f>
        <v>16 Oct 19</v>
      </c>
      <c r="B473" s="29">
        <f>ROUND([4]ChartData!F731, 1)</f>
        <v>95.3</v>
      </c>
      <c r="C473" s="29">
        <f>ROUND([4]ChartData!E731, 1)</f>
        <v>88.6</v>
      </c>
      <c r="D473" s="29" t="str">
        <f>IF(ISNUMBER([4]ChartData!I731), ROUND([4]ChartData!I731, 1), "n.a.")</f>
        <v>n.a.</v>
      </c>
    </row>
    <row r="474" spans="1:4" ht="15.75" customHeight="1" x14ac:dyDescent="0.3">
      <c r="A474" s="15" t="str">
        <f>TEXT([4]ChartData!A732, "dd mmm yy")</f>
        <v>17 Oct 19</v>
      </c>
      <c r="B474" s="29">
        <f>ROUND([4]ChartData!F732, 1)</f>
        <v>95.3</v>
      </c>
      <c r="C474" s="29">
        <f>ROUND([4]ChartData!E732, 1)</f>
        <v>88.6</v>
      </c>
      <c r="D474" s="29" t="str">
        <f>IF(ISNUMBER([4]ChartData!I732), ROUND([4]ChartData!I732, 1), "n.a.")</f>
        <v>n.a.</v>
      </c>
    </row>
    <row r="475" spans="1:4" ht="15.75" customHeight="1" x14ac:dyDescent="0.3">
      <c r="A475" s="15" t="str">
        <f>TEXT([4]ChartData!A733, "dd mmm yy")</f>
        <v>18 Oct 19</v>
      </c>
      <c r="B475" s="29">
        <f>ROUND([4]ChartData!F733, 1)</f>
        <v>95.3</v>
      </c>
      <c r="C475" s="29">
        <f>ROUND([4]ChartData!E733, 1)</f>
        <v>92.3</v>
      </c>
      <c r="D475" s="29" t="str">
        <f>IF(ISNUMBER([4]ChartData!I733), ROUND([4]ChartData!I733, 1), "n.a.")</f>
        <v>n.a.</v>
      </c>
    </row>
    <row r="476" spans="1:4" ht="15.75" customHeight="1" x14ac:dyDescent="0.3">
      <c r="A476" s="15" t="str">
        <f>TEXT([4]ChartData!A734, "dd mmm yy")</f>
        <v>21 Oct 19</v>
      </c>
      <c r="B476" s="29">
        <f>ROUND([4]ChartData!F734, 1)</f>
        <v>95.3</v>
      </c>
      <c r="C476" s="29">
        <f>ROUND([4]ChartData!E734, 1)</f>
        <v>92.3</v>
      </c>
      <c r="D476" s="29" t="str">
        <f>IF(ISNUMBER([4]ChartData!I734), ROUND([4]ChartData!I734, 1), "n.a.")</f>
        <v>n.a.</v>
      </c>
    </row>
    <row r="477" spans="1:4" ht="15.75" customHeight="1" x14ac:dyDescent="0.3">
      <c r="A477" s="15" t="str">
        <f>TEXT([4]ChartData!A735, "dd mmm yy")</f>
        <v>22 Oct 19</v>
      </c>
      <c r="B477" s="29">
        <f>ROUND([4]ChartData!F735, 1)</f>
        <v>95.3</v>
      </c>
      <c r="C477" s="29">
        <f>ROUND([4]ChartData!E735, 1)</f>
        <v>92.3</v>
      </c>
      <c r="D477" s="29" t="str">
        <f>IF(ISNUMBER([4]ChartData!I735), ROUND([4]ChartData!I735, 1), "n.a.")</f>
        <v>n.a.</v>
      </c>
    </row>
    <row r="478" spans="1:4" ht="15.75" customHeight="1" x14ac:dyDescent="0.3">
      <c r="A478" s="15" t="str">
        <f>TEXT([4]ChartData!A736, "dd mmm yy")</f>
        <v>23 Oct 19</v>
      </c>
      <c r="B478" s="29">
        <f>ROUND([4]ChartData!F736, 1)</f>
        <v>95.3</v>
      </c>
      <c r="C478" s="29">
        <f>ROUND([4]ChartData!E736, 1)</f>
        <v>92.3</v>
      </c>
      <c r="D478" s="29" t="str">
        <f>IF(ISNUMBER([4]ChartData!I736), ROUND([4]ChartData!I736, 1), "n.a.")</f>
        <v>n.a.</v>
      </c>
    </row>
    <row r="479" spans="1:4" ht="15.75" customHeight="1" x14ac:dyDescent="0.3">
      <c r="A479" s="15" t="str">
        <f>TEXT([4]ChartData!A737, "dd mmm yy")</f>
        <v>24 Oct 19</v>
      </c>
      <c r="B479" s="29">
        <f>ROUND([4]ChartData!F737, 1)</f>
        <v>95.3</v>
      </c>
      <c r="C479" s="29">
        <f>ROUND([4]ChartData!E737, 1)</f>
        <v>92.3</v>
      </c>
      <c r="D479" s="29" t="str">
        <f>IF(ISNUMBER([4]ChartData!I737), ROUND([4]ChartData!I737, 1), "n.a.")</f>
        <v>n.a.</v>
      </c>
    </row>
    <row r="480" spans="1:4" ht="15.75" customHeight="1" x14ac:dyDescent="0.3">
      <c r="A480" s="15" t="str">
        <f>TEXT([4]ChartData!A738, "dd mmm yy")</f>
        <v>25 Oct 19</v>
      </c>
      <c r="B480" s="29">
        <f>ROUND([4]ChartData!F738, 1)</f>
        <v>95.3</v>
      </c>
      <c r="C480" s="29">
        <f>ROUND([4]ChartData!E738, 1)</f>
        <v>95.8</v>
      </c>
      <c r="D480" s="29" t="str">
        <f>IF(ISNUMBER([4]ChartData!I738), ROUND([4]ChartData!I738, 1), "n.a.")</f>
        <v>n.a.</v>
      </c>
    </row>
    <row r="481" spans="1:4" ht="15.75" customHeight="1" x14ac:dyDescent="0.3">
      <c r="A481" s="15" t="str">
        <f>TEXT([4]ChartData!A739, "dd mmm yy")</f>
        <v>28 Oct 19</v>
      </c>
      <c r="B481" s="29">
        <f>ROUND([4]ChartData!F739, 1)</f>
        <v>93</v>
      </c>
      <c r="C481" s="29">
        <f>ROUND([4]ChartData!E739, 1)</f>
        <v>95.8</v>
      </c>
      <c r="D481" s="29" t="str">
        <f>IF(ISNUMBER([4]ChartData!I739), ROUND([4]ChartData!I739, 1), "n.a.")</f>
        <v>n.a.</v>
      </c>
    </row>
    <row r="482" spans="1:4" ht="15.75" customHeight="1" x14ac:dyDescent="0.3">
      <c r="A482" s="15" t="str">
        <f>TEXT([4]ChartData!A740, "dd mmm yy")</f>
        <v>29 Oct 19</v>
      </c>
      <c r="B482" s="29">
        <f>ROUND([4]ChartData!F740, 1)</f>
        <v>93</v>
      </c>
      <c r="C482" s="29">
        <f>ROUND([4]ChartData!E740, 1)</f>
        <v>95.8</v>
      </c>
      <c r="D482" s="29" t="str">
        <f>IF(ISNUMBER([4]ChartData!I740), ROUND([4]ChartData!I740, 1), "n.a.")</f>
        <v>n.a.</v>
      </c>
    </row>
    <row r="483" spans="1:4" ht="15.75" customHeight="1" x14ac:dyDescent="0.3">
      <c r="A483" s="15" t="str">
        <f>TEXT([4]ChartData!A741, "dd mmm yy")</f>
        <v>30 Oct 19</v>
      </c>
      <c r="B483" s="29">
        <f>ROUND([4]ChartData!F741, 1)</f>
        <v>93</v>
      </c>
      <c r="C483" s="29">
        <f>ROUND([4]ChartData!E741, 1)</f>
        <v>95.8</v>
      </c>
      <c r="D483" s="29" t="str">
        <f>IF(ISNUMBER([4]ChartData!I741), ROUND([4]ChartData!I741, 1), "n.a.")</f>
        <v>n.a.</v>
      </c>
    </row>
    <row r="484" spans="1:4" ht="15.75" customHeight="1" x14ac:dyDescent="0.3">
      <c r="A484" s="15" t="str">
        <f>TEXT([4]ChartData!A742, "dd mmm yy")</f>
        <v>31 Oct 19</v>
      </c>
      <c r="B484" s="29">
        <f>ROUND([4]ChartData!F742, 1)</f>
        <v>93</v>
      </c>
      <c r="C484" s="29">
        <f>ROUND([4]ChartData!E742, 1)</f>
        <v>95.8</v>
      </c>
      <c r="D484" s="29" t="str">
        <f>IF(ISNUMBER([4]ChartData!I742), ROUND([4]ChartData!I742, 1), "n.a.")</f>
        <v>n.a.</v>
      </c>
    </row>
    <row r="485" spans="1:4" ht="15.75" customHeight="1" x14ac:dyDescent="0.3">
      <c r="A485" s="15" t="str">
        <f>TEXT([4]ChartData!A743, "dd mmm yy")</f>
        <v>01 Nov 19</v>
      </c>
      <c r="B485" s="29">
        <f>ROUND([4]ChartData!F743, 1)</f>
        <v>93</v>
      </c>
      <c r="C485" s="29">
        <f>ROUND([4]ChartData!E743, 1)</f>
        <v>104.8</v>
      </c>
      <c r="D485" s="29" t="str">
        <f>IF(ISNUMBER([4]ChartData!I743), ROUND([4]ChartData!I743, 1), "n.a.")</f>
        <v>n.a.</v>
      </c>
    </row>
    <row r="486" spans="1:4" ht="15.75" customHeight="1" x14ac:dyDescent="0.3">
      <c r="A486" s="15" t="str">
        <f>TEXT([4]ChartData!A744, "dd mmm yy")</f>
        <v>04 Nov 19</v>
      </c>
      <c r="B486" s="29">
        <f>ROUND([4]ChartData!F744, 1)</f>
        <v>99.7</v>
      </c>
      <c r="C486" s="29">
        <f>ROUND([4]ChartData!E744, 1)</f>
        <v>104.8</v>
      </c>
      <c r="D486" s="29" t="str">
        <f>IF(ISNUMBER([4]ChartData!I744), ROUND([4]ChartData!I744, 1), "n.a.")</f>
        <v>n.a.</v>
      </c>
    </row>
    <row r="487" spans="1:4" ht="15.75" customHeight="1" x14ac:dyDescent="0.3">
      <c r="A487" s="15" t="str">
        <f>TEXT([4]ChartData!A745, "dd mmm yy")</f>
        <v>05 Nov 19</v>
      </c>
      <c r="B487" s="29">
        <f>ROUND([4]ChartData!F745, 1)</f>
        <v>99.7</v>
      </c>
      <c r="C487" s="29">
        <f>ROUND([4]ChartData!E745, 1)</f>
        <v>104.8</v>
      </c>
      <c r="D487" s="29" t="str">
        <f>IF(ISNUMBER([4]ChartData!I745), ROUND([4]ChartData!I745, 1), "n.a.")</f>
        <v>n.a.</v>
      </c>
    </row>
    <row r="488" spans="1:4" ht="15.75" customHeight="1" x14ac:dyDescent="0.3">
      <c r="A488" s="15" t="str">
        <f>TEXT([4]ChartData!A746, "dd mmm yy")</f>
        <v>06 Nov 19</v>
      </c>
      <c r="B488" s="29">
        <f>ROUND([4]ChartData!F746, 1)</f>
        <v>99.7</v>
      </c>
      <c r="C488" s="29">
        <f>ROUND([4]ChartData!E746, 1)</f>
        <v>104.8</v>
      </c>
      <c r="D488" s="29" t="str">
        <f>IF(ISNUMBER([4]ChartData!I746), ROUND([4]ChartData!I746, 1), "n.a.")</f>
        <v>n.a.</v>
      </c>
    </row>
    <row r="489" spans="1:4" ht="15.75" customHeight="1" x14ac:dyDescent="0.3">
      <c r="A489" s="15" t="str">
        <f>TEXT([4]ChartData!A747, "dd mmm yy")</f>
        <v>07 Nov 19</v>
      </c>
      <c r="B489" s="29">
        <f>ROUND([4]ChartData!F747, 1)</f>
        <v>99.7</v>
      </c>
      <c r="C489" s="29">
        <f>ROUND([4]ChartData!E747, 1)</f>
        <v>104.8</v>
      </c>
      <c r="D489" s="29" t="str">
        <f>IF(ISNUMBER([4]ChartData!I747), ROUND([4]ChartData!I747, 1), "n.a.")</f>
        <v>n.a.</v>
      </c>
    </row>
    <row r="490" spans="1:4" ht="15.75" customHeight="1" x14ac:dyDescent="0.3">
      <c r="A490" s="15" t="str">
        <f>TEXT([4]ChartData!A748, "dd mmm yy")</f>
        <v>08 Nov 19</v>
      </c>
      <c r="B490" s="29">
        <f>ROUND([4]ChartData!F748, 1)</f>
        <v>99.7</v>
      </c>
      <c r="C490" s="29">
        <f>ROUND([4]ChartData!E748, 1)</f>
        <v>103.6</v>
      </c>
      <c r="D490" s="29" t="str">
        <f>IF(ISNUMBER([4]ChartData!I748), ROUND([4]ChartData!I748, 1), "n.a.")</f>
        <v>n.a.</v>
      </c>
    </row>
    <row r="491" spans="1:4" ht="15.75" customHeight="1" x14ac:dyDescent="0.3">
      <c r="A491" s="15" t="str">
        <f>TEXT([4]ChartData!A749, "dd mmm yy")</f>
        <v>11 Nov 19</v>
      </c>
      <c r="B491" s="29">
        <f>ROUND([4]ChartData!F749, 1)</f>
        <v>102.7</v>
      </c>
      <c r="C491" s="29">
        <f>ROUND([4]ChartData!E749, 1)</f>
        <v>103.6</v>
      </c>
      <c r="D491" s="29" t="str">
        <f>IF(ISNUMBER([4]ChartData!I749), ROUND([4]ChartData!I749, 1), "n.a.")</f>
        <v>n.a.</v>
      </c>
    </row>
    <row r="492" spans="1:4" ht="15.75" customHeight="1" x14ac:dyDescent="0.3">
      <c r="A492" s="15" t="str">
        <f>TEXT([4]ChartData!A750, "dd mmm yy")</f>
        <v>12 Nov 19</v>
      </c>
      <c r="B492" s="29">
        <f>ROUND([4]ChartData!F750, 1)</f>
        <v>102.7</v>
      </c>
      <c r="C492" s="29">
        <f>ROUND([4]ChartData!E750, 1)</f>
        <v>103.6</v>
      </c>
      <c r="D492" s="29" t="str">
        <f>IF(ISNUMBER([4]ChartData!I750), ROUND([4]ChartData!I750, 1), "n.a.")</f>
        <v>n.a.</v>
      </c>
    </row>
    <row r="493" spans="1:4" ht="15.75" customHeight="1" x14ac:dyDescent="0.3">
      <c r="A493" s="15" t="str">
        <f>TEXT([4]ChartData!A751, "dd mmm yy")</f>
        <v>13 Nov 19</v>
      </c>
      <c r="B493" s="29">
        <f>ROUND([4]ChartData!F751, 1)</f>
        <v>102.7</v>
      </c>
      <c r="C493" s="29">
        <f>ROUND([4]ChartData!E751, 1)</f>
        <v>103.6</v>
      </c>
      <c r="D493" s="29" t="str">
        <f>IF(ISNUMBER([4]ChartData!I751), ROUND([4]ChartData!I751, 1), "n.a.")</f>
        <v>n.a.</v>
      </c>
    </row>
    <row r="494" spans="1:4" ht="15.75" customHeight="1" x14ac:dyDescent="0.3">
      <c r="A494" s="15" t="str">
        <f>TEXT([4]ChartData!A752, "dd mmm yy")</f>
        <v>14 Nov 19</v>
      </c>
      <c r="B494" s="29">
        <f>ROUND([4]ChartData!F752, 1)</f>
        <v>102.7</v>
      </c>
      <c r="C494" s="29">
        <f>ROUND([4]ChartData!E752, 1)</f>
        <v>103.6</v>
      </c>
      <c r="D494" s="29" t="str">
        <f>IF(ISNUMBER([4]ChartData!I752), ROUND([4]ChartData!I752, 1), "n.a.")</f>
        <v>n.a.</v>
      </c>
    </row>
    <row r="495" spans="1:4" ht="15.75" customHeight="1" x14ac:dyDescent="0.3">
      <c r="A495" s="15" t="str">
        <f>TEXT([4]ChartData!A753, "dd mmm yy")</f>
        <v>15 Nov 19</v>
      </c>
      <c r="B495" s="29">
        <f>ROUND([4]ChartData!F753, 1)</f>
        <v>102.7</v>
      </c>
      <c r="C495" s="29">
        <f>ROUND([4]ChartData!E753, 1)</f>
        <v>98.7</v>
      </c>
      <c r="D495" s="29" t="str">
        <f>IF(ISNUMBER([4]ChartData!I753), ROUND([4]ChartData!I753, 1), "n.a.")</f>
        <v>n.a.</v>
      </c>
    </row>
    <row r="496" spans="1:4" ht="15.75" customHeight="1" x14ac:dyDescent="0.3">
      <c r="A496" s="15" t="str">
        <f>TEXT([4]ChartData!A754, "dd mmm yy")</f>
        <v>18 Nov 19</v>
      </c>
      <c r="B496" s="29">
        <f>ROUND([4]ChartData!F754, 1)</f>
        <v>103.3</v>
      </c>
      <c r="C496" s="29">
        <f>ROUND([4]ChartData!E754, 1)</f>
        <v>98.7</v>
      </c>
      <c r="D496" s="29" t="str">
        <f>IF(ISNUMBER([4]ChartData!I754), ROUND([4]ChartData!I754, 1), "n.a.")</f>
        <v>n.a.</v>
      </c>
    </row>
    <row r="497" spans="1:4" ht="15.75" customHeight="1" x14ac:dyDescent="0.3">
      <c r="A497" s="15" t="str">
        <f>TEXT([4]ChartData!A755, "dd mmm yy")</f>
        <v>19 Nov 19</v>
      </c>
      <c r="B497" s="29">
        <f>ROUND([4]ChartData!F755, 1)</f>
        <v>103.3</v>
      </c>
      <c r="C497" s="29">
        <f>ROUND([4]ChartData!E755, 1)</f>
        <v>98.7</v>
      </c>
      <c r="D497" s="29" t="str">
        <f>IF(ISNUMBER([4]ChartData!I755), ROUND([4]ChartData!I755, 1), "n.a.")</f>
        <v>n.a.</v>
      </c>
    </row>
    <row r="498" spans="1:4" ht="15.75" customHeight="1" x14ac:dyDescent="0.3">
      <c r="A498" s="15" t="str">
        <f>TEXT([4]ChartData!A756, "dd mmm yy")</f>
        <v>20 Nov 19</v>
      </c>
      <c r="B498" s="29">
        <f>ROUND([4]ChartData!F756, 1)</f>
        <v>103.3</v>
      </c>
      <c r="C498" s="29">
        <f>ROUND([4]ChartData!E756, 1)</f>
        <v>98.7</v>
      </c>
      <c r="D498" s="29" t="str">
        <f>IF(ISNUMBER([4]ChartData!I756), ROUND([4]ChartData!I756, 1), "n.a.")</f>
        <v>n.a.</v>
      </c>
    </row>
    <row r="499" spans="1:4" ht="15.75" customHeight="1" x14ac:dyDescent="0.3">
      <c r="A499" s="15" t="str">
        <f>TEXT([4]ChartData!A757, "dd mmm yy")</f>
        <v>21 Nov 19</v>
      </c>
      <c r="B499" s="29">
        <f>ROUND([4]ChartData!F757, 1)</f>
        <v>103.3</v>
      </c>
      <c r="C499" s="29">
        <f>ROUND([4]ChartData!E757, 1)</f>
        <v>98.7</v>
      </c>
      <c r="D499" s="29" t="str">
        <f>IF(ISNUMBER([4]ChartData!I757), ROUND([4]ChartData!I757, 1), "n.a.")</f>
        <v>n.a.</v>
      </c>
    </row>
    <row r="500" spans="1:4" ht="15.75" customHeight="1" x14ac:dyDescent="0.3">
      <c r="A500" s="15" t="str">
        <f>TEXT([4]ChartData!A758, "dd mmm yy")</f>
        <v>22 Nov 19</v>
      </c>
      <c r="B500" s="29">
        <f>ROUND([4]ChartData!F758, 1)</f>
        <v>103.3</v>
      </c>
      <c r="C500" s="29">
        <f>ROUND([4]ChartData!E758, 1)</f>
        <v>94.7</v>
      </c>
      <c r="D500" s="29" t="str">
        <f>IF(ISNUMBER([4]ChartData!I758), ROUND([4]ChartData!I758, 1), "n.a.")</f>
        <v>n.a.</v>
      </c>
    </row>
    <row r="501" spans="1:4" ht="15.75" customHeight="1" x14ac:dyDescent="0.3">
      <c r="A501" s="15" t="str">
        <f>TEXT([4]ChartData!A759, "dd mmm yy")</f>
        <v>25 Nov 19</v>
      </c>
      <c r="B501" s="29">
        <f>ROUND([4]ChartData!F759, 1)</f>
        <v>99.7</v>
      </c>
      <c r="C501" s="29">
        <f>ROUND([4]ChartData!E759, 1)</f>
        <v>94.7</v>
      </c>
      <c r="D501" s="29" t="str">
        <f>IF(ISNUMBER([4]ChartData!I759), ROUND([4]ChartData!I759, 1), "n.a.")</f>
        <v>n.a.</v>
      </c>
    </row>
    <row r="502" spans="1:4" ht="15.75" customHeight="1" x14ac:dyDescent="0.3">
      <c r="A502" s="15" t="str">
        <f>TEXT([4]ChartData!A760, "dd mmm yy")</f>
        <v>26 Nov 19</v>
      </c>
      <c r="B502" s="29">
        <f>ROUND([4]ChartData!F760, 1)</f>
        <v>99.7</v>
      </c>
      <c r="C502" s="29">
        <f>ROUND([4]ChartData!E760, 1)</f>
        <v>94.7</v>
      </c>
      <c r="D502" s="29" t="str">
        <f>IF(ISNUMBER([4]ChartData!I760), ROUND([4]ChartData!I760, 1), "n.a.")</f>
        <v>n.a.</v>
      </c>
    </row>
    <row r="503" spans="1:4" ht="15.75" customHeight="1" x14ac:dyDescent="0.3">
      <c r="A503" s="15" t="str">
        <f>TEXT([4]ChartData!A761, "dd mmm yy")</f>
        <v>27 Nov 19</v>
      </c>
      <c r="B503" s="29">
        <f>ROUND([4]ChartData!F761, 1)</f>
        <v>99.7</v>
      </c>
      <c r="C503" s="29">
        <f>ROUND([4]ChartData!E761, 1)</f>
        <v>94.7</v>
      </c>
      <c r="D503" s="29" t="str">
        <f>IF(ISNUMBER([4]ChartData!I761), ROUND([4]ChartData!I761, 1), "n.a.")</f>
        <v>n.a.</v>
      </c>
    </row>
    <row r="504" spans="1:4" ht="15.75" customHeight="1" x14ac:dyDescent="0.3">
      <c r="A504" s="15" t="str">
        <f>TEXT([4]ChartData!A762, "dd mmm yy")</f>
        <v>28 Nov 19</v>
      </c>
      <c r="B504" s="29">
        <f>ROUND([4]ChartData!F762, 1)</f>
        <v>99.7</v>
      </c>
      <c r="C504" s="29">
        <f>ROUND([4]ChartData!E762, 1)</f>
        <v>94.7</v>
      </c>
      <c r="D504" s="29" t="str">
        <f>IF(ISNUMBER([4]ChartData!I762), ROUND([4]ChartData!I762, 1), "n.a.")</f>
        <v>n.a.</v>
      </c>
    </row>
    <row r="505" spans="1:4" ht="15.75" customHeight="1" x14ac:dyDescent="0.3">
      <c r="A505" s="15" t="str">
        <f>TEXT([4]ChartData!A763, "dd mmm yy")</f>
        <v>29 Nov 19</v>
      </c>
      <c r="B505" s="29">
        <f>ROUND([4]ChartData!F763, 1)</f>
        <v>99.7</v>
      </c>
      <c r="C505" s="29">
        <f>ROUND([4]ChartData!E763, 1)</f>
        <v>101.4</v>
      </c>
      <c r="D505" s="29" t="str">
        <f>IF(ISNUMBER([4]ChartData!I763), ROUND([4]ChartData!I763, 1), "n.a.")</f>
        <v>n.a.</v>
      </c>
    </row>
    <row r="506" spans="1:4" ht="15.75" customHeight="1" x14ac:dyDescent="0.3">
      <c r="A506" s="15" t="str">
        <f>TEXT([4]ChartData!A764, "dd mmm yy")</f>
        <v>02 Dec 19</v>
      </c>
      <c r="B506" s="29">
        <f>ROUND([4]ChartData!F764, 1)</f>
        <v>98</v>
      </c>
      <c r="C506" s="29">
        <f>ROUND([4]ChartData!E764, 1)</f>
        <v>101.4</v>
      </c>
      <c r="D506" s="29" t="str">
        <f>IF(ISNUMBER([4]ChartData!I764), ROUND([4]ChartData!I764, 1), "n.a.")</f>
        <v>n.a.</v>
      </c>
    </row>
    <row r="507" spans="1:4" ht="15.75" customHeight="1" x14ac:dyDescent="0.3">
      <c r="A507" s="15" t="str">
        <f>TEXT([4]ChartData!A765, "dd mmm yy")</f>
        <v>03 Dec 19</v>
      </c>
      <c r="B507" s="29">
        <f>ROUND([4]ChartData!F765, 1)</f>
        <v>98</v>
      </c>
      <c r="C507" s="29">
        <f>ROUND([4]ChartData!E765, 1)</f>
        <v>101.4</v>
      </c>
      <c r="D507" s="29" t="str">
        <f>IF(ISNUMBER([4]ChartData!I765), ROUND([4]ChartData!I765, 1), "n.a.")</f>
        <v>n.a.</v>
      </c>
    </row>
    <row r="508" spans="1:4" ht="15.75" customHeight="1" x14ac:dyDescent="0.3">
      <c r="A508" s="15" t="str">
        <f>TEXT([4]ChartData!A766, "dd mmm yy")</f>
        <v>04 Dec 19</v>
      </c>
      <c r="B508" s="29">
        <f>ROUND([4]ChartData!F766, 1)</f>
        <v>98</v>
      </c>
      <c r="C508" s="29">
        <f>ROUND([4]ChartData!E766, 1)</f>
        <v>101.4</v>
      </c>
      <c r="D508" s="29" t="str">
        <f>IF(ISNUMBER([4]ChartData!I766), ROUND([4]ChartData!I766, 1), "n.a.")</f>
        <v>n.a.</v>
      </c>
    </row>
    <row r="509" spans="1:4" ht="15.75" customHeight="1" x14ac:dyDescent="0.3">
      <c r="A509" s="15" t="str">
        <f>TEXT([4]ChartData!A767, "dd mmm yy")</f>
        <v>05 Dec 19</v>
      </c>
      <c r="B509" s="29">
        <f>ROUND([4]ChartData!F767, 1)</f>
        <v>98</v>
      </c>
      <c r="C509" s="29">
        <f>ROUND([4]ChartData!E767, 1)</f>
        <v>101.4</v>
      </c>
      <c r="D509" s="29" t="str">
        <f>IF(ISNUMBER([4]ChartData!I767), ROUND([4]ChartData!I767, 1), "n.a.")</f>
        <v>n.a.</v>
      </c>
    </row>
    <row r="510" spans="1:4" ht="15.75" customHeight="1" x14ac:dyDescent="0.3">
      <c r="A510" s="15" t="str">
        <f>TEXT([4]ChartData!A768, "dd mmm yy")</f>
        <v>06 Dec 19</v>
      </c>
      <c r="B510" s="29">
        <f>ROUND([4]ChartData!F768, 1)</f>
        <v>98</v>
      </c>
      <c r="C510" s="29">
        <f>ROUND([4]ChartData!E768, 1)</f>
        <v>105.2</v>
      </c>
      <c r="D510" s="29" t="str">
        <f>IF(ISNUMBER([4]ChartData!I768), ROUND([4]ChartData!I768, 1), "n.a.")</f>
        <v>n.a.</v>
      </c>
    </row>
    <row r="511" spans="1:4" ht="15.75" customHeight="1" x14ac:dyDescent="0.3">
      <c r="A511" s="15" t="str">
        <f>TEXT([4]ChartData!A769, "dd mmm yy")</f>
        <v>09 Dec 19</v>
      </c>
      <c r="B511" s="29">
        <f>ROUND([4]ChartData!F769, 1)</f>
        <v>100.9</v>
      </c>
      <c r="C511" s="29">
        <f>ROUND([4]ChartData!E769, 1)</f>
        <v>105.2</v>
      </c>
      <c r="D511" s="29" t="str">
        <f>IF(ISNUMBER([4]ChartData!I769), ROUND([4]ChartData!I769, 1), "n.a.")</f>
        <v>n.a.</v>
      </c>
    </row>
    <row r="512" spans="1:4" ht="15.75" customHeight="1" x14ac:dyDescent="0.3">
      <c r="A512" s="15" t="str">
        <f>TEXT([4]ChartData!A770, "dd mmm yy")</f>
        <v>10 Dec 19</v>
      </c>
      <c r="B512" s="29">
        <f>ROUND([4]ChartData!F770, 1)</f>
        <v>100.9</v>
      </c>
      <c r="C512" s="29">
        <f>ROUND([4]ChartData!E770, 1)</f>
        <v>105.2</v>
      </c>
      <c r="D512" s="29" t="str">
        <f>IF(ISNUMBER([4]ChartData!I770), ROUND([4]ChartData!I770, 1), "n.a.")</f>
        <v>n.a.</v>
      </c>
    </row>
    <row r="513" spans="1:4" ht="15.75" customHeight="1" x14ac:dyDescent="0.3">
      <c r="A513" s="15" t="str">
        <f>TEXT([4]ChartData!A771, "dd mmm yy")</f>
        <v>11 Dec 19</v>
      </c>
      <c r="B513" s="29">
        <f>ROUND([4]ChartData!F771, 1)</f>
        <v>100.9</v>
      </c>
      <c r="C513" s="29">
        <f>ROUND([4]ChartData!E771, 1)</f>
        <v>105.2</v>
      </c>
      <c r="D513" s="29" t="str">
        <f>IF(ISNUMBER([4]ChartData!I771), ROUND([4]ChartData!I771, 1), "n.a.")</f>
        <v>n.a.</v>
      </c>
    </row>
    <row r="514" spans="1:4" ht="15.75" customHeight="1" x14ac:dyDescent="0.3">
      <c r="A514" s="15" t="str">
        <f>TEXT([4]ChartData!A772, "dd mmm yy")</f>
        <v>12 Dec 19</v>
      </c>
      <c r="B514" s="29">
        <f>ROUND([4]ChartData!F772, 1)</f>
        <v>100.9</v>
      </c>
      <c r="C514" s="29">
        <f>ROUND([4]ChartData!E772, 1)</f>
        <v>105.2</v>
      </c>
      <c r="D514" s="29" t="str">
        <f>IF(ISNUMBER([4]ChartData!I772), ROUND([4]ChartData!I772, 1), "n.a.")</f>
        <v>n.a.</v>
      </c>
    </row>
    <row r="515" spans="1:4" ht="15.75" customHeight="1" x14ac:dyDescent="0.3">
      <c r="A515" s="15" t="str">
        <f>TEXT([4]ChartData!A773, "dd mmm yy")</f>
        <v>13 Dec 19</v>
      </c>
      <c r="B515" s="29">
        <f>ROUND([4]ChartData!F773, 1)</f>
        <v>100.9</v>
      </c>
      <c r="C515" s="29">
        <f>ROUND([4]ChartData!E773, 1)</f>
        <v>108.9</v>
      </c>
      <c r="D515" s="29" t="str">
        <f>IF(ISNUMBER([4]ChartData!I773), ROUND([4]ChartData!I773, 1), "n.a.")</f>
        <v>n.a.</v>
      </c>
    </row>
    <row r="516" spans="1:4" ht="15.75" customHeight="1" x14ac:dyDescent="0.3">
      <c r="A516" s="15" t="str">
        <f>TEXT([4]ChartData!A774, "dd mmm yy")</f>
        <v>16 Dec 19</v>
      </c>
      <c r="B516" s="29">
        <f>ROUND([4]ChartData!F774, 1)</f>
        <v>105.9</v>
      </c>
      <c r="C516" s="29">
        <f>ROUND([4]ChartData!E774, 1)</f>
        <v>108.9</v>
      </c>
      <c r="D516" s="29" t="str">
        <f>IF(ISNUMBER([4]ChartData!I774), ROUND([4]ChartData!I774, 1), "n.a.")</f>
        <v>n.a.</v>
      </c>
    </row>
    <row r="517" spans="1:4" ht="15.75" customHeight="1" x14ac:dyDescent="0.3">
      <c r="A517" s="15" t="str">
        <f>TEXT([4]ChartData!A775, "dd mmm yy")</f>
        <v>17 Dec 19</v>
      </c>
      <c r="B517" s="29">
        <f>ROUND([4]ChartData!F775, 1)</f>
        <v>105.9</v>
      </c>
      <c r="C517" s="29">
        <f>ROUND([4]ChartData!E775, 1)</f>
        <v>108.9</v>
      </c>
      <c r="D517" s="29" t="str">
        <f>IF(ISNUMBER([4]ChartData!I775), ROUND([4]ChartData!I775, 1), "n.a.")</f>
        <v>n.a.</v>
      </c>
    </row>
    <row r="518" spans="1:4" ht="15.75" customHeight="1" x14ac:dyDescent="0.3">
      <c r="A518" s="15" t="str">
        <f>TEXT([4]ChartData!A776, "dd mmm yy")</f>
        <v>18 Dec 19</v>
      </c>
      <c r="B518" s="29">
        <f>ROUND([4]ChartData!F776, 1)</f>
        <v>105.9</v>
      </c>
      <c r="C518" s="29">
        <f>ROUND([4]ChartData!E776, 1)</f>
        <v>108.9</v>
      </c>
      <c r="D518" s="29" t="str">
        <f>IF(ISNUMBER([4]ChartData!I776), ROUND([4]ChartData!I776, 1), "n.a.")</f>
        <v>n.a.</v>
      </c>
    </row>
    <row r="519" spans="1:4" ht="15.75" customHeight="1" x14ac:dyDescent="0.3">
      <c r="A519" s="15" t="str">
        <f>TEXT([4]ChartData!A777, "dd mmm yy")</f>
        <v>19 Dec 19</v>
      </c>
      <c r="B519" s="29">
        <f>ROUND([4]ChartData!F777, 1)</f>
        <v>105.9</v>
      </c>
      <c r="C519" s="29">
        <f>ROUND([4]ChartData!E777, 1)</f>
        <v>108.9</v>
      </c>
      <c r="D519" s="29" t="str">
        <f>IF(ISNUMBER([4]ChartData!I777), ROUND([4]ChartData!I777, 1), "n.a.")</f>
        <v>n.a.</v>
      </c>
    </row>
    <row r="520" spans="1:4" ht="15.75" customHeight="1" x14ac:dyDescent="0.3">
      <c r="A520" s="15" t="str">
        <f>TEXT([4]ChartData!A778, "dd mmm yy")</f>
        <v>20 Dec 19</v>
      </c>
      <c r="B520" s="29">
        <f>ROUND([4]ChartData!F778, 1)</f>
        <v>105.9</v>
      </c>
      <c r="C520" s="29">
        <f>ROUND([4]ChartData!E778, 1)</f>
        <v>111.9</v>
      </c>
      <c r="D520" s="29" t="str">
        <f>IF(ISNUMBER([4]ChartData!I778), ROUND([4]ChartData!I778, 1), "n.a.")</f>
        <v>n.a.</v>
      </c>
    </row>
    <row r="521" spans="1:4" ht="15.75" customHeight="1" x14ac:dyDescent="0.3">
      <c r="A521" s="15" t="str">
        <f>TEXT([4]ChartData!A779, "dd mmm yy")</f>
        <v>23 Dec 19</v>
      </c>
      <c r="B521" s="29">
        <f>ROUND([4]ChartData!F779, 1)</f>
        <v>109.3</v>
      </c>
      <c r="C521" s="29">
        <f>ROUND([4]ChartData!E779, 1)</f>
        <v>111.9</v>
      </c>
      <c r="D521" s="29" t="str">
        <f>IF(ISNUMBER([4]ChartData!I779), ROUND([4]ChartData!I779, 1), "n.a.")</f>
        <v>n.a.</v>
      </c>
    </row>
    <row r="522" spans="1:4" ht="15.75" customHeight="1" x14ac:dyDescent="0.3">
      <c r="A522" s="15" t="str">
        <f>TEXT([4]ChartData!A780, "dd mmm yy")</f>
        <v>24 Dec 19</v>
      </c>
      <c r="B522" s="29">
        <f>ROUND([4]ChartData!F780, 1)</f>
        <v>109.3</v>
      </c>
      <c r="C522" s="29">
        <f>ROUND([4]ChartData!E780, 1)</f>
        <v>111.9</v>
      </c>
      <c r="D522" s="29" t="str">
        <f>IF(ISNUMBER([4]ChartData!I780), ROUND([4]ChartData!I780, 1), "n.a.")</f>
        <v>n.a.</v>
      </c>
    </row>
    <row r="523" spans="1:4" ht="15.75" customHeight="1" x14ac:dyDescent="0.3">
      <c r="A523" s="15" t="str">
        <f>TEXT([4]ChartData!A781, "dd mmm yy")</f>
        <v>25 Dec 19</v>
      </c>
      <c r="B523" s="29">
        <f>ROUND([4]ChartData!F781, 1)</f>
        <v>109.3</v>
      </c>
      <c r="C523" s="29">
        <f>ROUND([4]ChartData!E781, 1)</f>
        <v>111.9</v>
      </c>
      <c r="D523" s="29" t="str">
        <f>IF(ISNUMBER([4]ChartData!I781), ROUND([4]ChartData!I781, 1), "n.a.")</f>
        <v>n.a.</v>
      </c>
    </row>
    <row r="524" spans="1:4" ht="15.75" customHeight="1" x14ac:dyDescent="0.3">
      <c r="A524" s="15" t="str">
        <f>TEXT([4]ChartData!A782, "dd mmm yy")</f>
        <v>26 Dec 19</v>
      </c>
      <c r="B524" s="29">
        <f>ROUND([4]ChartData!F782, 1)</f>
        <v>109.3</v>
      </c>
      <c r="C524" s="29">
        <f>ROUND([4]ChartData!E782, 1)</f>
        <v>111.9</v>
      </c>
      <c r="D524" s="29" t="str">
        <f>IF(ISNUMBER([4]ChartData!I782), ROUND([4]ChartData!I782, 1), "n.a.")</f>
        <v>n.a.</v>
      </c>
    </row>
    <row r="525" spans="1:4" ht="15.75" customHeight="1" x14ac:dyDescent="0.3">
      <c r="A525" s="15" t="str">
        <f>TEXT([4]ChartData!A783, "dd mmm yy")</f>
        <v>27 Dec 19</v>
      </c>
      <c r="B525" s="29">
        <f>ROUND([4]ChartData!F783, 1)</f>
        <v>109.3</v>
      </c>
      <c r="C525" s="29">
        <f>ROUND([4]ChartData!E783, 1)</f>
        <v>118.6</v>
      </c>
      <c r="D525" s="29" t="str">
        <f>IF(ISNUMBER([4]ChartData!I783), ROUND([4]ChartData!I783, 1), "n.a.")</f>
        <v>n.a.</v>
      </c>
    </row>
    <row r="526" spans="1:4" ht="15.75" customHeight="1" x14ac:dyDescent="0.3">
      <c r="A526" s="15" t="str">
        <f>TEXT([4]ChartData!A784, "dd mmm yy")</f>
        <v>30 Dec 19</v>
      </c>
      <c r="B526" s="29">
        <f>ROUND([4]ChartData!F784, 1)</f>
        <v>110.1</v>
      </c>
      <c r="C526" s="29">
        <f>ROUND([4]ChartData!E784, 1)</f>
        <v>118.6</v>
      </c>
      <c r="D526" s="29" t="str">
        <f>IF(ISNUMBER([4]ChartData!I784), ROUND([4]ChartData!I784, 1), "n.a.")</f>
        <v>n.a.</v>
      </c>
    </row>
    <row r="527" spans="1:4" ht="15.75" customHeight="1" x14ac:dyDescent="0.3">
      <c r="A527" s="15" t="str">
        <f>TEXT([4]ChartData!A785, "dd mmm yy")</f>
        <v>31 Dec 19</v>
      </c>
      <c r="B527" s="29">
        <f>ROUND([4]ChartData!F785, 1)</f>
        <v>110.1</v>
      </c>
      <c r="C527" s="29">
        <f>ROUND([4]ChartData!E785, 1)</f>
        <v>118.6</v>
      </c>
      <c r="D527" s="29" t="str">
        <f>IF(ISNUMBER([4]ChartData!I785), ROUND([4]ChartData!I785, 1), "n.a.")</f>
        <v>n.a.</v>
      </c>
    </row>
    <row r="528" spans="1:4" ht="15.75" customHeight="1" x14ac:dyDescent="0.3">
      <c r="A528" s="15" t="str">
        <f>TEXT([4]ChartData!A786, "dd mmm yy")</f>
        <v>01 Jan 20</v>
      </c>
      <c r="B528" s="29">
        <f>ROUND([4]ChartData!F786, 1)</f>
        <v>110.1</v>
      </c>
      <c r="C528" s="29">
        <f>ROUND([4]ChartData!E786, 1)</f>
        <v>118.6</v>
      </c>
      <c r="D528" s="29" t="str">
        <f>IF(ISNUMBER([4]ChartData!I786), ROUND([4]ChartData!I786, 1), "n.a.")</f>
        <v>n.a.</v>
      </c>
    </row>
    <row r="529" spans="1:4" ht="15.75" customHeight="1" x14ac:dyDescent="0.3">
      <c r="A529" s="15" t="str">
        <f>TEXT([4]ChartData!A787, "dd mmm yy")</f>
        <v>02 Jan 20</v>
      </c>
      <c r="B529" s="29">
        <f>ROUND([4]ChartData!F787, 1)</f>
        <v>110.1</v>
      </c>
      <c r="C529" s="29">
        <f>ROUND([4]ChartData!E787, 1)</f>
        <v>118.6</v>
      </c>
      <c r="D529" s="29" t="str">
        <f>IF(ISNUMBER([4]ChartData!I787), ROUND([4]ChartData!I787, 1), "n.a.")</f>
        <v>n.a.</v>
      </c>
    </row>
    <row r="530" spans="1:4" ht="15.75" customHeight="1" x14ac:dyDescent="0.3">
      <c r="A530" s="15" t="str">
        <f>TEXT([4]ChartData!A788, "dd mmm yy")</f>
        <v>03 Jan 20</v>
      </c>
      <c r="B530" s="29">
        <f>ROUND([4]ChartData!F788, 1)</f>
        <v>110.1</v>
      </c>
      <c r="C530" s="29">
        <f>ROUND([4]ChartData!E788, 1)</f>
        <v>126.5</v>
      </c>
      <c r="D530" s="29" t="str">
        <f>IF(ISNUMBER([4]ChartData!I788), ROUND([4]ChartData!I788, 1), "n.a.")</f>
        <v>n.a.</v>
      </c>
    </row>
    <row r="531" spans="1:4" ht="15.75" customHeight="1" x14ac:dyDescent="0.3">
      <c r="A531" s="15" t="str">
        <f>TEXT([4]ChartData!A789, "dd mmm yy")</f>
        <v>06 Jan 20</v>
      </c>
      <c r="B531" s="29">
        <f>ROUND([4]ChartData!F789, 1)</f>
        <v>113.9</v>
      </c>
      <c r="C531" s="29">
        <f>ROUND([4]ChartData!E789, 1)</f>
        <v>126.5</v>
      </c>
      <c r="D531" s="29" t="str">
        <f>IF(ISNUMBER([4]ChartData!I789), ROUND([4]ChartData!I789, 1), "n.a.")</f>
        <v>n.a.</v>
      </c>
    </row>
    <row r="532" spans="1:4" ht="15.75" customHeight="1" x14ac:dyDescent="0.3">
      <c r="A532" s="15" t="str">
        <f>TEXT([4]ChartData!A790, "dd mmm yy")</f>
        <v>07 Jan 20</v>
      </c>
      <c r="B532" s="29">
        <f>ROUND([4]ChartData!F790, 1)</f>
        <v>113.9</v>
      </c>
      <c r="C532" s="29">
        <f>ROUND([4]ChartData!E790, 1)</f>
        <v>126.5</v>
      </c>
      <c r="D532" s="29" t="str">
        <f>IF(ISNUMBER([4]ChartData!I790), ROUND([4]ChartData!I790, 1), "n.a.")</f>
        <v>n.a.</v>
      </c>
    </row>
    <row r="533" spans="1:4" ht="15.75" customHeight="1" x14ac:dyDescent="0.3">
      <c r="A533" s="15" t="str">
        <f>TEXT([4]ChartData!A791, "dd mmm yy")</f>
        <v>08 Jan 20</v>
      </c>
      <c r="B533" s="29">
        <f>ROUND([4]ChartData!F791, 1)</f>
        <v>113.9</v>
      </c>
      <c r="C533" s="29">
        <f>ROUND([4]ChartData!E791, 1)</f>
        <v>126.5</v>
      </c>
      <c r="D533" s="29" t="str">
        <f>IF(ISNUMBER([4]ChartData!I791), ROUND([4]ChartData!I791, 1), "n.a.")</f>
        <v>n.a.</v>
      </c>
    </row>
    <row r="534" spans="1:4" ht="15.75" customHeight="1" x14ac:dyDescent="0.3">
      <c r="A534" s="15" t="str">
        <f>TEXT([4]ChartData!A792, "dd mmm yy")</f>
        <v>09 Jan 20</v>
      </c>
      <c r="B534" s="29">
        <f>ROUND([4]ChartData!F792, 1)</f>
        <v>113.9</v>
      </c>
      <c r="C534" s="29">
        <f>ROUND([4]ChartData!E792, 1)</f>
        <v>126.5</v>
      </c>
      <c r="D534" s="29" t="str">
        <f>IF(ISNUMBER([4]ChartData!I792), ROUND([4]ChartData!I792, 1), "n.a.")</f>
        <v>n.a.</v>
      </c>
    </row>
    <row r="535" spans="1:4" ht="15.75" customHeight="1" x14ac:dyDescent="0.3">
      <c r="A535" s="15" t="str">
        <f>TEXT([4]ChartData!A793, "dd mmm yy")</f>
        <v>10 Jan 20</v>
      </c>
      <c r="B535" s="29">
        <f>ROUND([4]ChartData!F793, 1)</f>
        <v>113.9</v>
      </c>
      <c r="C535" s="29">
        <f>ROUND([4]ChartData!E793, 1)</f>
        <v>124</v>
      </c>
      <c r="D535" s="29" t="str">
        <f>IF(ISNUMBER([4]ChartData!I793), ROUND([4]ChartData!I793, 1), "n.a.")</f>
        <v>n.a.</v>
      </c>
    </row>
    <row r="536" spans="1:4" ht="15.75" customHeight="1" x14ac:dyDescent="0.3">
      <c r="A536" s="15" t="str">
        <f>TEXT([4]ChartData!A794, "dd mmm yy")</f>
        <v>13 Jan 20</v>
      </c>
      <c r="B536" s="29">
        <f>ROUND([4]ChartData!F794, 1)</f>
        <v>116.6</v>
      </c>
      <c r="C536" s="29">
        <f>ROUND([4]ChartData!E794, 1)</f>
        <v>124</v>
      </c>
      <c r="D536" s="29" t="str">
        <f>IF(ISNUMBER([4]ChartData!I794), ROUND([4]ChartData!I794, 1), "n.a.")</f>
        <v>n.a.</v>
      </c>
    </row>
    <row r="537" spans="1:4" ht="15.75" customHeight="1" x14ac:dyDescent="0.3">
      <c r="A537" s="15" t="str">
        <f>TEXT([4]ChartData!A795, "dd mmm yy")</f>
        <v>14 Jan 20</v>
      </c>
      <c r="B537" s="29">
        <f>ROUND([4]ChartData!F795, 1)</f>
        <v>116.6</v>
      </c>
      <c r="C537" s="29">
        <f>ROUND([4]ChartData!E795, 1)</f>
        <v>124</v>
      </c>
      <c r="D537" s="29" t="str">
        <f>IF(ISNUMBER([4]ChartData!I795), ROUND([4]ChartData!I795, 1), "n.a.")</f>
        <v>n.a.</v>
      </c>
    </row>
    <row r="538" spans="1:4" ht="15.75" customHeight="1" x14ac:dyDescent="0.3">
      <c r="A538" s="15" t="str">
        <f>TEXT([4]ChartData!A796, "dd mmm yy")</f>
        <v>15 Jan 20</v>
      </c>
      <c r="B538" s="29">
        <f>ROUND([4]ChartData!F796, 1)</f>
        <v>116.6</v>
      </c>
      <c r="C538" s="29">
        <f>ROUND([4]ChartData!E796, 1)</f>
        <v>124</v>
      </c>
      <c r="D538" s="29" t="str">
        <f>IF(ISNUMBER([4]ChartData!I796), ROUND([4]ChartData!I796, 1), "n.a.")</f>
        <v>n.a.</v>
      </c>
    </row>
    <row r="539" spans="1:4" ht="15.75" customHeight="1" x14ac:dyDescent="0.3">
      <c r="A539" s="15" t="str">
        <f>TEXT([4]ChartData!A797, "dd mmm yy")</f>
        <v>16 Jan 20</v>
      </c>
      <c r="B539" s="29">
        <f>ROUND([4]ChartData!F797, 1)</f>
        <v>116.6</v>
      </c>
      <c r="C539" s="29">
        <f>ROUND([4]ChartData!E797, 1)</f>
        <v>124</v>
      </c>
      <c r="D539" s="29" t="str">
        <f>IF(ISNUMBER([4]ChartData!I797), ROUND([4]ChartData!I797, 1), "n.a.")</f>
        <v>n.a.</v>
      </c>
    </row>
    <row r="540" spans="1:4" ht="15.75" customHeight="1" x14ac:dyDescent="0.3">
      <c r="A540" s="15" t="str">
        <f>TEXT([4]ChartData!A798, "dd mmm yy")</f>
        <v>17 Jan 20</v>
      </c>
      <c r="B540" s="29">
        <f>ROUND([4]ChartData!F798, 1)</f>
        <v>116.6</v>
      </c>
      <c r="C540" s="29">
        <f>ROUND([4]ChartData!E798, 1)</f>
        <v>122.5</v>
      </c>
      <c r="D540" s="29" t="str">
        <f>IF(ISNUMBER([4]ChartData!I798), ROUND([4]ChartData!I798, 1), "n.a.")</f>
        <v>n.a.</v>
      </c>
    </row>
    <row r="541" spans="1:4" ht="15.75" customHeight="1" x14ac:dyDescent="0.3">
      <c r="A541" s="15" t="str">
        <f>TEXT([4]ChartData!A799, "dd mmm yy")</f>
        <v>20 Jan 20</v>
      </c>
      <c r="B541" s="29">
        <f>ROUND([4]ChartData!F799, 1)</f>
        <v>119.8</v>
      </c>
      <c r="C541" s="29">
        <f>ROUND([4]ChartData!E799, 1)</f>
        <v>122.5</v>
      </c>
      <c r="D541" s="29" t="str">
        <f>IF(ISNUMBER([4]ChartData!I799), ROUND([4]ChartData!I799, 1), "n.a.")</f>
        <v>n.a.</v>
      </c>
    </row>
    <row r="542" spans="1:4" ht="15.75" customHeight="1" x14ac:dyDescent="0.3">
      <c r="A542" s="15" t="str">
        <f>TEXT([4]ChartData!A800, "dd mmm yy")</f>
        <v>21 Jan 20</v>
      </c>
      <c r="B542" s="29">
        <f>ROUND([4]ChartData!F800, 1)</f>
        <v>119.8</v>
      </c>
      <c r="C542" s="29">
        <f>ROUND([4]ChartData!E800, 1)</f>
        <v>122.5</v>
      </c>
      <c r="D542" s="29" t="str">
        <f>IF(ISNUMBER([4]ChartData!I800), ROUND([4]ChartData!I800, 1), "n.a.")</f>
        <v>n.a.</v>
      </c>
    </row>
    <row r="543" spans="1:4" ht="15.75" customHeight="1" x14ac:dyDescent="0.3">
      <c r="A543" s="15" t="str">
        <f>TEXT([4]ChartData!A801, "dd mmm yy")</f>
        <v>22 Jan 20</v>
      </c>
      <c r="B543" s="29">
        <f>ROUND([4]ChartData!F801, 1)</f>
        <v>119.8</v>
      </c>
      <c r="C543" s="29">
        <f>ROUND([4]ChartData!E801, 1)</f>
        <v>122.5</v>
      </c>
      <c r="D543" s="29" t="str">
        <f>IF(ISNUMBER([4]ChartData!I801), ROUND([4]ChartData!I801, 1), "n.a.")</f>
        <v>n.a.</v>
      </c>
    </row>
    <row r="544" spans="1:4" ht="15.75" customHeight="1" x14ac:dyDescent="0.3">
      <c r="A544" s="15" t="str">
        <f>TEXT([4]ChartData!A802, "dd mmm yy")</f>
        <v>23 Jan 20</v>
      </c>
      <c r="B544" s="29">
        <f>ROUND([4]ChartData!F802, 1)</f>
        <v>119.8</v>
      </c>
      <c r="C544" s="29">
        <f>ROUND([4]ChartData!E802, 1)</f>
        <v>121.4</v>
      </c>
      <c r="D544" s="29" t="str">
        <f>IF(ISNUMBER([4]ChartData!I802), ROUND([4]ChartData!I802, 1), "n.a.")</f>
        <v>n.a.</v>
      </c>
    </row>
    <row r="545" spans="1:4" ht="15.75" customHeight="1" x14ac:dyDescent="0.3">
      <c r="A545" s="15" t="str">
        <f>TEXT([4]ChartData!A803, "dd mmm yy")</f>
        <v>24 Jan 20</v>
      </c>
      <c r="B545" s="29">
        <f>ROUND([4]ChartData!F803, 1)</f>
        <v>119.8</v>
      </c>
      <c r="C545" s="29">
        <f>ROUND([4]ChartData!E803, 1)</f>
        <v>121.4</v>
      </c>
      <c r="D545" s="29" t="str">
        <f>IF(ISNUMBER([4]ChartData!I803), ROUND([4]ChartData!I803, 1), "n.a.")</f>
        <v>n.a.</v>
      </c>
    </row>
    <row r="546" spans="1:4" ht="15.75" customHeight="1" x14ac:dyDescent="0.3">
      <c r="A546" s="15" t="str">
        <f>TEXT([4]ChartData!A804, "dd mmm yy")</f>
        <v>27 Jan 20</v>
      </c>
      <c r="B546" s="29">
        <f>ROUND([4]ChartData!F804, 1)</f>
        <v>119</v>
      </c>
      <c r="C546" s="29">
        <f>ROUND([4]ChartData!E804, 1)</f>
        <v>121.4</v>
      </c>
      <c r="D546" s="29" t="str">
        <f>IF(ISNUMBER([4]ChartData!I804), ROUND([4]ChartData!I804, 1), "n.a.")</f>
        <v>n.a.</v>
      </c>
    </row>
    <row r="547" spans="1:4" ht="15.75" customHeight="1" x14ac:dyDescent="0.3">
      <c r="A547" s="15" t="str">
        <f>TEXT([4]ChartData!A805, "dd mmm yy")</f>
        <v>28 Jan 20</v>
      </c>
      <c r="B547" s="29">
        <f>ROUND([4]ChartData!F805, 1)</f>
        <v>119</v>
      </c>
      <c r="C547" s="29">
        <f>ROUND([4]ChartData!E805, 1)</f>
        <v>121.4</v>
      </c>
      <c r="D547" s="29" t="str">
        <f>IF(ISNUMBER([4]ChartData!I805), ROUND([4]ChartData!I805, 1), "n.a.")</f>
        <v>n.a.</v>
      </c>
    </row>
    <row r="548" spans="1:4" ht="15.75" customHeight="1" x14ac:dyDescent="0.3">
      <c r="A548" s="15" t="str">
        <f>TEXT([4]ChartData!A806, "dd mmm yy")</f>
        <v>29 Jan 20</v>
      </c>
      <c r="B548" s="29">
        <f>ROUND([4]ChartData!F806, 1)</f>
        <v>119</v>
      </c>
      <c r="C548" s="29">
        <f>ROUND([4]ChartData!E806, 1)</f>
        <v>121.4</v>
      </c>
      <c r="D548" s="29" t="str">
        <f>IF(ISNUMBER([4]ChartData!I806), ROUND([4]ChartData!I806, 1), "n.a.")</f>
        <v>n.a.</v>
      </c>
    </row>
    <row r="549" spans="1:4" ht="15.75" customHeight="1" x14ac:dyDescent="0.3">
      <c r="A549" s="15" t="str">
        <f>TEXT([4]ChartData!A807, "dd mmm yy")</f>
        <v>30 Jan 20</v>
      </c>
      <c r="B549" s="29">
        <f>ROUND([4]ChartData!F807, 1)</f>
        <v>119</v>
      </c>
      <c r="C549" s="29">
        <f>ROUND([4]ChartData!E807, 1)</f>
        <v>121.4</v>
      </c>
      <c r="D549" s="29" t="str">
        <f>IF(ISNUMBER([4]ChartData!I807), ROUND([4]ChartData!I807, 1), "n.a.")</f>
        <v>n.a.</v>
      </c>
    </row>
    <row r="550" spans="1:4" ht="15.75" customHeight="1" x14ac:dyDescent="0.3">
      <c r="A550" s="15" t="str">
        <f>TEXT([4]ChartData!A808, "dd mmm yy")</f>
        <v>31 Jan 20</v>
      </c>
      <c r="B550" s="29">
        <f>ROUND([4]ChartData!F808, 1)</f>
        <v>119</v>
      </c>
      <c r="C550" s="29">
        <f>ROUND([4]ChartData!E808, 1)</f>
        <v>121.4</v>
      </c>
      <c r="D550" s="29" t="str">
        <f>IF(ISNUMBER([4]ChartData!I808), ROUND([4]ChartData!I808, 1), "n.a.")</f>
        <v>n.a.</v>
      </c>
    </row>
    <row r="551" spans="1:4" ht="15.75" customHeight="1" x14ac:dyDescent="0.3">
      <c r="A551" s="15" t="str">
        <f>TEXT([4]ChartData!A809, "dd mmm yy")</f>
        <v>03 Feb 20</v>
      </c>
      <c r="B551" s="29">
        <f>ROUND([4]ChartData!F809, 1)</f>
        <v>117.6</v>
      </c>
      <c r="C551" s="29">
        <f>ROUND([4]ChartData!E809, 1)</f>
        <v>121.4</v>
      </c>
      <c r="D551" s="29" t="str">
        <f>IF(ISNUMBER([4]ChartData!I809), ROUND([4]ChartData!I809, 1), "n.a.")</f>
        <v>n.a.</v>
      </c>
    </row>
    <row r="552" spans="1:4" ht="15.75" customHeight="1" x14ac:dyDescent="0.3">
      <c r="A552" s="15" t="str">
        <f>TEXT([4]ChartData!A810, "dd mmm yy")</f>
        <v>04 Feb 20</v>
      </c>
      <c r="B552" s="29">
        <f>ROUND([4]ChartData!F810, 1)</f>
        <v>117.6</v>
      </c>
      <c r="C552" s="29">
        <f>ROUND([4]ChartData!E810, 1)</f>
        <v>121.4</v>
      </c>
      <c r="D552" s="29" t="str">
        <f>IF(ISNUMBER([4]ChartData!I810), ROUND([4]ChartData!I810, 1), "n.a.")</f>
        <v>n.a.</v>
      </c>
    </row>
    <row r="553" spans="1:4" ht="15.75" customHeight="1" x14ac:dyDescent="0.3">
      <c r="A553" s="15" t="str">
        <f>TEXT([4]ChartData!A811, "dd mmm yy")</f>
        <v>05 Feb 20</v>
      </c>
      <c r="B553" s="29">
        <f>ROUND([4]ChartData!F811, 1)</f>
        <v>117.6</v>
      </c>
      <c r="C553" s="29">
        <f>ROUND([4]ChartData!E811, 1)</f>
        <v>121.4</v>
      </c>
      <c r="D553" s="29" t="str">
        <f>IF(ISNUMBER([4]ChartData!I811), ROUND([4]ChartData!I811, 1), "n.a.")</f>
        <v>n.a.</v>
      </c>
    </row>
    <row r="554" spans="1:4" ht="15.75" customHeight="1" x14ac:dyDescent="0.3">
      <c r="A554" s="15" t="str">
        <f>TEXT([4]ChartData!A812, "dd mmm yy")</f>
        <v>06 Feb 20</v>
      </c>
      <c r="B554" s="29">
        <f>ROUND([4]ChartData!F812, 1)</f>
        <v>117.6</v>
      </c>
      <c r="C554" s="29">
        <f>ROUND([4]ChartData!E812, 1)</f>
        <v>121.4</v>
      </c>
      <c r="D554" s="29" t="str">
        <f>IF(ISNUMBER([4]ChartData!I812), ROUND([4]ChartData!I812, 1), "n.a.")</f>
        <v>n.a.</v>
      </c>
    </row>
    <row r="555" spans="1:4" ht="15.75" customHeight="1" x14ac:dyDescent="0.3">
      <c r="A555" s="15" t="str">
        <f>TEXT([4]ChartData!A813, "dd mmm yy")</f>
        <v>07 Feb 20</v>
      </c>
      <c r="B555" s="29">
        <f>ROUND([4]ChartData!F813, 1)</f>
        <v>117.6</v>
      </c>
      <c r="C555" s="29">
        <f>ROUND([4]ChartData!E813, 1)</f>
        <v>121.4</v>
      </c>
      <c r="D555" s="29" t="str">
        <f>IF(ISNUMBER([4]ChartData!I813), ROUND([4]ChartData!I813, 1), "n.a.")</f>
        <v>n.a.</v>
      </c>
    </row>
    <row r="556" spans="1:4" ht="15.75" customHeight="1" x14ac:dyDescent="0.3">
      <c r="A556" s="15" t="str">
        <f>TEXT([4]ChartData!A814, "dd mmm yy")</f>
        <v>10 Feb 20</v>
      </c>
      <c r="B556" s="29">
        <f>ROUND([4]ChartData!F814, 1)</f>
        <v>116.4</v>
      </c>
      <c r="C556" s="29">
        <f>ROUND([4]ChartData!E814, 1)</f>
        <v>121.4</v>
      </c>
      <c r="D556" s="29" t="str">
        <f>IF(ISNUMBER([4]ChartData!I814), ROUND([4]ChartData!I814, 1), "n.a.")</f>
        <v>n.a.</v>
      </c>
    </row>
    <row r="557" spans="1:4" ht="15.75" customHeight="1" x14ac:dyDescent="0.3">
      <c r="A557" s="15" t="str">
        <f>TEXT([4]ChartData!A815, "dd mmm yy")</f>
        <v>11 Feb 20</v>
      </c>
      <c r="B557" s="29">
        <f>ROUND([4]ChartData!F815, 1)</f>
        <v>116.4</v>
      </c>
      <c r="C557" s="29">
        <f>ROUND([4]ChartData!E815, 1)</f>
        <v>121.4</v>
      </c>
      <c r="D557" s="29" t="str">
        <f>IF(ISNUMBER([4]ChartData!I815), ROUND([4]ChartData!I815, 1), "n.a.")</f>
        <v>n.a.</v>
      </c>
    </row>
    <row r="558" spans="1:4" ht="15.75" customHeight="1" x14ac:dyDescent="0.3">
      <c r="A558" s="15" t="str">
        <f>TEXT([4]ChartData!A816, "dd mmm yy")</f>
        <v>12 Feb 20</v>
      </c>
      <c r="B558" s="29">
        <f>ROUND([4]ChartData!F816, 1)</f>
        <v>116.4</v>
      </c>
      <c r="C558" s="29">
        <f>ROUND([4]ChartData!E816, 1)</f>
        <v>121.4</v>
      </c>
      <c r="D558" s="29" t="str">
        <f>IF(ISNUMBER([4]ChartData!I816), ROUND([4]ChartData!I816, 1), "n.a.")</f>
        <v>n.a.</v>
      </c>
    </row>
    <row r="559" spans="1:4" ht="15.75" customHeight="1" x14ac:dyDescent="0.3">
      <c r="A559" s="15" t="str">
        <f>TEXT([4]ChartData!A817, "dd mmm yy")</f>
        <v>13 Feb 20</v>
      </c>
      <c r="B559" s="29">
        <f>ROUND([4]ChartData!F817, 1)</f>
        <v>116.4</v>
      </c>
      <c r="C559" s="29">
        <f>ROUND([4]ChartData!E817, 1)</f>
        <v>121.4</v>
      </c>
      <c r="D559" s="29" t="str">
        <f>IF(ISNUMBER([4]ChartData!I817), ROUND([4]ChartData!I817, 1), "n.a.")</f>
        <v>n.a.</v>
      </c>
    </row>
    <row r="560" spans="1:4" ht="15.75" customHeight="1" x14ac:dyDescent="0.3">
      <c r="A560" s="15" t="str">
        <f>TEXT([4]ChartData!A818, "dd mmm yy")</f>
        <v>14 Feb 20</v>
      </c>
      <c r="B560" s="29">
        <f>ROUND([4]ChartData!F818, 1)</f>
        <v>116.4</v>
      </c>
      <c r="C560" s="29">
        <f>ROUND([4]ChartData!E818, 1)</f>
        <v>112.6</v>
      </c>
      <c r="D560" s="29" t="str">
        <f>IF(ISNUMBER([4]ChartData!I818), ROUND([4]ChartData!I818, 1), "n.a.")</f>
        <v>n.a.</v>
      </c>
    </row>
    <row r="561" spans="1:4" ht="15.75" customHeight="1" x14ac:dyDescent="0.3">
      <c r="A561" s="15" t="str">
        <f>TEXT([4]ChartData!A819, "dd mmm yy")</f>
        <v>17 Feb 20</v>
      </c>
      <c r="B561" s="29">
        <f>ROUND([4]ChartData!F819, 1)</f>
        <v>110</v>
      </c>
      <c r="C561" s="29">
        <f>ROUND([4]ChartData!E819, 1)</f>
        <v>112.6</v>
      </c>
      <c r="D561" s="29" t="str">
        <f>IF(ISNUMBER([4]ChartData!I819), ROUND([4]ChartData!I819, 1), "n.a.")</f>
        <v>n.a.</v>
      </c>
    </row>
    <row r="562" spans="1:4" ht="15.75" customHeight="1" x14ac:dyDescent="0.3">
      <c r="A562" s="15" t="str">
        <f>TEXT([4]ChartData!A820, "dd mmm yy")</f>
        <v>18 Feb 20</v>
      </c>
      <c r="B562" s="29">
        <f>ROUND([4]ChartData!F820, 1)</f>
        <v>110</v>
      </c>
      <c r="C562" s="29">
        <f>ROUND([4]ChartData!E820, 1)</f>
        <v>112.6</v>
      </c>
      <c r="D562" s="29" t="str">
        <f>IF(ISNUMBER([4]ChartData!I820), ROUND([4]ChartData!I820, 1), "n.a.")</f>
        <v>n.a.</v>
      </c>
    </row>
    <row r="563" spans="1:4" ht="15.75" customHeight="1" x14ac:dyDescent="0.3">
      <c r="A563" s="15" t="str">
        <f>TEXT([4]ChartData!A821, "dd mmm yy")</f>
        <v>19 Feb 20</v>
      </c>
      <c r="B563" s="29">
        <f>ROUND([4]ChartData!F821, 1)</f>
        <v>110</v>
      </c>
      <c r="C563" s="29">
        <f>ROUND([4]ChartData!E821, 1)</f>
        <v>112.6</v>
      </c>
      <c r="D563" s="29" t="str">
        <f>IF(ISNUMBER([4]ChartData!I821), ROUND([4]ChartData!I821, 1), "n.a.")</f>
        <v>n.a.</v>
      </c>
    </row>
    <row r="564" spans="1:4" ht="15.75" customHeight="1" x14ac:dyDescent="0.3">
      <c r="A564" s="15" t="str">
        <f>TEXT([4]ChartData!A822, "dd mmm yy")</f>
        <v>20 Feb 20</v>
      </c>
      <c r="B564" s="29">
        <f>ROUND([4]ChartData!F822, 1)</f>
        <v>110</v>
      </c>
      <c r="C564" s="29">
        <f>ROUND([4]ChartData!E822, 1)</f>
        <v>112.6</v>
      </c>
      <c r="D564" s="29" t="str">
        <f>IF(ISNUMBER([4]ChartData!I822), ROUND([4]ChartData!I822, 1), "n.a.")</f>
        <v>n.a.</v>
      </c>
    </row>
    <row r="565" spans="1:4" ht="15.75" customHeight="1" x14ac:dyDescent="0.3">
      <c r="A565" s="15" t="str">
        <f>TEXT([4]ChartData!A823, "dd mmm yy")</f>
        <v>21 Feb 20</v>
      </c>
      <c r="B565" s="29">
        <f>ROUND([4]ChartData!F823, 1)</f>
        <v>110</v>
      </c>
      <c r="C565" s="29">
        <f>ROUND([4]ChartData!E823, 1)</f>
        <v>109.8</v>
      </c>
      <c r="D565" s="29" t="str">
        <f>IF(ISNUMBER([4]ChartData!I823), ROUND([4]ChartData!I823, 1), "n.a.")</f>
        <v>n.a.</v>
      </c>
    </row>
    <row r="566" spans="1:4" ht="15.75" customHeight="1" x14ac:dyDescent="0.3">
      <c r="A566" s="15" t="str">
        <f>TEXT([4]ChartData!A824, "dd mmm yy")</f>
        <v>24 Feb 20</v>
      </c>
      <c r="B566" s="29">
        <f>ROUND([4]ChartData!F824, 1)</f>
        <v>110</v>
      </c>
      <c r="C566" s="29">
        <f>ROUND([4]ChartData!E824, 1)</f>
        <v>109.8</v>
      </c>
      <c r="D566" s="29" t="str">
        <f>IF(ISNUMBER([4]ChartData!I824), ROUND([4]ChartData!I824, 1), "n.a.")</f>
        <v>n.a.</v>
      </c>
    </row>
    <row r="567" spans="1:4" ht="15.75" customHeight="1" x14ac:dyDescent="0.3">
      <c r="A567" s="15" t="str">
        <f>TEXT([4]ChartData!A825, "dd mmm yy")</f>
        <v>25 Feb 20</v>
      </c>
      <c r="B567" s="29">
        <f>ROUND([4]ChartData!F825, 1)</f>
        <v>110</v>
      </c>
      <c r="C567" s="29">
        <f>ROUND([4]ChartData!E825, 1)</f>
        <v>109.8</v>
      </c>
      <c r="D567" s="29" t="str">
        <f>IF(ISNUMBER([4]ChartData!I825), ROUND([4]ChartData!I825, 1), "n.a.")</f>
        <v>n.a.</v>
      </c>
    </row>
    <row r="568" spans="1:4" ht="15.75" customHeight="1" x14ac:dyDescent="0.3">
      <c r="A568" s="15" t="str">
        <f>TEXT([4]ChartData!A826, "dd mmm yy")</f>
        <v>26 Feb 20</v>
      </c>
      <c r="B568" s="29">
        <f>ROUND([4]ChartData!F826, 1)</f>
        <v>110</v>
      </c>
      <c r="C568" s="29">
        <f>ROUND([4]ChartData!E826, 1)</f>
        <v>109.8</v>
      </c>
      <c r="D568" s="29" t="str">
        <f>IF(ISNUMBER([4]ChartData!I826), ROUND([4]ChartData!I826, 1), "n.a.")</f>
        <v>n.a.</v>
      </c>
    </row>
    <row r="569" spans="1:4" ht="15.75" customHeight="1" x14ac:dyDescent="0.3">
      <c r="A569" s="15" t="str">
        <f>TEXT([4]ChartData!A827, "dd mmm yy")</f>
        <v>27 Feb 20</v>
      </c>
      <c r="B569" s="29">
        <f>ROUND([4]ChartData!F827, 1)</f>
        <v>110</v>
      </c>
      <c r="C569" s="29">
        <f>ROUND([4]ChartData!E827, 1)</f>
        <v>109.8</v>
      </c>
      <c r="D569" s="29" t="str">
        <f>IF(ISNUMBER([4]ChartData!I827), ROUND([4]ChartData!I827, 1), "n.a.")</f>
        <v>n.a.</v>
      </c>
    </row>
    <row r="570" spans="1:4" ht="15.75" customHeight="1" x14ac:dyDescent="0.3">
      <c r="A570" s="15" t="str">
        <f>TEXT([4]ChartData!A828, "dd mmm yy")</f>
        <v>28 Feb 20</v>
      </c>
      <c r="B570" s="29">
        <f>ROUND([4]ChartData!F828, 1)</f>
        <v>110</v>
      </c>
      <c r="C570" s="29">
        <f>ROUND([4]ChartData!E828, 1)</f>
        <v>108.3</v>
      </c>
      <c r="D570" s="29" t="str">
        <f>IF(ISNUMBER([4]ChartData!I828), ROUND([4]ChartData!I828, 1), "n.a.")</f>
        <v>n.a.</v>
      </c>
    </row>
    <row r="571" spans="1:4" ht="15.75" customHeight="1" x14ac:dyDescent="0.3">
      <c r="A571" s="15" t="str">
        <f>TEXT([4]ChartData!A829, "dd mmm yy")</f>
        <v>02 Mar 20</v>
      </c>
      <c r="B571" s="29">
        <f>ROUND([4]ChartData!F829, 1)</f>
        <v>101.4</v>
      </c>
      <c r="C571" s="29">
        <f>ROUND([4]ChartData!E829, 1)</f>
        <v>108.3</v>
      </c>
      <c r="D571" s="29" t="str">
        <f>IF(ISNUMBER([4]ChartData!I829), ROUND([4]ChartData!I829, 1), "n.a.")</f>
        <v>n.a.</v>
      </c>
    </row>
    <row r="572" spans="1:4" ht="15.75" customHeight="1" x14ac:dyDescent="0.3">
      <c r="A572" s="15" t="str">
        <f>TEXT([4]ChartData!A830, "dd mmm yy")</f>
        <v>03 Mar 20</v>
      </c>
      <c r="B572" s="29">
        <f>ROUND([4]ChartData!F830, 1)</f>
        <v>101.4</v>
      </c>
      <c r="C572" s="29">
        <f>ROUND([4]ChartData!E830, 1)</f>
        <v>108.3</v>
      </c>
      <c r="D572" s="29" t="str">
        <f>IF(ISNUMBER([4]ChartData!I830), ROUND([4]ChartData!I830, 1), "n.a.")</f>
        <v>n.a.</v>
      </c>
    </row>
    <row r="573" spans="1:4" ht="15.75" customHeight="1" x14ac:dyDescent="0.3">
      <c r="A573" s="15" t="str">
        <f>TEXT([4]ChartData!A831, "dd mmm yy")</f>
        <v>04 Mar 20</v>
      </c>
      <c r="B573" s="29">
        <f>ROUND([4]ChartData!F831, 1)</f>
        <v>101.4</v>
      </c>
      <c r="C573" s="29">
        <f>ROUND([4]ChartData!E831, 1)</f>
        <v>108.3</v>
      </c>
      <c r="D573" s="29" t="str">
        <f>IF(ISNUMBER([4]ChartData!I831), ROUND([4]ChartData!I831, 1), "n.a.")</f>
        <v>n.a.</v>
      </c>
    </row>
    <row r="574" spans="1:4" ht="15.75" customHeight="1" x14ac:dyDescent="0.3">
      <c r="A574" s="15" t="str">
        <f>TEXT([4]ChartData!A832, "dd mmm yy")</f>
        <v>05 Mar 20</v>
      </c>
      <c r="B574" s="29">
        <f>ROUND([4]ChartData!F832, 1)</f>
        <v>101.4</v>
      </c>
      <c r="C574" s="29">
        <f>ROUND([4]ChartData!E832, 1)</f>
        <v>108.3</v>
      </c>
      <c r="D574" s="29" t="str">
        <f>IF(ISNUMBER([4]ChartData!I832), ROUND([4]ChartData!I832, 1), "n.a.")</f>
        <v>n.a.</v>
      </c>
    </row>
    <row r="575" spans="1:4" ht="15.75" customHeight="1" x14ac:dyDescent="0.3">
      <c r="A575" s="15" t="str">
        <f>TEXT([4]ChartData!A833, "dd mmm yy")</f>
        <v>06 Mar 20</v>
      </c>
      <c r="B575" s="29">
        <f>ROUND([4]ChartData!F833, 1)</f>
        <v>101.4</v>
      </c>
      <c r="C575" s="29">
        <f>ROUND([4]ChartData!E833, 1)</f>
        <v>107.8</v>
      </c>
      <c r="D575" s="29" t="str">
        <f>IF(ISNUMBER([4]ChartData!I833), ROUND([4]ChartData!I833, 1), "n.a.")</f>
        <v>n.a.</v>
      </c>
    </row>
    <row r="576" spans="1:4" ht="15.75" customHeight="1" x14ac:dyDescent="0.3">
      <c r="A576" s="15" t="str">
        <f>TEXT([4]ChartData!A834, "dd mmm yy")</f>
        <v>09 Mar 20</v>
      </c>
      <c r="B576" s="29">
        <f>ROUND([4]ChartData!F834, 1)</f>
        <v>103</v>
      </c>
      <c r="C576" s="29">
        <f>ROUND([4]ChartData!E834, 1)</f>
        <v>107.8</v>
      </c>
      <c r="D576" s="29" t="str">
        <f>IF(ISNUMBER([4]ChartData!I834), ROUND([4]ChartData!I834, 1), "n.a.")</f>
        <v>n.a.</v>
      </c>
    </row>
    <row r="577" spans="1:4" ht="15.75" customHeight="1" x14ac:dyDescent="0.3">
      <c r="A577" s="15" t="str">
        <f>TEXT([4]ChartData!A835, "dd mmm yy")</f>
        <v>10 Mar 20</v>
      </c>
      <c r="B577" s="29">
        <f>ROUND([4]ChartData!F835, 1)</f>
        <v>103</v>
      </c>
      <c r="C577" s="29">
        <f>ROUND([4]ChartData!E835, 1)</f>
        <v>107.8</v>
      </c>
      <c r="D577" s="29" t="str">
        <f>IF(ISNUMBER([4]ChartData!I835), ROUND([4]ChartData!I835, 1), "n.a.")</f>
        <v>n.a.</v>
      </c>
    </row>
    <row r="578" spans="1:4" ht="15.75" customHeight="1" x14ac:dyDescent="0.3">
      <c r="A578" s="15" t="str">
        <f>TEXT([4]ChartData!A836, "dd mmm yy")</f>
        <v>11 Mar 20</v>
      </c>
      <c r="B578" s="29">
        <f>ROUND([4]ChartData!F836, 1)</f>
        <v>102.6</v>
      </c>
      <c r="C578" s="29">
        <f>ROUND([4]ChartData!E836, 1)</f>
        <v>107.8</v>
      </c>
      <c r="D578" s="29" t="str">
        <f>IF(ISNUMBER([4]ChartData!I836), ROUND([4]ChartData!I836, 1), "n.a.")</f>
        <v>n.a.</v>
      </c>
    </row>
    <row r="579" spans="1:4" ht="15.75" customHeight="1" x14ac:dyDescent="0.3">
      <c r="A579" s="15" t="str">
        <f>TEXT([4]ChartData!A837, "dd mmm yy")</f>
        <v>12 Mar 20</v>
      </c>
      <c r="B579" s="29">
        <f>ROUND([4]ChartData!F837, 1)</f>
        <v>102.1</v>
      </c>
      <c r="C579" s="29">
        <f>ROUND([4]ChartData!E837, 1)</f>
        <v>107.8</v>
      </c>
      <c r="D579" s="29" t="str">
        <f>IF(ISNUMBER([4]ChartData!I837), ROUND([4]ChartData!I837, 1), "n.a.")</f>
        <v>n.a.</v>
      </c>
    </row>
    <row r="580" spans="1:4" ht="15.75" customHeight="1" x14ac:dyDescent="0.3">
      <c r="A580" s="15" t="str">
        <f>TEXT([4]ChartData!A838, "dd mmm yy")</f>
        <v>13 Mar 20</v>
      </c>
      <c r="B580" s="29">
        <f>ROUND([4]ChartData!F838, 1)</f>
        <v>101.2</v>
      </c>
      <c r="C580" s="29">
        <f>ROUND([4]ChartData!E838, 1)</f>
        <v>112.8</v>
      </c>
      <c r="D580" s="29" t="str">
        <f>IF(ISNUMBER([4]ChartData!I838), ROUND([4]ChartData!I838, 1), "n.a.")</f>
        <v>n.a.</v>
      </c>
    </row>
    <row r="581" spans="1:4" ht="15.75" customHeight="1" x14ac:dyDescent="0.3">
      <c r="A581" s="15" t="str">
        <f>TEXT([4]ChartData!A839, "dd mmm yy")</f>
        <v>16 Mar 20</v>
      </c>
      <c r="B581" s="29">
        <f>ROUND([4]ChartData!F839, 1)</f>
        <v>103.3</v>
      </c>
      <c r="C581" s="29">
        <f>ROUND([4]ChartData!E839, 1)</f>
        <v>112.8</v>
      </c>
      <c r="D581" s="29" t="str">
        <f>IF(ISNUMBER([4]ChartData!I839), ROUND([4]ChartData!I839, 1), "n.a.")</f>
        <v>n.a.</v>
      </c>
    </row>
    <row r="582" spans="1:4" ht="15.75" customHeight="1" x14ac:dyDescent="0.3">
      <c r="A582" s="15" t="str">
        <f>TEXT([4]ChartData!A840, "dd mmm yy")</f>
        <v>17 Mar 20</v>
      </c>
      <c r="B582" s="29">
        <f>ROUND([4]ChartData!F840, 1)</f>
        <v>103.4</v>
      </c>
      <c r="C582" s="29">
        <f>ROUND([4]ChartData!E840, 1)</f>
        <v>112.8</v>
      </c>
      <c r="D582" s="29" t="str">
        <f>IF(ISNUMBER([4]ChartData!I840), ROUND([4]ChartData!I840, 1), "n.a.")</f>
        <v>n.a.</v>
      </c>
    </row>
    <row r="583" spans="1:4" ht="15.75" customHeight="1" x14ac:dyDescent="0.3">
      <c r="A583" s="15" t="str">
        <f>TEXT([4]ChartData!A841, "dd mmm yy")</f>
        <v>18 Mar 20</v>
      </c>
      <c r="B583" s="29">
        <f>ROUND([4]ChartData!F841, 1)</f>
        <v>105.5</v>
      </c>
      <c r="C583" s="29">
        <f>ROUND([4]ChartData!E841, 1)</f>
        <v>112.8</v>
      </c>
      <c r="D583" s="29" t="str">
        <f>IF(ISNUMBER([4]ChartData!I841), ROUND([4]ChartData!I841, 1), "n.a.")</f>
        <v>n.a.</v>
      </c>
    </row>
    <row r="584" spans="1:4" ht="15.75" customHeight="1" x14ac:dyDescent="0.3">
      <c r="A584" s="15" t="str">
        <f>TEXT([4]ChartData!A842, "dd mmm yy")</f>
        <v>19 Mar 20</v>
      </c>
      <c r="B584" s="29">
        <f>ROUND([4]ChartData!F842, 1)</f>
        <v>106</v>
      </c>
      <c r="C584" s="29">
        <f>ROUND([4]ChartData!E842, 1)</f>
        <v>112.8</v>
      </c>
      <c r="D584" s="29" t="str">
        <f>IF(ISNUMBER([4]ChartData!I842), ROUND([4]ChartData!I842, 1), "n.a.")</f>
        <v>n.a.</v>
      </c>
    </row>
    <row r="585" spans="1:4" ht="15.75" customHeight="1" x14ac:dyDescent="0.3">
      <c r="A585" s="15" t="str">
        <f>TEXT([4]ChartData!A843, "dd mmm yy")</f>
        <v>20 Mar 20</v>
      </c>
      <c r="B585" s="29">
        <f>ROUND([4]ChartData!F843, 1)</f>
        <v>106.1</v>
      </c>
      <c r="C585" s="29">
        <f>ROUND([4]ChartData!E843, 1)</f>
        <v>111.1</v>
      </c>
      <c r="D585" s="29" t="str">
        <f>IF(ISNUMBER([4]ChartData!I843), ROUND([4]ChartData!I843, 1), "n.a.")</f>
        <v>n.a.</v>
      </c>
    </row>
    <row r="586" spans="1:4" ht="15.75" customHeight="1" x14ac:dyDescent="0.3">
      <c r="A586" s="15" t="str">
        <f>TEXT([4]ChartData!A844, "dd mmm yy")</f>
        <v>23 Mar 20</v>
      </c>
      <c r="B586" s="29">
        <f>ROUND([4]ChartData!F844, 1)</f>
        <v>106.9</v>
      </c>
      <c r="C586" s="29">
        <f>ROUND([4]ChartData!E844, 1)</f>
        <v>111.1</v>
      </c>
      <c r="D586" s="29" t="str">
        <f>IF(ISNUMBER([4]ChartData!I844), ROUND([4]ChartData!I844, 1), "n.a.")</f>
        <v>n.a.</v>
      </c>
    </row>
    <row r="587" spans="1:4" ht="15.75" customHeight="1" x14ac:dyDescent="0.3">
      <c r="A587" s="15" t="str">
        <f>TEXT([4]ChartData!A845, "dd mmm yy")</f>
        <v>24 Mar 20</v>
      </c>
      <c r="B587" s="29">
        <f>ROUND([4]ChartData!F845, 1)</f>
        <v>107.1</v>
      </c>
      <c r="C587" s="29">
        <f>ROUND([4]ChartData!E845, 1)</f>
        <v>111.1</v>
      </c>
      <c r="D587" s="29" t="str">
        <f>IF(ISNUMBER([4]ChartData!I845), ROUND([4]ChartData!I845, 1), "n.a.")</f>
        <v>n.a.</v>
      </c>
    </row>
    <row r="588" spans="1:4" ht="15.75" customHeight="1" x14ac:dyDescent="0.3">
      <c r="A588" s="15" t="str">
        <f>TEXT([4]ChartData!A846, "dd mmm yy")</f>
        <v>25 Mar 20</v>
      </c>
      <c r="B588" s="29">
        <f>ROUND([4]ChartData!F846, 1)</f>
        <v>106.5</v>
      </c>
      <c r="C588" s="29">
        <f>ROUND([4]ChartData!E846, 1)</f>
        <v>111.1</v>
      </c>
      <c r="D588" s="29" t="str">
        <f>IF(ISNUMBER([4]ChartData!I846), ROUND([4]ChartData!I846, 1), "n.a.")</f>
        <v>n.a.</v>
      </c>
    </row>
    <row r="589" spans="1:4" ht="15.75" customHeight="1" x14ac:dyDescent="0.3">
      <c r="A589" s="15" t="str">
        <f>TEXT([4]ChartData!A847, "dd mmm yy")</f>
        <v>26 Mar 20</v>
      </c>
      <c r="B589" s="29">
        <f>ROUND([4]ChartData!F847, 1)</f>
        <v>106.3</v>
      </c>
      <c r="C589" s="29">
        <f>ROUND([4]ChartData!E847, 1)</f>
        <v>111.1</v>
      </c>
      <c r="D589" s="29" t="str">
        <f>IF(ISNUMBER([4]ChartData!I847), ROUND([4]ChartData!I847, 1), "n.a.")</f>
        <v>n.a.</v>
      </c>
    </row>
    <row r="590" spans="1:4" ht="15.75" customHeight="1" x14ac:dyDescent="0.3">
      <c r="A590" s="15" t="str">
        <f>TEXT([4]ChartData!A848, "dd mmm yy")</f>
        <v>27 Mar 20</v>
      </c>
      <c r="B590" s="29">
        <f>ROUND([4]ChartData!F848, 1)</f>
        <v>106.3</v>
      </c>
      <c r="C590" s="29">
        <f>ROUND([4]ChartData!E848, 1)</f>
        <v>110.1</v>
      </c>
      <c r="D590" s="29" t="str">
        <f>IF(ISNUMBER([4]ChartData!I848), ROUND([4]ChartData!I848, 1), "n.a.")</f>
        <v>n.a.</v>
      </c>
    </row>
    <row r="591" spans="1:4" ht="15.75" customHeight="1" x14ac:dyDescent="0.3">
      <c r="A591" s="15" t="str">
        <f>TEXT([4]ChartData!A849, "dd mmm yy")</f>
        <v>30 Mar 20</v>
      </c>
      <c r="B591" s="29">
        <f>ROUND([4]ChartData!F849, 1)</f>
        <v>107.4</v>
      </c>
      <c r="C591" s="29">
        <f>ROUND([4]ChartData!E849, 1)</f>
        <v>110.1</v>
      </c>
      <c r="D591" s="29" t="str">
        <f>IF(ISNUMBER([4]ChartData!I849), ROUND([4]ChartData!I849, 1), "n.a.")</f>
        <v>n.a.</v>
      </c>
    </row>
    <row r="592" spans="1:4" ht="15.75" customHeight="1" x14ac:dyDescent="0.3">
      <c r="A592" s="15" t="str">
        <f>TEXT([4]ChartData!A850, "dd mmm yy")</f>
        <v>31 Mar 20</v>
      </c>
      <c r="B592" s="29">
        <f>ROUND([4]ChartData!F850, 1)</f>
        <v>107.6</v>
      </c>
      <c r="C592" s="29">
        <f>ROUND([4]ChartData!E850, 1)</f>
        <v>110.1</v>
      </c>
      <c r="D592" s="29" t="str">
        <f>IF(ISNUMBER([4]ChartData!I850), ROUND([4]ChartData!I850, 1), "n.a.")</f>
        <v>n.a.</v>
      </c>
    </row>
    <row r="593" spans="1:4" ht="15.75" customHeight="1" x14ac:dyDescent="0.3">
      <c r="A593" s="15" t="str">
        <f>TEXT([4]ChartData!A851, "dd mmm yy")</f>
        <v>01 Apr 20</v>
      </c>
      <c r="B593" s="29">
        <f>ROUND([4]ChartData!F851, 1)</f>
        <v>110.2</v>
      </c>
      <c r="C593" s="29">
        <f>ROUND([4]ChartData!E851, 1)</f>
        <v>110.1</v>
      </c>
      <c r="D593" s="29" t="str">
        <f>IF(ISNUMBER([4]ChartData!I851), ROUND([4]ChartData!I851, 1), "n.a.")</f>
        <v>n.a.</v>
      </c>
    </row>
    <row r="594" spans="1:4" ht="15.75" customHeight="1" x14ac:dyDescent="0.3">
      <c r="A594" s="15" t="str">
        <f>TEXT([4]ChartData!A852, "dd mmm yy")</f>
        <v>02 Apr 20</v>
      </c>
      <c r="B594" s="29">
        <f>ROUND([4]ChartData!F852, 1)</f>
        <v>110.1</v>
      </c>
      <c r="C594" s="29">
        <f>ROUND([4]ChartData!E852, 1)</f>
        <v>110.1</v>
      </c>
      <c r="D594" s="29" t="str">
        <f>IF(ISNUMBER([4]ChartData!I852), ROUND([4]ChartData!I852, 1), "n.a.")</f>
        <v>n.a.</v>
      </c>
    </row>
    <row r="595" spans="1:4" ht="15.75" customHeight="1" x14ac:dyDescent="0.3">
      <c r="A595" s="15" t="str">
        <f>TEXT([4]ChartData!A853, "dd mmm yy")</f>
        <v>03 Apr 20</v>
      </c>
      <c r="B595" s="29">
        <f>ROUND([4]ChartData!F853, 1)</f>
        <v>110.3</v>
      </c>
      <c r="C595" s="29">
        <f>ROUND([4]ChartData!E853, 1)</f>
        <v>110.1</v>
      </c>
      <c r="D595" s="29" t="str">
        <f>IF(ISNUMBER([4]ChartData!I853), ROUND([4]ChartData!I853, 1), "n.a.")</f>
        <v>n.a.</v>
      </c>
    </row>
    <row r="596" spans="1:4" ht="15.75" customHeight="1" x14ac:dyDescent="0.3">
      <c r="A596" s="15" t="str">
        <f>TEXT([4]ChartData!A854, "dd mmm yy")</f>
        <v>06 Apr 20</v>
      </c>
      <c r="B596" s="29">
        <f>ROUND([4]ChartData!F854, 1)</f>
        <v>111.2</v>
      </c>
      <c r="C596" s="29">
        <f>ROUND([4]ChartData!E854, 1)</f>
        <v>110.1</v>
      </c>
      <c r="D596" s="29" t="str">
        <f>IF(ISNUMBER([4]ChartData!I854), ROUND([4]ChartData!I854, 1), "n.a.")</f>
        <v>n.a.</v>
      </c>
    </row>
    <row r="597" spans="1:4" ht="15.75" customHeight="1" x14ac:dyDescent="0.3">
      <c r="A597" s="15" t="str">
        <f>TEXT([4]ChartData!A855, "dd mmm yy")</f>
        <v>07 Apr 20</v>
      </c>
      <c r="B597" s="29">
        <f>ROUND([4]ChartData!F855, 1)</f>
        <v>111.6</v>
      </c>
      <c r="C597" s="29">
        <f>ROUND([4]ChartData!E855, 1)</f>
        <v>110.1</v>
      </c>
      <c r="D597" s="29" t="str">
        <f>IF(ISNUMBER([4]ChartData!I855), ROUND([4]ChartData!I855, 1), "n.a.")</f>
        <v>n.a.</v>
      </c>
    </row>
    <row r="598" spans="1:4" ht="15.75" customHeight="1" x14ac:dyDescent="0.3">
      <c r="A598" s="15" t="str">
        <f>TEXT([4]ChartData!A856, "dd mmm yy")</f>
        <v>08 Apr 20</v>
      </c>
      <c r="B598" s="29">
        <f>ROUND([4]ChartData!F856, 1)</f>
        <v>114.3</v>
      </c>
      <c r="C598" s="29">
        <f>ROUND([4]ChartData!E856, 1)</f>
        <v>110.1</v>
      </c>
      <c r="D598" s="29" t="str">
        <f>IF(ISNUMBER([4]ChartData!I856), ROUND([4]ChartData!I856, 1), "n.a.")</f>
        <v>n.a.</v>
      </c>
    </row>
    <row r="599" spans="1:4" ht="15.75" customHeight="1" x14ac:dyDescent="0.3">
      <c r="A599" s="15" t="str">
        <f>TEXT([4]ChartData!A857, "dd mmm yy")</f>
        <v>09 Apr 20</v>
      </c>
      <c r="B599" s="29">
        <f>ROUND([4]ChartData!F857, 1)</f>
        <v>111.9</v>
      </c>
      <c r="C599" s="29">
        <f>ROUND([4]ChartData!E857, 1)</f>
        <v>110.1</v>
      </c>
      <c r="D599" s="29" t="str">
        <f>IF(ISNUMBER([4]ChartData!I857), ROUND([4]ChartData!I857, 1), "n.a.")</f>
        <v>n.a.</v>
      </c>
    </row>
    <row r="600" spans="1:4" ht="15.75" customHeight="1" x14ac:dyDescent="0.3">
      <c r="A600" s="15" t="str">
        <f>TEXT([4]ChartData!A858, "dd mmm yy")</f>
        <v>10 Apr 20</v>
      </c>
      <c r="B600" s="29">
        <f>ROUND([4]ChartData!F858, 1)</f>
        <v>111.9</v>
      </c>
      <c r="C600" s="29">
        <f>ROUND([4]ChartData!E858, 1)</f>
        <v>107.3</v>
      </c>
      <c r="D600" s="29" t="str">
        <f>IF(ISNUMBER([4]ChartData!I858), ROUND([4]ChartData!I858, 1), "n.a.")</f>
        <v>n.a.</v>
      </c>
    </row>
    <row r="601" spans="1:4" ht="15.75" customHeight="1" x14ac:dyDescent="0.3">
      <c r="A601" s="15" t="str">
        <f>TEXT([4]ChartData!A859, "dd mmm yy")</f>
        <v>13 Apr 20</v>
      </c>
      <c r="B601" s="29">
        <f>ROUND([4]ChartData!F859, 1)</f>
        <v>112.2</v>
      </c>
      <c r="C601" s="29">
        <f>ROUND([4]ChartData!E859, 1)</f>
        <v>107.3</v>
      </c>
      <c r="D601" s="29" t="str">
        <f>IF(ISNUMBER([4]ChartData!I859), ROUND([4]ChartData!I859, 1), "n.a.")</f>
        <v>n.a.</v>
      </c>
    </row>
    <row r="602" spans="1:4" ht="15.75" customHeight="1" x14ac:dyDescent="0.3">
      <c r="A602" s="15" t="str">
        <f>TEXT([4]ChartData!A860, "dd mmm yy")</f>
        <v>14 Apr 20</v>
      </c>
      <c r="B602" s="29">
        <f>ROUND([4]ChartData!F860, 1)</f>
        <v>111.3</v>
      </c>
      <c r="C602" s="29">
        <f>ROUND([4]ChartData!E860, 1)</f>
        <v>107.3</v>
      </c>
      <c r="D602" s="29" t="str">
        <f>IF(ISNUMBER([4]ChartData!I860), ROUND([4]ChartData!I860, 1), "n.a.")</f>
        <v>n.a.</v>
      </c>
    </row>
    <row r="603" spans="1:4" ht="15.75" customHeight="1" x14ac:dyDescent="0.3">
      <c r="A603" s="15" t="str">
        <f>TEXT([4]ChartData!A861, "dd mmm yy")</f>
        <v>15 Apr 20</v>
      </c>
      <c r="B603" s="29">
        <f>ROUND([4]ChartData!F861, 1)</f>
        <v>112</v>
      </c>
      <c r="C603" s="29">
        <f>ROUND([4]ChartData!E861, 1)</f>
        <v>107.3</v>
      </c>
      <c r="D603" s="29" t="str">
        <f>IF(ISNUMBER([4]ChartData!I861), ROUND([4]ChartData!I861, 1), "n.a.")</f>
        <v>n.a.</v>
      </c>
    </row>
    <row r="604" spans="1:4" ht="15.75" customHeight="1" x14ac:dyDescent="0.3">
      <c r="A604" s="15" t="str">
        <f>TEXT([4]ChartData!A862, "dd mmm yy")</f>
        <v>16 Apr 20</v>
      </c>
      <c r="B604" s="29">
        <f>ROUND([4]ChartData!F862, 1)</f>
        <v>111.8</v>
      </c>
      <c r="C604" s="29">
        <f>ROUND([4]ChartData!E862, 1)</f>
        <v>107.3</v>
      </c>
      <c r="D604" s="29" t="str">
        <f>IF(ISNUMBER([4]ChartData!I862), ROUND([4]ChartData!I862, 1), "n.a.")</f>
        <v>n.a.</v>
      </c>
    </row>
    <row r="605" spans="1:4" ht="15.75" customHeight="1" x14ac:dyDescent="0.3">
      <c r="A605" s="15" t="str">
        <f>TEXT([4]ChartData!A863, "dd mmm yy")</f>
        <v>17 Apr 20</v>
      </c>
      <c r="B605" s="29">
        <f>ROUND([4]ChartData!F863, 1)</f>
        <v>111.7</v>
      </c>
      <c r="C605" s="29">
        <f>ROUND([4]ChartData!E863, 1)</f>
        <v>102.6</v>
      </c>
      <c r="D605" s="29" t="str">
        <f>IF(ISNUMBER([4]ChartData!I863), ROUND([4]ChartData!I863, 1), "n.a.")</f>
        <v>n.a.</v>
      </c>
    </row>
    <row r="606" spans="1:4" ht="15.75" customHeight="1" x14ac:dyDescent="0.3">
      <c r="A606" s="15" t="str">
        <f>TEXT([4]ChartData!A864, "dd mmm yy")</f>
        <v>20 Apr 20</v>
      </c>
      <c r="B606" s="29">
        <f>ROUND([4]ChartData!F864, 1)</f>
        <v>111</v>
      </c>
      <c r="C606" s="29">
        <f>ROUND([4]ChartData!E864, 1)</f>
        <v>102.6</v>
      </c>
      <c r="D606" s="29" t="str">
        <f>IF(ISNUMBER([4]ChartData!I864), ROUND([4]ChartData!I864, 1), "n.a.")</f>
        <v>n.a.</v>
      </c>
    </row>
    <row r="607" spans="1:4" ht="15.75" customHeight="1" x14ac:dyDescent="0.3">
      <c r="A607" s="15" t="str">
        <f>TEXT([4]ChartData!A865, "dd mmm yy")</f>
        <v>21 Apr 20</v>
      </c>
      <c r="B607" s="29">
        <f>ROUND([4]ChartData!F865, 1)</f>
        <v>109.5</v>
      </c>
      <c r="C607" s="29">
        <f>ROUND([4]ChartData!E865, 1)</f>
        <v>102.6</v>
      </c>
      <c r="D607" s="29" t="str">
        <f>IF(ISNUMBER([4]ChartData!I865), ROUND([4]ChartData!I865, 1), "n.a.")</f>
        <v>n.a.</v>
      </c>
    </row>
    <row r="608" spans="1:4" ht="15.75" customHeight="1" x14ac:dyDescent="0.3">
      <c r="A608" s="15" t="str">
        <f>TEXT([4]ChartData!A866, "dd mmm yy")</f>
        <v>22 Apr 20</v>
      </c>
      <c r="B608" s="29">
        <f>ROUND([4]ChartData!F866, 1)</f>
        <v>108.8</v>
      </c>
      <c r="C608" s="29">
        <f>ROUND([4]ChartData!E866, 1)</f>
        <v>102.6</v>
      </c>
      <c r="D608" s="29" t="str">
        <f>IF(ISNUMBER([4]ChartData!I866), ROUND([4]ChartData!I866, 1), "n.a.")</f>
        <v>n.a.</v>
      </c>
    </row>
    <row r="609" spans="1:4" ht="15.75" customHeight="1" x14ac:dyDescent="0.3">
      <c r="A609" s="15" t="str">
        <f>TEXT([4]ChartData!A867, "dd mmm yy")</f>
        <v>23 Apr 20</v>
      </c>
      <c r="B609" s="29">
        <f>ROUND([4]ChartData!F867, 1)</f>
        <v>109.2</v>
      </c>
      <c r="C609" s="29">
        <f>ROUND([4]ChartData!E867, 1)</f>
        <v>102.6</v>
      </c>
      <c r="D609" s="29" t="str">
        <f>IF(ISNUMBER([4]ChartData!I867), ROUND([4]ChartData!I867, 1), "n.a.")</f>
        <v>n.a.</v>
      </c>
    </row>
    <row r="610" spans="1:4" ht="15.75" customHeight="1" x14ac:dyDescent="0.3">
      <c r="A610" s="15" t="str">
        <f>TEXT([4]ChartData!A868, "dd mmm yy")</f>
        <v>24 Apr 20</v>
      </c>
      <c r="B610" s="29">
        <f>ROUND([4]ChartData!F868, 1)</f>
        <v>109.6</v>
      </c>
      <c r="C610" s="29">
        <f>ROUND([4]ChartData!E868, 1)</f>
        <v>101.2</v>
      </c>
      <c r="D610" s="29" t="str">
        <f>IF(ISNUMBER([4]ChartData!I868), ROUND([4]ChartData!I868, 1), "n.a.")</f>
        <v>n.a.</v>
      </c>
    </row>
    <row r="611" spans="1:4" ht="15.75" customHeight="1" x14ac:dyDescent="0.3">
      <c r="A611" s="15" t="str">
        <f>TEXT([4]ChartData!A869, "dd mmm yy")</f>
        <v>27 Apr 20</v>
      </c>
      <c r="B611" s="29">
        <f>ROUND([4]ChartData!F869, 1)</f>
        <v>109.8</v>
      </c>
      <c r="C611" s="29">
        <f>ROUND([4]ChartData!E869, 1)</f>
        <v>101.2</v>
      </c>
      <c r="D611" s="29" t="str">
        <f>IF(ISNUMBER([4]ChartData!I869), ROUND([4]ChartData!I869, 1), "n.a.")</f>
        <v>n.a.</v>
      </c>
    </row>
    <row r="612" spans="1:4" ht="15.75" customHeight="1" x14ac:dyDescent="0.3">
      <c r="A612" s="15" t="str">
        <f>TEXT([4]ChartData!A870, "dd mmm yy")</f>
        <v>28 Apr 20</v>
      </c>
      <c r="B612" s="29">
        <f>ROUND([4]ChartData!F870, 1)</f>
        <v>109.8</v>
      </c>
      <c r="C612" s="29">
        <f>ROUND([4]ChartData!E870, 1)</f>
        <v>101.2</v>
      </c>
      <c r="D612" s="29" t="str">
        <f>IF(ISNUMBER([4]ChartData!I870), ROUND([4]ChartData!I870, 1), "n.a.")</f>
        <v>n.a.</v>
      </c>
    </row>
    <row r="613" spans="1:4" ht="15.75" customHeight="1" x14ac:dyDescent="0.3">
      <c r="A613" s="15" t="str">
        <f>TEXT([4]ChartData!A871, "dd mmm yy")</f>
        <v>29 Apr 20</v>
      </c>
      <c r="B613" s="29">
        <f>ROUND([4]ChartData!F871, 1)</f>
        <v>109.8</v>
      </c>
      <c r="C613" s="29">
        <f>ROUND([4]ChartData!E871, 1)</f>
        <v>101.2</v>
      </c>
      <c r="D613" s="29" t="str">
        <f>IF(ISNUMBER([4]ChartData!I871), ROUND([4]ChartData!I871, 1), "n.a.")</f>
        <v>n.a.</v>
      </c>
    </row>
    <row r="614" spans="1:4" ht="15.75" customHeight="1" x14ac:dyDescent="0.3">
      <c r="A614" s="15" t="str">
        <f>TEXT([4]ChartData!A872, "dd mmm yy")</f>
        <v>30 Apr 20</v>
      </c>
      <c r="B614" s="29">
        <f>ROUND([4]ChartData!F872, 1)</f>
        <v>110.7</v>
      </c>
      <c r="C614" s="29">
        <f>ROUND([4]ChartData!E872, 1)</f>
        <v>105.4</v>
      </c>
      <c r="D614" s="29" t="str">
        <f>IF(ISNUMBER([4]ChartData!I872), ROUND([4]ChartData!I872, 1), "n.a.")</f>
        <v>n.a.</v>
      </c>
    </row>
    <row r="615" spans="1:4" ht="15.75" customHeight="1" x14ac:dyDescent="0.3">
      <c r="A615" s="15" t="str">
        <f>TEXT([4]ChartData!A873, "dd mmm yy")</f>
        <v>01 May 20</v>
      </c>
      <c r="B615" s="29">
        <f>ROUND([4]ChartData!F873, 1)</f>
        <v>112.7</v>
      </c>
      <c r="C615" s="29">
        <f>ROUND([4]ChartData!E873, 1)</f>
        <v>105.4</v>
      </c>
      <c r="D615" s="29" t="str">
        <f>IF(ISNUMBER([4]ChartData!I873), ROUND([4]ChartData!I873, 1), "n.a.")</f>
        <v>n.a.</v>
      </c>
    </row>
    <row r="616" spans="1:4" ht="15.75" customHeight="1" x14ac:dyDescent="0.3">
      <c r="A616" s="15" t="str">
        <f>TEXT([4]ChartData!A874, "dd mmm yy")</f>
        <v>04 May 20</v>
      </c>
      <c r="B616" s="29">
        <f>ROUND([4]ChartData!F874, 1)</f>
        <v>113.3</v>
      </c>
      <c r="C616" s="29">
        <f>ROUND([4]ChartData!E874, 1)</f>
        <v>105.4</v>
      </c>
      <c r="D616" s="29" t="str">
        <f>IF(ISNUMBER([4]ChartData!I874), ROUND([4]ChartData!I874, 1), "n.a.")</f>
        <v>n.a.</v>
      </c>
    </row>
    <row r="617" spans="1:4" ht="15.75" customHeight="1" x14ac:dyDescent="0.3">
      <c r="A617" s="15" t="str">
        <f>TEXT([4]ChartData!A875, "dd mmm yy")</f>
        <v>05 May 20</v>
      </c>
      <c r="B617" s="29">
        <f>ROUND([4]ChartData!F875, 1)</f>
        <v>113.2</v>
      </c>
      <c r="C617" s="29">
        <f>ROUND([4]ChartData!E875, 1)</f>
        <v>105.4</v>
      </c>
      <c r="D617" s="29" t="str">
        <f>IF(ISNUMBER([4]ChartData!I875), ROUND([4]ChartData!I875, 1), "n.a.")</f>
        <v>n.a.</v>
      </c>
    </row>
    <row r="618" spans="1:4" ht="15.75" customHeight="1" x14ac:dyDescent="0.3">
      <c r="A618" s="15" t="str">
        <f>TEXT([4]ChartData!A876, "dd mmm yy")</f>
        <v>06 May 20</v>
      </c>
      <c r="B618" s="29">
        <f>ROUND([4]ChartData!F876, 1)</f>
        <v>113.2</v>
      </c>
      <c r="C618" s="29">
        <f>ROUND([4]ChartData!E876, 1)</f>
        <v>105.4</v>
      </c>
      <c r="D618" s="29" t="str">
        <f>IF(ISNUMBER([4]ChartData!I876), ROUND([4]ChartData!I876, 1), "n.a.")</f>
        <v>n.a.</v>
      </c>
    </row>
    <row r="619" spans="1:4" ht="15.75" customHeight="1" x14ac:dyDescent="0.3">
      <c r="A619" s="15" t="str">
        <f>TEXT([4]ChartData!A877, "dd mmm yy")</f>
        <v>07 May 20</v>
      </c>
      <c r="B619" s="29">
        <f>ROUND([4]ChartData!F877, 1)</f>
        <v>112.7</v>
      </c>
      <c r="C619" s="29">
        <f>ROUND([4]ChartData!E877, 1)</f>
        <v>105.4</v>
      </c>
      <c r="D619" s="29" t="str">
        <f>IF(ISNUMBER([4]ChartData!I877), ROUND([4]ChartData!I877, 1), "n.a.")</f>
        <v>n.a.</v>
      </c>
    </row>
    <row r="620" spans="1:4" ht="15.75" customHeight="1" x14ac:dyDescent="0.3">
      <c r="A620" s="15" t="str">
        <f>TEXT([4]ChartData!A878, "dd mmm yy")</f>
        <v>08 May 20</v>
      </c>
      <c r="B620" s="29">
        <f>ROUND([4]ChartData!F878, 1)</f>
        <v>113.9</v>
      </c>
      <c r="C620" s="29">
        <f>ROUND([4]ChartData!E878, 1)</f>
        <v>105.8</v>
      </c>
      <c r="D620" s="29" t="str">
        <f>IF(ISNUMBER([4]ChartData!I878), ROUND([4]ChartData!I878, 1), "n.a.")</f>
        <v>n.a.</v>
      </c>
    </row>
    <row r="621" spans="1:4" ht="15.75" customHeight="1" x14ac:dyDescent="0.3">
      <c r="A621" s="15" t="str">
        <f>TEXT([4]ChartData!A879, "dd mmm yy")</f>
        <v>11 May 20</v>
      </c>
      <c r="B621" s="29">
        <f>ROUND([4]ChartData!F879, 1)</f>
        <v>114.1</v>
      </c>
      <c r="C621" s="29">
        <f>ROUND([4]ChartData!E879, 1)</f>
        <v>105.8</v>
      </c>
      <c r="D621" s="29" t="str">
        <f>IF(ISNUMBER([4]ChartData!I879), ROUND([4]ChartData!I879, 1), "n.a.")</f>
        <v>n.a.</v>
      </c>
    </row>
    <row r="622" spans="1:4" ht="15.75" customHeight="1" x14ac:dyDescent="0.3">
      <c r="A622" s="15" t="str">
        <f>TEXT([4]ChartData!A880, "dd mmm yy")</f>
        <v>12 May 20</v>
      </c>
      <c r="B622" s="29">
        <f>ROUND([4]ChartData!F880, 1)</f>
        <v>113.7</v>
      </c>
      <c r="C622" s="29">
        <f>ROUND([4]ChartData!E880, 1)</f>
        <v>105.8</v>
      </c>
      <c r="D622" s="29" t="str">
        <f>IF(ISNUMBER([4]ChartData!I880), ROUND([4]ChartData!I880, 1), "n.a.")</f>
        <v>n.a.</v>
      </c>
    </row>
    <row r="623" spans="1:4" ht="15.75" customHeight="1" x14ac:dyDescent="0.3">
      <c r="A623" s="15" t="str">
        <f>TEXT([4]ChartData!A881, "dd mmm yy")</f>
        <v>13 May 20</v>
      </c>
      <c r="B623" s="29">
        <f>ROUND([4]ChartData!F881, 1)</f>
        <v>113.2</v>
      </c>
      <c r="C623" s="29">
        <f>ROUND([4]ChartData!E881, 1)</f>
        <v>105.8</v>
      </c>
      <c r="D623" s="29" t="str">
        <f>IF(ISNUMBER([4]ChartData!I881), ROUND([4]ChartData!I881, 1), "n.a.")</f>
        <v>n.a.</v>
      </c>
    </row>
    <row r="624" spans="1:4" ht="15.75" customHeight="1" x14ac:dyDescent="0.3">
      <c r="A624" s="15" t="str">
        <f>TEXT([4]ChartData!A882, "dd mmm yy")</f>
        <v>14 May 20</v>
      </c>
      <c r="B624" s="29">
        <f>ROUND([4]ChartData!F882, 1)</f>
        <v>112.8</v>
      </c>
      <c r="C624" s="29">
        <f>ROUND([4]ChartData!E882, 1)</f>
        <v>105.8</v>
      </c>
      <c r="D624" s="29" t="str">
        <f>IF(ISNUMBER([4]ChartData!I882), ROUND([4]ChartData!I882, 1), "n.a.")</f>
        <v>n.a.</v>
      </c>
    </row>
    <row r="625" spans="1:4" ht="15.75" customHeight="1" x14ac:dyDescent="0.3">
      <c r="A625" s="15" t="str">
        <f>TEXT([4]ChartData!A883, "dd mmm yy")</f>
        <v>15 May 20</v>
      </c>
      <c r="B625" s="29">
        <f>ROUND([4]ChartData!F883, 1)</f>
        <v>112.5</v>
      </c>
      <c r="C625" s="29">
        <f>ROUND([4]ChartData!E883, 1)</f>
        <v>105.6</v>
      </c>
      <c r="D625" s="29" t="str">
        <f>IF(ISNUMBER([4]ChartData!I883), ROUND([4]ChartData!I883, 1), "n.a.")</f>
        <v>n.a.</v>
      </c>
    </row>
    <row r="626" spans="1:4" ht="15.75" customHeight="1" x14ac:dyDescent="0.3">
      <c r="A626" s="15" t="str">
        <f>TEXT([4]ChartData!A884, "dd mmm yy")</f>
        <v>18 May 20</v>
      </c>
      <c r="B626" s="29">
        <f>ROUND([4]ChartData!F884, 1)</f>
        <v>112.1</v>
      </c>
      <c r="C626" s="29">
        <f>ROUND([4]ChartData!E884, 1)</f>
        <v>105.6</v>
      </c>
      <c r="D626" s="29" t="str">
        <f>IF(ISNUMBER([4]ChartData!I884), ROUND([4]ChartData!I884, 1), "n.a.")</f>
        <v>n.a.</v>
      </c>
    </row>
    <row r="627" spans="1:4" ht="15.75" customHeight="1" x14ac:dyDescent="0.3">
      <c r="A627" s="15" t="str">
        <f>TEXT([4]ChartData!A885, "dd mmm yy")</f>
        <v>19 May 20</v>
      </c>
      <c r="B627" s="29">
        <f>ROUND([4]ChartData!F885, 1)</f>
        <v>112.2</v>
      </c>
      <c r="C627" s="29">
        <f>ROUND([4]ChartData!E885, 1)</f>
        <v>105.6</v>
      </c>
      <c r="D627" s="29" t="str">
        <f>IF(ISNUMBER([4]ChartData!I885), ROUND([4]ChartData!I885, 1), "n.a.")</f>
        <v>n.a.</v>
      </c>
    </row>
    <row r="628" spans="1:4" ht="15.75" customHeight="1" x14ac:dyDescent="0.3">
      <c r="A628" s="15" t="str">
        <f>TEXT([4]ChartData!A886, "dd mmm yy")</f>
        <v>20 May 20</v>
      </c>
      <c r="B628" s="29">
        <f>ROUND([4]ChartData!F886, 1)</f>
        <v>112.5</v>
      </c>
      <c r="C628" s="29">
        <f>ROUND([4]ChartData!E886, 1)</f>
        <v>105.6</v>
      </c>
      <c r="D628" s="29" t="str">
        <f>IF(ISNUMBER([4]ChartData!I886), ROUND([4]ChartData!I886, 1), "n.a.")</f>
        <v>n.a.</v>
      </c>
    </row>
    <row r="629" spans="1:4" ht="15.75" customHeight="1" x14ac:dyDescent="0.3">
      <c r="A629" s="15" t="str">
        <f>TEXT([4]ChartData!A887, "dd mmm yy")</f>
        <v>21 May 20</v>
      </c>
      <c r="B629" s="29">
        <f>ROUND([4]ChartData!F887, 1)</f>
        <v>112.3</v>
      </c>
      <c r="C629" s="29">
        <f>ROUND([4]ChartData!E887, 1)</f>
        <v>105.6</v>
      </c>
      <c r="D629" s="29" t="str">
        <f>IF(ISNUMBER([4]ChartData!I887), ROUND([4]ChartData!I887, 1), "n.a.")</f>
        <v>n.a.</v>
      </c>
    </row>
    <row r="630" spans="1:4" ht="15.75" customHeight="1" x14ac:dyDescent="0.3">
      <c r="A630" s="15" t="str">
        <f>TEXT([4]ChartData!A888, "dd mmm yy")</f>
        <v>22 May 20</v>
      </c>
      <c r="B630" s="29">
        <f>ROUND([4]ChartData!F888, 1)</f>
        <v>111.3</v>
      </c>
      <c r="C630" s="29">
        <f>ROUND([4]ChartData!E888, 1)</f>
        <v>104.8</v>
      </c>
      <c r="D630" s="29" t="str">
        <f>IF(ISNUMBER([4]ChartData!I888), ROUND([4]ChartData!I888, 1), "n.a.")</f>
        <v>n.a.</v>
      </c>
    </row>
    <row r="631" spans="1:4" ht="15.75" customHeight="1" x14ac:dyDescent="0.3">
      <c r="A631" s="15" t="str">
        <f>TEXT([4]ChartData!A889, "dd mmm yy")</f>
        <v>25 May 20</v>
      </c>
      <c r="B631" s="29">
        <f>ROUND([4]ChartData!F889, 1)</f>
        <v>110.9</v>
      </c>
      <c r="C631" s="29">
        <f>ROUND([4]ChartData!E889, 1)</f>
        <v>104.8</v>
      </c>
      <c r="D631" s="29" t="str">
        <f>IF(ISNUMBER([4]ChartData!I889), ROUND([4]ChartData!I889, 1), "n.a.")</f>
        <v>n.a.</v>
      </c>
    </row>
    <row r="632" spans="1:4" ht="15.75" customHeight="1" x14ac:dyDescent="0.3">
      <c r="A632" s="15" t="str">
        <f>TEXT([4]ChartData!A890, "dd mmm yy")</f>
        <v>26 May 20</v>
      </c>
      <c r="B632" s="29">
        <f>ROUND([4]ChartData!F890, 1)</f>
        <v>110.9</v>
      </c>
      <c r="C632" s="29">
        <f>ROUND([4]ChartData!E890, 1)</f>
        <v>104.8</v>
      </c>
      <c r="D632" s="29" t="str">
        <f>IF(ISNUMBER([4]ChartData!I890), ROUND([4]ChartData!I890, 1), "n.a.")</f>
        <v>n.a.</v>
      </c>
    </row>
    <row r="633" spans="1:4" ht="15.75" customHeight="1" x14ac:dyDescent="0.3">
      <c r="A633" s="15" t="str">
        <f>TEXT([4]ChartData!A891, "dd mmm yy")</f>
        <v>27 May 20</v>
      </c>
      <c r="B633" s="29">
        <f>ROUND([4]ChartData!F891, 1)</f>
        <v>111.2</v>
      </c>
      <c r="C633" s="29">
        <f>ROUND([4]ChartData!E891, 1)</f>
        <v>104.8</v>
      </c>
      <c r="D633" s="29" t="str">
        <f>IF(ISNUMBER([4]ChartData!I891), ROUND([4]ChartData!I891, 1), "n.a.")</f>
        <v>n.a.</v>
      </c>
    </row>
    <row r="634" spans="1:4" ht="15.75" customHeight="1" x14ac:dyDescent="0.3">
      <c r="A634" s="15" t="str">
        <f>TEXT([4]ChartData!A892, "dd mmm yy")</f>
        <v>28 May 20</v>
      </c>
      <c r="B634" s="29">
        <f>ROUND([4]ChartData!F892, 1)</f>
        <v>111.3</v>
      </c>
      <c r="C634" s="29">
        <f>ROUND([4]ChartData!E892, 1)</f>
        <v>104.8</v>
      </c>
      <c r="D634" s="29" t="str">
        <f>IF(ISNUMBER([4]ChartData!I892), ROUND([4]ChartData!I892, 1), "n.a.")</f>
        <v>n.a.</v>
      </c>
    </row>
    <row r="635" spans="1:4" ht="15.75" customHeight="1" x14ac:dyDescent="0.3">
      <c r="A635" s="15" t="str">
        <f>TEXT([4]ChartData!A893, "dd mmm yy")</f>
        <v>29 May 20</v>
      </c>
      <c r="B635" s="29">
        <f>ROUND([4]ChartData!F893, 1)</f>
        <v>111.6</v>
      </c>
      <c r="C635" s="29">
        <f>ROUND([4]ChartData!E893, 1)</f>
        <v>113.8</v>
      </c>
      <c r="D635" s="29" t="str">
        <f>IF(ISNUMBER([4]ChartData!I893), ROUND([4]ChartData!I893, 1), "n.a.")</f>
        <v>n.a.</v>
      </c>
    </row>
    <row r="636" spans="1:4" ht="15.75" customHeight="1" x14ac:dyDescent="0.3">
      <c r="A636" s="15" t="str">
        <f>TEXT([4]ChartData!A894, "dd mmm yy")</f>
        <v>01 Jun 20</v>
      </c>
      <c r="B636" s="29">
        <f>ROUND([4]ChartData!F894, 1)</f>
        <v>117.4</v>
      </c>
      <c r="C636" s="29">
        <f>ROUND([4]ChartData!E894, 1)</f>
        <v>113.8</v>
      </c>
      <c r="D636" s="29" t="str">
        <f>IF(ISNUMBER([4]ChartData!I894), ROUND([4]ChartData!I894, 1), "n.a.")</f>
        <v>n.a.</v>
      </c>
    </row>
    <row r="637" spans="1:4" ht="15.75" customHeight="1" x14ac:dyDescent="0.3">
      <c r="A637" s="15" t="str">
        <f>TEXT([4]ChartData!A895, "dd mmm yy")</f>
        <v>02 Jun 20</v>
      </c>
      <c r="B637" s="29">
        <f>ROUND([4]ChartData!F895, 1)</f>
        <v>117.8</v>
      </c>
      <c r="C637" s="29">
        <f>ROUND([4]ChartData!E895, 1)</f>
        <v>113.8</v>
      </c>
      <c r="D637" s="29" t="str">
        <f>IF(ISNUMBER([4]ChartData!I895), ROUND([4]ChartData!I895, 1), "n.a.")</f>
        <v>n.a.</v>
      </c>
    </row>
    <row r="638" spans="1:4" ht="15.75" customHeight="1" x14ac:dyDescent="0.3">
      <c r="A638" s="15" t="str">
        <f>TEXT([4]ChartData!A896, "dd mmm yy")</f>
        <v>03 Jun 20</v>
      </c>
      <c r="B638" s="29">
        <f>ROUND([4]ChartData!F896, 1)</f>
        <v>118.1</v>
      </c>
      <c r="C638" s="29">
        <f>ROUND([4]ChartData!E896, 1)</f>
        <v>113.8</v>
      </c>
      <c r="D638" s="29" t="str">
        <f>IF(ISNUMBER([4]ChartData!I896), ROUND([4]ChartData!I896, 1), "n.a.")</f>
        <v>n.a.</v>
      </c>
    </row>
    <row r="639" spans="1:4" ht="15.75" customHeight="1" x14ac:dyDescent="0.3">
      <c r="A639" s="15" t="str">
        <f>TEXT([4]ChartData!A897, "dd mmm yy")</f>
        <v>04 Jun 20</v>
      </c>
      <c r="B639" s="29">
        <f>ROUND([4]ChartData!F897, 1)</f>
        <v>118.5</v>
      </c>
      <c r="C639" s="29">
        <f>ROUND([4]ChartData!E897, 1)</f>
        <v>113.8</v>
      </c>
      <c r="D639" s="29" t="str">
        <f>IF(ISNUMBER([4]ChartData!I897), ROUND([4]ChartData!I897, 1), "n.a.")</f>
        <v>n.a.</v>
      </c>
    </row>
    <row r="640" spans="1:4" ht="15.75" customHeight="1" x14ac:dyDescent="0.3">
      <c r="A640" s="15" t="str">
        <f>TEXT([4]ChartData!A898, "dd mmm yy")</f>
        <v>05 Jun 20</v>
      </c>
      <c r="B640" s="29">
        <f>ROUND([4]ChartData!F898, 1)</f>
        <v>120.8</v>
      </c>
      <c r="C640" s="29">
        <f>ROUND([4]ChartData!E898, 1)</f>
        <v>114.5</v>
      </c>
      <c r="D640" s="29" t="str">
        <f>IF(ISNUMBER([4]ChartData!I898), ROUND([4]ChartData!I898, 1), "n.a.")</f>
        <v>n.a.</v>
      </c>
    </row>
    <row r="641" spans="1:4" ht="15.75" customHeight="1" x14ac:dyDescent="0.3">
      <c r="A641" s="15" t="str">
        <f>TEXT([4]ChartData!A899, "dd mmm yy")</f>
        <v>08 Jun 20</v>
      </c>
      <c r="B641" s="29">
        <f>ROUND([4]ChartData!F899, 1)</f>
        <v>127.1</v>
      </c>
      <c r="C641" s="29">
        <f>ROUND([4]ChartData!E899, 1)</f>
        <v>114.5</v>
      </c>
      <c r="D641" s="29" t="str">
        <f>IF(ISNUMBER([4]ChartData!I899), ROUND([4]ChartData!I899, 1), "n.a.")</f>
        <v>n.a.</v>
      </c>
    </row>
    <row r="642" spans="1:4" ht="15.75" customHeight="1" x14ac:dyDescent="0.3">
      <c r="A642" s="15" t="str">
        <f>TEXT([4]ChartData!A900, "dd mmm yy")</f>
        <v>09 Jun 20</v>
      </c>
      <c r="B642" s="29">
        <f>ROUND([4]ChartData!F900, 1)</f>
        <v>127.2</v>
      </c>
      <c r="C642" s="29">
        <f>ROUND([4]ChartData!E900, 1)</f>
        <v>114.5</v>
      </c>
      <c r="D642" s="29" t="str">
        <f>IF(ISNUMBER([4]ChartData!I900), ROUND([4]ChartData!I900, 1), "n.a.")</f>
        <v>n.a.</v>
      </c>
    </row>
    <row r="643" spans="1:4" ht="15.75" customHeight="1" x14ac:dyDescent="0.3">
      <c r="A643" s="15" t="str">
        <f>TEXT([4]ChartData!A901, "dd mmm yy")</f>
        <v>10 Jun 20</v>
      </c>
      <c r="B643" s="29">
        <f>ROUND([4]ChartData!F901, 1)</f>
        <v>127.6</v>
      </c>
      <c r="C643" s="29">
        <f>ROUND([4]ChartData!E901, 1)</f>
        <v>114.5</v>
      </c>
      <c r="D643" s="29" t="str">
        <f>IF(ISNUMBER([4]ChartData!I901), ROUND([4]ChartData!I901, 1), "n.a.")</f>
        <v>n.a.</v>
      </c>
    </row>
    <row r="644" spans="1:4" ht="15.75" customHeight="1" x14ac:dyDescent="0.3">
      <c r="A644" s="15" t="str">
        <f>TEXT([4]ChartData!A902, "dd mmm yy")</f>
        <v>11 Jun 20</v>
      </c>
      <c r="B644" s="29">
        <f>ROUND([4]ChartData!F902, 1)</f>
        <v>127.5</v>
      </c>
      <c r="C644" s="29">
        <f>ROUND([4]ChartData!E902, 1)</f>
        <v>114.5</v>
      </c>
      <c r="D644" s="29" t="str">
        <f>IF(ISNUMBER([4]ChartData!I902), ROUND([4]ChartData!I902, 1), "n.a.")</f>
        <v>n.a.</v>
      </c>
    </row>
    <row r="645" spans="1:4" ht="15.75" customHeight="1" x14ac:dyDescent="0.3">
      <c r="A645" s="15" t="str">
        <f>TEXT([4]ChartData!A903, "dd mmm yy")</f>
        <v>12 Jun 20</v>
      </c>
      <c r="B645" s="29">
        <f>ROUND([4]ChartData!F903, 1)</f>
        <v>128.19999999999999</v>
      </c>
      <c r="C645" s="29">
        <f>ROUND([4]ChartData!E903, 1)</f>
        <v>125.6</v>
      </c>
      <c r="D645" s="29" t="str">
        <f>IF(ISNUMBER([4]ChartData!I903), ROUND([4]ChartData!I903, 1), "n.a.")</f>
        <v>n.a.</v>
      </c>
    </row>
    <row r="646" spans="1:4" ht="15.75" customHeight="1" x14ac:dyDescent="0.3">
      <c r="A646" s="15" t="str">
        <f>TEXT([4]ChartData!A904, "dd mmm yy")</f>
        <v>15 Jun 20</v>
      </c>
      <c r="B646" s="29">
        <f>ROUND([4]ChartData!F904, 1)</f>
        <v>132.80000000000001</v>
      </c>
      <c r="C646" s="29">
        <f>ROUND([4]ChartData!E904, 1)</f>
        <v>125.6</v>
      </c>
      <c r="D646" s="29" t="str">
        <f>IF(ISNUMBER([4]ChartData!I904), ROUND([4]ChartData!I904, 1), "n.a.")</f>
        <v>n.a.</v>
      </c>
    </row>
    <row r="647" spans="1:4" ht="15.75" customHeight="1" x14ac:dyDescent="0.3">
      <c r="A647" s="15" t="str">
        <f>TEXT([4]ChartData!A905, "dd mmm yy")</f>
        <v>16 Jun 20</v>
      </c>
      <c r="B647" s="29">
        <f>ROUND([4]ChartData!F905, 1)</f>
        <v>133</v>
      </c>
      <c r="C647" s="29">
        <f>ROUND([4]ChartData!E905, 1)</f>
        <v>125.6</v>
      </c>
      <c r="D647" s="29" t="str">
        <f>IF(ISNUMBER([4]ChartData!I905), ROUND([4]ChartData!I905, 1), "n.a.")</f>
        <v>n.a.</v>
      </c>
    </row>
    <row r="648" spans="1:4" ht="15.75" customHeight="1" x14ac:dyDescent="0.3">
      <c r="A648" s="15" t="str">
        <f>TEXT([4]ChartData!A906, "dd mmm yy")</f>
        <v>17 Jun 20</v>
      </c>
      <c r="B648" s="29">
        <f>ROUND([4]ChartData!F906, 1)</f>
        <v>134.6</v>
      </c>
      <c r="C648" s="29">
        <f>ROUND([4]ChartData!E906, 1)</f>
        <v>125.6</v>
      </c>
      <c r="D648" s="29" t="str">
        <f>IF(ISNUMBER([4]ChartData!I906), ROUND([4]ChartData!I906, 1), "n.a.")</f>
        <v>n.a.</v>
      </c>
    </row>
    <row r="649" spans="1:4" ht="15.75" customHeight="1" x14ac:dyDescent="0.3">
      <c r="A649" s="15" t="str">
        <f>TEXT([4]ChartData!A907, "dd mmm yy")</f>
        <v>18 Jun 20</v>
      </c>
      <c r="B649" s="29">
        <f>ROUND([4]ChartData!F907, 1)</f>
        <v>135.1</v>
      </c>
      <c r="C649" s="29">
        <f>ROUND([4]ChartData!E907, 1)</f>
        <v>125.6</v>
      </c>
      <c r="D649" s="29" t="str">
        <f>IF(ISNUMBER([4]ChartData!I907), ROUND([4]ChartData!I907, 1), "n.a.")</f>
        <v>n.a.</v>
      </c>
    </row>
    <row r="650" spans="1:4" ht="15.75" customHeight="1" x14ac:dyDescent="0.3">
      <c r="A650" s="15" t="str">
        <f>TEXT([4]ChartData!A908, "dd mmm yy")</f>
        <v>19 Jun 20</v>
      </c>
      <c r="B650" s="29">
        <f>ROUND([4]ChartData!F908, 1)</f>
        <v>137.9</v>
      </c>
      <c r="C650" s="29">
        <f>ROUND([4]ChartData!E908, 1)</f>
        <v>122.3</v>
      </c>
      <c r="D650" s="29" t="str">
        <f>IF(ISNUMBER([4]ChartData!I908), ROUND([4]ChartData!I908, 1), "n.a.")</f>
        <v>n.a.</v>
      </c>
    </row>
    <row r="651" spans="1:4" ht="15.75" customHeight="1" x14ac:dyDescent="0.3">
      <c r="A651" s="15" t="str">
        <f>TEXT([4]ChartData!A909, "dd mmm yy")</f>
        <v>22 Jun 20</v>
      </c>
      <c r="B651" s="29">
        <f>ROUND([4]ChartData!F909, 1)</f>
        <v>136.69999999999999</v>
      </c>
      <c r="C651" s="29">
        <f>ROUND([4]ChartData!E909, 1)</f>
        <v>122.3</v>
      </c>
      <c r="D651" s="29" t="str">
        <f>IF(ISNUMBER([4]ChartData!I909), ROUND([4]ChartData!I909, 1), "n.a.")</f>
        <v>n.a.</v>
      </c>
    </row>
    <row r="652" spans="1:4" ht="15.75" customHeight="1" x14ac:dyDescent="0.3">
      <c r="A652" s="15" t="str">
        <f>TEXT([4]ChartData!A910, "dd mmm yy")</f>
        <v>23 Jun 20</v>
      </c>
      <c r="B652" s="29">
        <f>ROUND([4]ChartData!F910, 1)</f>
        <v>136</v>
      </c>
      <c r="C652" s="29">
        <f>ROUND([4]ChartData!E910, 1)</f>
        <v>122.3</v>
      </c>
      <c r="D652" s="29" t="str">
        <f>IF(ISNUMBER([4]ChartData!I910), ROUND([4]ChartData!I910, 1), "n.a.")</f>
        <v>n.a.</v>
      </c>
    </row>
    <row r="653" spans="1:4" ht="15.75" customHeight="1" x14ac:dyDescent="0.3">
      <c r="A653" s="15" t="str">
        <f>TEXT([4]ChartData!A911, "dd mmm yy")</f>
        <v>24 Jun 20</v>
      </c>
      <c r="B653" s="29">
        <f>ROUND([4]ChartData!F911, 1)</f>
        <v>135.80000000000001</v>
      </c>
      <c r="C653" s="29">
        <f>ROUND([4]ChartData!E911, 1)</f>
        <v>123.9</v>
      </c>
      <c r="D653" s="29" t="str">
        <f>IF(ISNUMBER([4]ChartData!I911), ROUND([4]ChartData!I911, 1), "n.a.")</f>
        <v>n.a.</v>
      </c>
    </row>
    <row r="654" spans="1:4" ht="15.75" customHeight="1" x14ac:dyDescent="0.3">
      <c r="A654" s="15" t="str">
        <f>TEXT([4]ChartData!A912, "dd mmm yy")</f>
        <v>25 Jun 20</v>
      </c>
      <c r="B654" s="29">
        <f>ROUND([4]ChartData!F912, 1)</f>
        <v>135.69999999999999</v>
      </c>
      <c r="C654" s="29">
        <f>ROUND([4]ChartData!E912, 1)</f>
        <v>123.9</v>
      </c>
      <c r="D654" s="29" t="str">
        <f>IF(ISNUMBER([4]ChartData!I912), ROUND([4]ChartData!I912, 1), "n.a.")</f>
        <v>n.a.</v>
      </c>
    </row>
    <row r="655" spans="1:4" ht="15.75" customHeight="1" x14ac:dyDescent="0.3">
      <c r="A655" s="15" t="str">
        <f>TEXT([4]ChartData!A913, "dd mmm yy")</f>
        <v>26 Jun 20</v>
      </c>
      <c r="B655" s="29">
        <f>ROUND([4]ChartData!F913, 1)</f>
        <v>135.69999999999999</v>
      </c>
      <c r="C655" s="29">
        <f>ROUND([4]ChartData!E913, 1)</f>
        <v>123.9</v>
      </c>
      <c r="D655" s="29" t="str">
        <f>IF(ISNUMBER([4]ChartData!I913), ROUND([4]ChartData!I913, 1), "n.a.")</f>
        <v>n.a.</v>
      </c>
    </row>
    <row r="656" spans="1:4" ht="15.75" customHeight="1" x14ac:dyDescent="0.3">
      <c r="A656" s="15" t="str">
        <f>TEXT([4]ChartData!A914, "dd mmm yy")</f>
        <v>29 Jun 20</v>
      </c>
      <c r="B656" s="29">
        <f>ROUND([4]ChartData!F914, 1)</f>
        <v>135.5</v>
      </c>
      <c r="C656" s="29">
        <f>ROUND([4]ChartData!E914, 1)</f>
        <v>123.9</v>
      </c>
      <c r="D656" s="29" t="str">
        <f>IF(ISNUMBER([4]ChartData!I914), ROUND([4]ChartData!I914, 1), "n.a.")</f>
        <v>n.a.</v>
      </c>
    </row>
    <row r="657" spans="1:4" ht="15.75" customHeight="1" x14ac:dyDescent="0.3">
      <c r="A657" s="15" t="str">
        <f>TEXT([4]ChartData!A915, "dd mmm yy")</f>
        <v>30 Jun 20</v>
      </c>
      <c r="B657" s="29">
        <f>ROUND([4]ChartData!F915, 1)</f>
        <v>135.6</v>
      </c>
      <c r="C657" s="29">
        <f>ROUND([4]ChartData!E915, 1)</f>
        <v>123.9</v>
      </c>
      <c r="D657" s="29" t="str">
        <f>IF(ISNUMBER([4]ChartData!I915), ROUND([4]ChartData!I915, 1), "n.a.")</f>
        <v>n.a.</v>
      </c>
    </row>
    <row r="658" spans="1:4" ht="15.75" customHeight="1" x14ac:dyDescent="0.3">
      <c r="A658" s="15" t="str">
        <f>TEXT([4]ChartData!A916, "dd mmm yy")</f>
        <v>01 Jul 20</v>
      </c>
      <c r="B658" s="29">
        <f>ROUND([4]ChartData!F916, 1)</f>
        <v>138.4</v>
      </c>
      <c r="C658" s="29">
        <f>ROUND([4]ChartData!E916, 1)</f>
        <v>123.9</v>
      </c>
      <c r="D658" s="29" t="str">
        <f>IF(ISNUMBER([4]ChartData!I916), ROUND([4]ChartData!I916, 1), "n.a.")</f>
        <v>n.a.</v>
      </c>
    </row>
    <row r="659" spans="1:4" ht="15.75" customHeight="1" x14ac:dyDescent="0.3">
      <c r="A659" s="15" t="str">
        <f>TEXT([4]ChartData!A917, "dd mmm yy")</f>
        <v>02 Jul 20</v>
      </c>
      <c r="B659" s="29">
        <f>ROUND([4]ChartData!F917, 1)</f>
        <v>140.1</v>
      </c>
      <c r="C659" s="29">
        <f>ROUND([4]ChartData!E917, 1)</f>
        <v>123.9</v>
      </c>
      <c r="D659" s="29" t="str">
        <f>IF(ISNUMBER([4]ChartData!I917), ROUND([4]ChartData!I917, 1), "n.a.")</f>
        <v>n.a.</v>
      </c>
    </row>
    <row r="660" spans="1:4" ht="15.75" customHeight="1" x14ac:dyDescent="0.3">
      <c r="A660" s="15" t="str">
        <f>TEXT([4]ChartData!A918, "dd mmm yy")</f>
        <v>03 Jul 20</v>
      </c>
      <c r="B660" s="29">
        <f>ROUND([4]ChartData!F918, 1)</f>
        <v>140.69999999999999</v>
      </c>
      <c r="C660" s="29">
        <f>ROUND([4]ChartData!E918, 1)</f>
        <v>130.5</v>
      </c>
      <c r="D660" s="29" t="str">
        <f>IF(ISNUMBER([4]ChartData!I918), ROUND([4]ChartData!I918, 1), "n.a.")</f>
        <v>n.a.</v>
      </c>
    </row>
    <row r="661" spans="1:4" ht="15.75" customHeight="1" x14ac:dyDescent="0.3">
      <c r="A661" s="15" t="str">
        <f>TEXT([4]ChartData!A919, "dd mmm yy")</f>
        <v>06 Jul 20</v>
      </c>
      <c r="B661" s="29">
        <f>ROUND([4]ChartData!F919, 1)</f>
        <v>142</v>
      </c>
      <c r="C661" s="29">
        <f>ROUND([4]ChartData!E919, 1)</f>
        <v>130.5</v>
      </c>
      <c r="D661" s="29" t="str">
        <f>IF(ISNUMBER([4]ChartData!I919), ROUND([4]ChartData!I919, 1), "n.a.")</f>
        <v>n.a.</v>
      </c>
    </row>
    <row r="662" spans="1:4" ht="15.75" customHeight="1" x14ac:dyDescent="0.3">
      <c r="A662" s="15" t="str">
        <f>TEXT([4]ChartData!A920, "dd mmm yy")</f>
        <v>07 Jul 20</v>
      </c>
      <c r="B662" s="29">
        <f>ROUND([4]ChartData!F920, 1)</f>
        <v>141.9</v>
      </c>
      <c r="C662" s="29">
        <f>ROUND([4]ChartData!E920, 1)</f>
        <v>130.5</v>
      </c>
      <c r="D662" s="29" t="str">
        <f>IF(ISNUMBER([4]ChartData!I920), ROUND([4]ChartData!I920, 1), "n.a.")</f>
        <v>n.a.</v>
      </c>
    </row>
    <row r="663" spans="1:4" ht="15.75" customHeight="1" x14ac:dyDescent="0.3">
      <c r="A663" s="15" t="str">
        <f>TEXT([4]ChartData!A921, "dd mmm yy")</f>
        <v>08 Jul 20</v>
      </c>
      <c r="B663" s="29">
        <f>ROUND([4]ChartData!F921, 1)</f>
        <v>142.1</v>
      </c>
      <c r="C663" s="29">
        <f>ROUND([4]ChartData!E921, 1)</f>
        <v>130.5</v>
      </c>
      <c r="D663" s="29" t="str">
        <f>IF(ISNUMBER([4]ChartData!I921), ROUND([4]ChartData!I921, 1), "n.a.")</f>
        <v>n.a.</v>
      </c>
    </row>
    <row r="664" spans="1:4" ht="15.75" customHeight="1" x14ac:dyDescent="0.3">
      <c r="A664" s="15" t="str">
        <f>TEXT([4]ChartData!A922, "dd mmm yy")</f>
        <v>09 Jul 20</v>
      </c>
      <c r="B664" s="29">
        <f>ROUND([4]ChartData!F922, 1)</f>
        <v>141.80000000000001</v>
      </c>
      <c r="C664" s="29">
        <f>ROUND([4]ChartData!E922, 1)</f>
        <v>130.5</v>
      </c>
      <c r="D664" s="29" t="str">
        <f>IF(ISNUMBER([4]ChartData!I922), ROUND([4]ChartData!I922, 1), "n.a.")</f>
        <v>n.a.</v>
      </c>
    </row>
    <row r="665" spans="1:4" ht="15.75" customHeight="1" x14ac:dyDescent="0.3">
      <c r="A665" s="15" t="str">
        <f>TEXT([4]ChartData!A923, "dd mmm yy")</f>
        <v>10 Jul 20</v>
      </c>
      <c r="B665" s="29">
        <f>ROUND([4]ChartData!F923, 1)</f>
        <v>140.4</v>
      </c>
      <c r="C665" s="29">
        <f>ROUND([4]ChartData!E923, 1)</f>
        <v>127.8</v>
      </c>
      <c r="D665" s="29" t="str">
        <f>IF(ISNUMBER([4]ChartData!I923), ROUND([4]ChartData!I923, 1), "n.a.")</f>
        <v>n.a.</v>
      </c>
    </row>
    <row r="666" spans="1:4" ht="15.75" customHeight="1" x14ac:dyDescent="0.3">
      <c r="A666" s="15" t="str">
        <f>TEXT([4]ChartData!A924, "dd mmm yy")</f>
        <v>13 Jul 20</v>
      </c>
      <c r="B666" s="29">
        <f>ROUND([4]ChartData!F924, 1)</f>
        <v>140</v>
      </c>
      <c r="C666" s="29">
        <f>ROUND([4]ChartData!E924, 1)</f>
        <v>127.8</v>
      </c>
      <c r="D666" s="29" t="str">
        <f>IF(ISNUMBER([4]ChartData!I924), ROUND([4]ChartData!I924, 1), "n.a.")</f>
        <v>n.a.</v>
      </c>
    </row>
    <row r="667" spans="1:4" ht="15.75" customHeight="1" x14ac:dyDescent="0.3">
      <c r="A667" s="15" t="str">
        <f>TEXT([4]ChartData!A925, "dd mmm yy")</f>
        <v>14 Jul 20</v>
      </c>
      <c r="B667" s="29">
        <f>ROUND([4]ChartData!F925, 1)</f>
        <v>139.80000000000001</v>
      </c>
      <c r="C667" s="29">
        <f>ROUND([4]ChartData!E925, 1)</f>
        <v>127.8</v>
      </c>
      <c r="D667" s="29" t="str">
        <f>IF(ISNUMBER([4]ChartData!I925), ROUND([4]ChartData!I925, 1), "n.a.")</f>
        <v>n.a.</v>
      </c>
    </row>
    <row r="668" spans="1:4" ht="15.75" customHeight="1" x14ac:dyDescent="0.3">
      <c r="A668" s="15" t="str">
        <f>TEXT([4]ChartData!A926, "dd mmm yy")</f>
        <v>15 Jul 20</v>
      </c>
      <c r="B668" s="29">
        <f>ROUND([4]ChartData!F926, 1)</f>
        <v>137.30000000000001</v>
      </c>
      <c r="C668" s="29">
        <f>ROUND([4]ChartData!E926, 1)</f>
        <v>127.8</v>
      </c>
      <c r="D668" s="29" t="str">
        <f>IF(ISNUMBER([4]ChartData!I926), ROUND([4]ChartData!I926, 1), "n.a.")</f>
        <v>n.a.</v>
      </c>
    </row>
    <row r="669" spans="1:4" ht="15.75" customHeight="1" x14ac:dyDescent="0.3">
      <c r="A669" s="15" t="str">
        <f>TEXT([4]ChartData!A927, "dd mmm yy")</f>
        <v>16 Jul 20</v>
      </c>
      <c r="B669" s="29">
        <f>ROUND([4]ChartData!F927, 1)</f>
        <v>137.30000000000001</v>
      </c>
      <c r="C669" s="29">
        <f>ROUND([4]ChartData!E927, 1)</f>
        <v>127.8</v>
      </c>
      <c r="D669" s="29" t="str">
        <f>IF(ISNUMBER([4]ChartData!I927), ROUND([4]ChartData!I927, 1), "n.a.")</f>
        <v>n.a.</v>
      </c>
    </row>
    <row r="670" spans="1:4" ht="15.75" customHeight="1" x14ac:dyDescent="0.3">
      <c r="A670" s="15" t="str">
        <f>TEXT([4]ChartData!A928, "dd mmm yy")</f>
        <v>17 Jul 20</v>
      </c>
      <c r="B670" s="29">
        <f>ROUND([4]ChartData!F928, 1)</f>
        <v>137.30000000000001</v>
      </c>
      <c r="C670" s="29">
        <f>ROUND([4]ChartData!E928, 1)</f>
        <v>128.1</v>
      </c>
      <c r="D670" s="29" t="str">
        <f>IF(ISNUMBER([4]ChartData!I928), ROUND([4]ChartData!I928, 1), "n.a.")</f>
        <v>n.a.</v>
      </c>
    </row>
    <row r="671" spans="1:4" ht="15.75" customHeight="1" x14ac:dyDescent="0.3">
      <c r="A671" s="15" t="str">
        <f>TEXT([4]ChartData!A929, "dd mmm yy")</f>
        <v>20 Jul 20</v>
      </c>
      <c r="B671" s="29">
        <f>ROUND([4]ChartData!F929, 1)</f>
        <v>137.1</v>
      </c>
      <c r="C671" s="29">
        <f>ROUND([4]ChartData!E929, 1)</f>
        <v>128.1</v>
      </c>
      <c r="D671" s="29" t="str">
        <f>IF(ISNUMBER([4]ChartData!I929), ROUND([4]ChartData!I929, 1), "n.a.")</f>
        <v>n.a.</v>
      </c>
    </row>
    <row r="672" spans="1:4" ht="15.75" customHeight="1" x14ac:dyDescent="0.3">
      <c r="A672" s="15" t="str">
        <f>TEXT([4]ChartData!A930, "dd mmm yy")</f>
        <v>21 Jul 20</v>
      </c>
      <c r="B672" s="29">
        <f>ROUND([4]ChartData!F930, 1)</f>
        <v>137</v>
      </c>
      <c r="C672" s="29">
        <f>ROUND([4]ChartData!E930, 1)</f>
        <v>128.1</v>
      </c>
      <c r="D672" s="29" t="str">
        <f>IF(ISNUMBER([4]ChartData!I930), ROUND([4]ChartData!I930, 1), "n.a.")</f>
        <v>n.a.</v>
      </c>
    </row>
    <row r="673" spans="1:4" ht="15.75" customHeight="1" x14ac:dyDescent="0.3">
      <c r="A673" s="15" t="str">
        <f>TEXT([4]ChartData!A931, "dd mmm yy")</f>
        <v>22 Jul 20</v>
      </c>
      <c r="B673" s="29">
        <f>ROUND([4]ChartData!F931, 1)</f>
        <v>134.69999999999999</v>
      </c>
      <c r="C673" s="29">
        <f>ROUND([4]ChartData!E931, 1)</f>
        <v>128.1</v>
      </c>
      <c r="D673" s="29" t="str">
        <f>IF(ISNUMBER([4]ChartData!I931), ROUND([4]ChartData!I931, 1), "n.a.")</f>
        <v>n.a.</v>
      </c>
    </row>
    <row r="674" spans="1:4" ht="15.75" customHeight="1" x14ac:dyDescent="0.3">
      <c r="A674" s="15" t="str">
        <f>TEXT([4]ChartData!A932, "dd mmm yy")</f>
        <v>23 Jul 20</v>
      </c>
      <c r="B674" s="29">
        <f>ROUND([4]ChartData!F932, 1)</f>
        <v>134.4</v>
      </c>
      <c r="C674" s="29">
        <f>ROUND([4]ChartData!E932, 1)</f>
        <v>128.1</v>
      </c>
      <c r="D674" s="29" t="str">
        <f>IF(ISNUMBER([4]ChartData!I932), ROUND([4]ChartData!I932, 1), "n.a.")</f>
        <v>n.a.</v>
      </c>
    </row>
    <row r="675" spans="1:4" ht="15.75" customHeight="1" x14ac:dyDescent="0.3">
      <c r="A675" s="15" t="str">
        <f>TEXT([4]ChartData!A933, "dd mmm yy")</f>
        <v>24 Jul 20</v>
      </c>
      <c r="B675" s="29">
        <f>ROUND([4]ChartData!F933, 1)</f>
        <v>134.30000000000001</v>
      </c>
      <c r="C675" s="29">
        <f>ROUND([4]ChartData!E933, 1)</f>
        <v>126.4</v>
      </c>
      <c r="D675" s="29" t="str">
        <f>IF(ISNUMBER([4]ChartData!I933), ROUND([4]ChartData!I933, 1), "n.a.")</f>
        <v>n.a.</v>
      </c>
    </row>
    <row r="676" spans="1:4" ht="15.75" customHeight="1" x14ac:dyDescent="0.3">
      <c r="A676" s="15" t="str">
        <f>TEXT([4]ChartData!A934, "dd mmm yy")</f>
        <v>27 Jul 20</v>
      </c>
      <c r="B676" s="29">
        <f>ROUND([4]ChartData!F934, 1)</f>
        <v>134.30000000000001</v>
      </c>
      <c r="C676" s="29">
        <f>ROUND([4]ChartData!E934, 1)</f>
        <v>126.4</v>
      </c>
      <c r="D676" s="29" t="str">
        <f>IF(ISNUMBER([4]ChartData!I934), ROUND([4]ChartData!I934, 1), "n.a.")</f>
        <v>n.a.</v>
      </c>
    </row>
    <row r="677" spans="1:4" ht="15.75" customHeight="1" x14ac:dyDescent="0.3">
      <c r="A677" s="15" t="str">
        <f>TEXT([4]ChartData!A935, "dd mmm yy")</f>
        <v>28 Jul 20</v>
      </c>
      <c r="B677" s="29">
        <f>ROUND([4]ChartData!F935, 1)</f>
        <v>134.4</v>
      </c>
      <c r="C677" s="29">
        <f>ROUND([4]ChartData!E935, 1)</f>
        <v>126.4</v>
      </c>
      <c r="D677" s="29" t="str">
        <f>IF(ISNUMBER([4]ChartData!I935), ROUND([4]ChartData!I935, 1), "n.a.")</f>
        <v>n.a.</v>
      </c>
    </row>
    <row r="678" spans="1:4" ht="15.75" customHeight="1" x14ac:dyDescent="0.3">
      <c r="A678" s="15" t="str">
        <f>TEXT([4]ChartData!A936, "dd mmm yy")</f>
        <v>29 Jul 20</v>
      </c>
      <c r="B678" s="29">
        <f>ROUND([4]ChartData!F936, 1)</f>
        <v>134.30000000000001</v>
      </c>
      <c r="C678" s="29">
        <f>ROUND([4]ChartData!E936, 1)</f>
        <v>126.4</v>
      </c>
      <c r="D678" s="29" t="str">
        <f>IF(ISNUMBER([4]ChartData!I936), ROUND([4]ChartData!I936, 1), "n.a.")</f>
        <v>n.a.</v>
      </c>
    </row>
    <row r="679" spans="1:4" ht="15.75" customHeight="1" x14ac:dyDescent="0.3">
      <c r="A679" s="15" t="str">
        <f>TEXT([4]ChartData!A937, "dd mmm yy")</f>
        <v>30 Jul 20</v>
      </c>
      <c r="B679" s="29">
        <f>ROUND([4]ChartData!F937, 1)</f>
        <v>134.19999999999999</v>
      </c>
      <c r="C679" s="29">
        <f>ROUND([4]ChartData!E937, 1)</f>
        <v>126.4</v>
      </c>
      <c r="D679" s="29" t="str">
        <f>IF(ISNUMBER([4]ChartData!I937), ROUND([4]ChartData!I937, 1), "n.a.")</f>
        <v>n.a.</v>
      </c>
    </row>
    <row r="680" spans="1:4" ht="15.75" customHeight="1" x14ac:dyDescent="0.3">
      <c r="A680" s="15" t="str">
        <f>TEXT([4]ChartData!A938, "dd mmm yy")</f>
        <v>31 Jul 20</v>
      </c>
      <c r="B680" s="29">
        <f>ROUND([4]ChartData!F938, 1)</f>
        <v>134.19999999999999</v>
      </c>
      <c r="C680" s="29">
        <f>ROUND([4]ChartData!E938, 1)</f>
        <v>136.5</v>
      </c>
      <c r="D680" s="29" t="str">
        <f>IF(ISNUMBER([4]ChartData!I938), ROUND([4]ChartData!I938, 1), "n.a.")</f>
        <v>n.a.</v>
      </c>
    </row>
    <row r="681" spans="1:4" ht="15.75" customHeight="1" x14ac:dyDescent="0.3">
      <c r="A681" s="15" t="str">
        <f>TEXT([4]ChartData!A939, "dd mmm yy")</f>
        <v>03 Aug 20</v>
      </c>
      <c r="B681" s="29">
        <f>ROUND([4]ChartData!F939, 1)</f>
        <v>136.9</v>
      </c>
      <c r="C681" s="29">
        <f>ROUND([4]ChartData!E939, 1)</f>
        <v>136.5</v>
      </c>
      <c r="D681" s="29" t="str">
        <f>IF(ISNUMBER([4]ChartData!I939), ROUND([4]ChartData!I939, 1), "n.a.")</f>
        <v>n.a.</v>
      </c>
    </row>
    <row r="682" spans="1:4" ht="15.75" customHeight="1" x14ac:dyDescent="0.3">
      <c r="A682" s="15" t="str">
        <f>TEXT([4]ChartData!A940, "dd mmm yy")</f>
        <v>04 Aug 20</v>
      </c>
      <c r="B682" s="29">
        <f>ROUND([4]ChartData!F940, 1)</f>
        <v>137</v>
      </c>
      <c r="C682" s="29">
        <f>ROUND([4]ChartData!E940, 1)</f>
        <v>136.5</v>
      </c>
      <c r="D682" s="29" t="str">
        <f>IF(ISNUMBER([4]ChartData!I940), ROUND([4]ChartData!I940, 1), "n.a.")</f>
        <v>n.a.</v>
      </c>
    </row>
    <row r="683" spans="1:4" ht="15.75" customHeight="1" x14ac:dyDescent="0.3">
      <c r="A683" s="15" t="str">
        <f>TEXT([4]ChartData!A941, "dd mmm yy")</f>
        <v>05 Aug 20</v>
      </c>
      <c r="B683" s="29">
        <f>ROUND([4]ChartData!F941, 1)</f>
        <v>140.6</v>
      </c>
      <c r="C683" s="29">
        <f>ROUND([4]ChartData!E941, 1)</f>
        <v>136.5</v>
      </c>
      <c r="D683" s="29" t="str">
        <f>IF(ISNUMBER([4]ChartData!I941), ROUND([4]ChartData!I941, 1), "n.a.")</f>
        <v>n.a.</v>
      </c>
    </row>
    <row r="684" spans="1:4" ht="15.75" customHeight="1" x14ac:dyDescent="0.3">
      <c r="A684" s="15" t="str">
        <f>TEXT([4]ChartData!A942, "dd mmm yy")</f>
        <v>06 Aug 20</v>
      </c>
      <c r="B684" s="29">
        <f>ROUND([4]ChartData!F942, 1)</f>
        <v>140.6</v>
      </c>
      <c r="C684" s="29">
        <f>ROUND([4]ChartData!E942, 1)</f>
        <v>136.5</v>
      </c>
      <c r="D684" s="29" t="str">
        <f>IF(ISNUMBER([4]ChartData!I942), ROUND([4]ChartData!I942, 1), "n.a.")</f>
        <v>n.a.</v>
      </c>
    </row>
    <row r="685" spans="1:4" ht="15.75" customHeight="1" x14ac:dyDescent="0.3">
      <c r="A685" s="15" t="str">
        <f>TEXT([4]ChartData!A943, "dd mmm yy")</f>
        <v>07 Aug 20</v>
      </c>
      <c r="B685" s="29">
        <f>ROUND([4]ChartData!F943, 1)</f>
        <v>141.30000000000001</v>
      </c>
      <c r="C685" s="29">
        <f>ROUND([4]ChartData!E943, 1)</f>
        <v>137</v>
      </c>
      <c r="D685" s="29" t="str">
        <f>IF(ISNUMBER([4]ChartData!I943), ROUND([4]ChartData!I943, 1), "n.a.")</f>
        <v>n.a.</v>
      </c>
    </row>
    <row r="686" spans="1:4" ht="15.75" customHeight="1" x14ac:dyDescent="0.3">
      <c r="A686" s="15" t="str">
        <f>TEXT([4]ChartData!A944, "dd mmm yy")</f>
        <v>10 Aug 20</v>
      </c>
      <c r="B686" s="29">
        <f>ROUND([4]ChartData!F944, 1)</f>
        <v>141.1</v>
      </c>
      <c r="C686" s="29">
        <f>ROUND([4]ChartData!E944, 1)</f>
        <v>137</v>
      </c>
      <c r="D686" s="29" t="str">
        <f>IF(ISNUMBER([4]ChartData!I944), ROUND([4]ChartData!I944, 1), "n.a.")</f>
        <v>n.a.</v>
      </c>
    </row>
    <row r="687" spans="1:4" ht="15.75" customHeight="1" x14ac:dyDescent="0.3">
      <c r="A687" s="15" t="str">
        <f>TEXT([4]ChartData!A945, "dd mmm yy")</f>
        <v>11 Aug 20</v>
      </c>
      <c r="B687" s="29">
        <f>ROUND([4]ChartData!F945, 1)</f>
        <v>141.1</v>
      </c>
      <c r="C687" s="29">
        <f>ROUND([4]ChartData!E945, 1)</f>
        <v>137</v>
      </c>
      <c r="D687" s="29" t="str">
        <f>IF(ISNUMBER([4]ChartData!I945), ROUND([4]ChartData!I945, 1), "n.a.")</f>
        <v>n.a.</v>
      </c>
    </row>
    <row r="688" spans="1:4" ht="15.75" customHeight="1" x14ac:dyDescent="0.3">
      <c r="A688" s="15" t="str">
        <f>TEXT([4]ChartData!A946, "dd mmm yy")</f>
        <v>12 Aug 20</v>
      </c>
      <c r="B688" s="29">
        <f>ROUND([4]ChartData!F946, 1)</f>
        <v>141</v>
      </c>
      <c r="C688" s="29">
        <f>ROUND([4]ChartData!E946, 1)</f>
        <v>137</v>
      </c>
      <c r="D688" s="29" t="str">
        <f>IF(ISNUMBER([4]ChartData!I946), ROUND([4]ChartData!I946, 1), "n.a.")</f>
        <v>n.a.</v>
      </c>
    </row>
    <row r="689" spans="1:4" ht="15.75" customHeight="1" x14ac:dyDescent="0.3">
      <c r="A689" s="15" t="str">
        <f>TEXT([4]ChartData!A947, "dd mmm yy")</f>
        <v>13 Aug 20</v>
      </c>
      <c r="B689" s="29">
        <f>ROUND([4]ChartData!F947, 1)</f>
        <v>140.30000000000001</v>
      </c>
      <c r="C689" s="29">
        <f>ROUND([4]ChartData!E947, 1)</f>
        <v>137</v>
      </c>
      <c r="D689" s="29" t="str">
        <f>IF(ISNUMBER([4]ChartData!I947), ROUND([4]ChartData!I947, 1), "n.a.")</f>
        <v>n.a.</v>
      </c>
    </row>
    <row r="690" spans="1:4" ht="15.75" customHeight="1" x14ac:dyDescent="0.3">
      <c r="A690" s="15" t="str">
        <f>TEXT([4]ChartData!A948, "dd mmm yy")</f>
        <v>14 Aug 20</v>
      </c>
      <c r="B690" s="29">
        <f>ROUND([4]ChartData!F948, 1)</f>
        <v>140.4</v>
      </c>
      <c r="C690" s="29">
        <f>ROUND([4]ChartData!E948, 1)</f>
        <v>144.5</v>
      </c>
      <c r="D690" s="29" t="str">
        <f>IF(ISNUMBER([4]ChartData!I948), ROUND([4]ChartData!I948, 1), "n.a.")</f>
        <v>n.a.</v>
      </c>
    </row>
    <row r="691" spans="1:4" ht="15.75" customHeight="1" x14ac:dyDescent="0.3">
      <c r="A691" s="15" t="str">
        <f>TEXT([4]ChartData!A949, "dd mmm yy")</f>
        <v>17 Aug 20</v>
      </c>
      <c r="B691" s="29">
        <f>ROUND([4]ChartData!F949, 1)</f>
        <v>143</v>
      </c>
      <c r="C691" s="29">
        <f>ROUND([4]ChartData!E949, 1)</f>
        <v>144.5</v>
      </c>
      <c r="D691" s="29" t="str">
        <f>IF(ISNUMBER([4]ChartData!I949), ROUND([4]ChartData!I949, 1), "n.a.")</f>
        <v>n.a.</v>
      </c>
    </row>
    <row r="692" spans="1:4" ht="15.75" customHeight="1" x14ac:dyDescent="0.3">
      <c r="A692" s="15" t="str">
        <f>TEXT([4]ChartData!A950, "dd mmm yy")</f>
        <v>18 Aug 20</v>
      </c>
      <c r="B692" s="29">
        <f>ROUND([4]ChartData!F950, 1)</f>
        <v>145.1</v>
      </c>
      <c r="C692" s="29">
        <f>ROUND([4]ChartData!E950, 1)</f>
        <v>144.5</v>
      </c>
      <c r="D692" s="29" t="str">
        <f>IF(ISNUMBER([4]ChartData!I950), ROUND([4]ChartData!I950, 1), "n.a.")</f>
        <v>n.a.</v>
      </c>
    </row>
    <row r="693" spans="1:4" ht="15.75" customHeight="1" x14ac:dyDescent="0.3">
      <c r="A693" s="15" t="str">
        <f>TEXT([4]ChartData!A951, "dd mmm yy")</f>
        <v>19 Aug 20</v>
      </c>
      <c r="B693" s="29">
        <f>ROUND([4]ChartData!F951, 1)</f>
        <v>146</v>
      </c>
      <c r="C693" s="29">
        <f>ROUND([4]ChartData!E951, 1)</f>
        <v>144.5</v>
      </c>
      <c r="D693" s="29" t="str">
        <f>IF(ISNUMBER([4]ChartData!I951), ROUND([4]ChartData!I951, 1), "n.a.")</f>
        <v>n.a.</v>
      </c>
    </row>
    <row r="694" spans="1:4" ht="15.75" customHeight="1" x14ac:dyDescent="0.3">
      <c r="A694" s="15" t="str">
        <f>TEXT([4]ChartData!A952, "dd mmm yy")</f>
        <v>20 Aug 20</v>
      </c>
      <c r="B694" s="29">
        <f>ROUND([4]ChartData!F952, 1)</f>
        <v>147</v>
      </c>
      <c r="C694" s="29">
        <f>ROUND([4]ChartData!E952, 1)</f>
        <v>144.5</v>
      </c>
      <c r="D694" s="29" t="str">
        <f>IF(ISNUMBER([4]ChartData!I952), ROUND([4]ChartData!I952, 1), "n.a.")</f>
        <v>n.a.</v>
      </c>
    </row>
    <row r="695" spans="1:4" ht="15.75" customHeight="1" x14ac:dyDescent="0.3">
      <c r="A695" s="15" t="str">
        <f>TEXT([4]ChartData!A953, "dd mmm yy")</f>
        <v>21 Aug 20</v>
      </c>
      <c r="B695" s="29">
        <f>ROUND([4]ChartData!F953, 1)</f>
        <v>147.4</v>
      </c>
      <c r="C695" s="29">
        <f>ROUND([4]ChartData!E953, 1)</f>
        <v>146.4</v>
      </c>
      <c r="D695" s="29" t="str">
        <f>IF(ISNUMBER([4]ChartData!I953), ROUND([4]ChartData!I953, 1), "n.a.")</f>
        <v>n.a.</v>
      </c>
    </row>
    <row r="696" spans="1:4" ht="15.75" customHeight="1" x14ac:dyDescent="0.3">
      <c r="A696" s="15" t="str">
        <f>TEXT([4]ChartData!A954, "dd mmm yy")</f>
        <v>24 Aug 20</v>
      </c>
      <c r="B696" s="29">
        <f>ROUND([4]ChartData!F954, 1)</f>
        <v>148.5</v>
      </c>
      <c r="C696" s="29">
        <f>ROUND([4]ChartData!E954, 1)</f>
        <v>146.4</v>
      </c>
      <c r="D696" s="29" t="str">
        <f>IF(ISNUMBER([4]ChartData!I954), ROUND([4]ChartData!I954, 1), "n.a.")</f>
        <v>n.a.</v>
      </c>
    </row>
    <row r="697" spans="1:4" ht="15.75" customHeight="1" x14ac:dyDescent="0.3">
      <c r="A697" s="15" t="str">
        <f>TEXT([4]ChartData!A955, "dd mmm yy")</f>
        <v>25 Aug 20</v>
      </c>
      <c r="B697" s="29">
        <f>ROUND([4]ChartData!F955, 1)</f>
        <v>147.80000000000001</v>
      </c>
      <c r="C697" s="29">
        <f>ROUND([4]ChartData!E955, 1)</f>
        <v>146.4</v>
      </c>
      <c r="D697" s="29" t="str">
        <f>IF(ISNUMBER([4]ChartData!I955), ROUND([4]ChartData!I955, 1), "n.a.")</f>
        <v>n.a.</v>
      </c>
    </row>
    <row r="698" spans="1:4" ht="15.75" customHeight="1" x14ac:dyDescent="0.3">
      <c r="A698" s="15" t="str">
        <f>TEXT([4]ChartData!A956, "dd mmm yy")</f>
        <v>26 Aug 20</v>
      </c>
      <c r="B698" s="29">
        <f>ROUND([4]ChartData!F956, 1)</f>
        <v>148.19999999999999</v>
      </c>
      <c r="C698" s="29">
        <f>ROUND([4]ChartData!E956, 1)</f>
        <v>146.4</v>
      </c>
      <c r="D698" s="29" t="str">
        <f>IF(ISNUMBER([4]ChartData!I956), ROUND([4]ChartData!I956, 1), "n.a.")</f>
        <v>n.a.</v>
      </c>
    </row>
    <row r="699" spans="1:4" ht="15.75" customHeight="1" x14ac:dyDescent="0.3">
      <c r="A699" s="15" t="str">
        <f>TEXT([4]ChartData!A957, "dd mmm yy")</f>
        <v>27 Aug 20</v>
      </c>
      <c r="B699" s="29">
        <f>ROUND([4]ChartData!F957, 1)</f>
        <v>148.19999999999999</v>
      </c>
      <c r="C699" s="29">
        <f>ROUND([4]ChartData!E957, 1)</f>
        <v>146.4</v>
      </c>
      <c r="D699" s="29" t="str">
        <f>IF(ISNUMBER([4]ChartData!I957), ROUND([4]ChartData!I957, 1), "n.a.")</f>
        <v>n.a.</v>
      </c>
    </row>
    <row r="700" spans="1:4" ht="15.75" customHeight="1" x14ac:dyDescent="0.3">
      <c r="A700" s="15" t="str">
        <f>TEXT([4]ChartData!A958, "dd mmm yy")</f>
        <v>28 Aug 20</v>
      </c>
      <c r="B700" s="29">
        <f>ROUND([4]ChartData!F958, 1)</f>
        <v>148.5</v>
      </c>
      <c r="C700" s="29">
        <f>ROUND([4]ChartData!E958, 1)</f>
        <v>156.19999999999999</v>
      </c>
      <c r="D700" s="29" t="str">
        <f>IF(ISNUMBER([4]ChartData!I958), ROUND([4]ChartData!I958, 1), "n.a.")</f>
        <v>n.a.</v>
      </c>
    </row>
    <row r="701" spans="1:4" ht="15.75" customHeight="1" x14ac:dyDescent="0.3">
      <c r="A701" s="15" t="str">
        <f>TEXT([4]ChartData!A959, "dd mmm yy")</f>
        <v>31 Aug 20</v>
      </c>
      <c r="B701" s="29">
        <f>ROUND([4]ChartData!F959, 1)</f>
        <v>148.6</v>
      </c>
      <c r="C701" s="29">
        <f>ROUND([4]ChartData!E959, 1)</f>
        <v>156.19999999999999</v>
      </c>
      <c r="D701" s="29" t="str">
        <f>IF(ISNUMBER([4]ChartData!I959), ROUND([4]ChartData!I959, 1), "n.a.")</f>
        <v>n.a.</v>
      </c>
    </row>
    <row r="702" spans="1:4" ht="15.75" customHeight="1" x14ac:dyDescent="0.3">
      <c r="A702" s="15" t="str">
        <f>TEXT([4]ChartData!A960, "dd mmm yy")</f>
        <v>01 Sep 20</v>
      </c>
      <c r="B702" s="29">
        <f>ROUND([4]ChartData!F960, 1)</f>
        <v>153.30000000000001</v>
      </c>
      <c r="C702" s="29">
        <f>ROUND([4]ChartData!E960, 1)</f>
        <v>156.19999999999999</v>
      </c>
      <c r="D702" s="29" t="str">
        <f>IF(ISNUMBER([4]ChartData!I960), ROUND([4]ChartData!I960, 1), "n.a.")</f>
        <v>n.a.</v>
      </c>
    </row>
    <row r="703" spans="1:4" ht="15.75" customHeight="1" x14ac:dyDescent="0.3">
      <c r="A703" s="15" t="str">
        <f>TEXT([4]ChartData!A961, "dd mmm yy")</f>
        <v>02 Sep 20</v>
      </c>
      <c r="B703" s="29">
        <f>ROUND([4]ChartData!F961, 1)</f>
        <v>155.5</v>
      </c>
      <c r="C703" s="29">
        <f>ROUND([4]ChartData!E961, 1)</f>
        <v>156.19999999999999</v>
      </c>
      <c r="D703" s="29" t="str">
        <f>IF(ISNUMBER([4]ChartData!I961), ROUND([4]ChartData!I961, 1), "n.a.")</f>
        <v>n.a.</v>
      </c>
    </row>
    <row r="704" spans="1:4" ht="15.75" customHeight="1" x14ac:dyDescent="0.3">
      <c r="A704" s="15" t="str">
        <f>TEXT([4]ChartData!A962, "dd mmm yy")</f>
        <v>03 Sep 20</v>
      </c>
      <c r="B704" s="29">
        <f>ROUND([4]ChartData!F962, 1)</f>
        <v>158</v>
      </c>
      <c r="C704" s="29">
        <f>ROUND([4]ChartData!E962, 1)</f>
        <v>156.19999999999999</v>
      </c>
      <c r="D704" s="29" t="str">
        <f>IF(ISNUMBER([4]ChartData!I962), ROUND([4]ChartData!I962, 1), "n.a.")</f>
        <v>n.a.</v>
      </c>
    </row>
    <row r="705" spans="1:4" ht="15.75" customHeight="1" x14ac:dyDescent="0.3">
      <c r="A705" s="15" t="str">
        <f>TEXT([4]ChartData!A963, "dd mmm yy")</f>
        <v>04 Sep 20</v>
      </c>
      <c r="B705" s="29">
        <f>ROUND([4]ChartData!F963, 1)</f>
        <v>158.80000000000001</v>
      </c>
      <c r="C705" s="29">
        <f>ROUND([4]ChartData!E963, 1)</f>
        <v>163.4</v>
      </c>
      <c r="D705" s="29" t="str">
        <f>IF(ISNUMBER([4]ChartData!I963), ROUND([4]ChartData!I963, 1), "n.a.")</f>
        <v>n.a.</v>
      </c>
    </row>
    <row r="706" spans="1:4" ht="15.75" customHeight="1" x14ac:dyDescent="0.3">
      <c r="A706" s="15" t="str">
        <f>TEXT([4]ChartData!A964, "dd mmm yy")</f>
        <v>07 Sep 20</v>
      </c>
      <c r="B706" s="29">
        <f>ROUND([4]ChartData!F964, 1)</f>
        <v>159.80000000000001</v>
      </c>
      <c r="C706" s="29">
        <f>ROUND([4]ChartData!E964, 1)</f>
        <v>163.4</v>
      </c>
      <c r="D706" s="29" t="str">
        <f>IF(ISNUMBER([4]ChartData!I964), ROUND([4]ChartData!I964, 1), "n.a.")</f>
        <v>n.a.</v>
      </c>
    </row>
    <row r="707" spans="1:4" ht="15.75" customHeight="1" x14ac:dyDescent="0.3">
      <c r="A707" s="15" t="str">
        <f>TEXT([4]ChartData!A965, "dd mmm yy")</f>
        <v>08 Sep 20</v>
      </c>
      <c r="B707" s="29">
        <f>ROUND([4]ChartData!F965, 1)</f>
        <v>161.19999999999999</v>
      </c>
      <c r="C707" s="29">
        <f>ROUND([4]ChartData!E965, 1)</f>
        <v>163.4</v>
      </c>
      <c r="D707" s="29" t="str">
        <f>IF(ISNUMBER([4]ChartData!I965), ROUND([4]ChartData!I965, 1), "n.a.")</f>
        <v>n.a.</v>
      </c>
    </row>
    <row r="708" spans="1:4" ht="15.75" customHeight="1" x14ac:dyDescent="0.3">
      <c r="A708" s="15" t="str">
        <f>TEXT([4]ChartData!A966, "dd mmm yy")</f>
        <v>09 Sep 20</v>
      </c>
      <c r="B708" s="29">
        <f>ROUND([4]ChartData!F966, 1)</f>
        <v>161.1</v>
      </c>
      <c r="C708" s="29">
        <f>ROUND([4]ChartData!E966, 1)</f>
        <v>163.4</v>
      </c>
      <c r="D708" s="29" t="str">
        <f>IF(ISNUMBER([4]ChartData!I966), ROUND([4]ChartData!I966, 1), "n.a.")</f>
        <v>n.a.</v>
      </c>
    </row>
    <row r="709" spans="1:4" ht="15.75" customHeight="1" x14ac:dyDescent="0.3">
      <c r="A709" s="15" t="str">
        <f>TEXT([4]ChartData!A967, "dd mmm yy")</f>
        <v>10 Sep 20</v>
      </c>
      <c r="B709" s="29">
        <f>ROUND([4]ChartData!F967, 1)</f>
        <v>161.1</v>
      </c>
      <c r="C709" s="29">
        <f>ROUND([4]ChartData!E967, 1)</f>
        <v>163.4</v>
      </c>
      <c r="D709" s="29" t="str">
        <f>IF(ISNUMBER([4]ChartData!I967), ROUND([4]ChartData!I967, 1), "n.a.")</f>
        <v>n.a.</v>
      </c>
    </row>
    <row r="710" spans="1:4" ht="15.75" customHeight="1" x14ac:dyDescent="0.3">
      <c r="A710" s="15" t="str">
        <f>TEXT([4]ChartData!A968, "dd mmm yy")</f>
        <v>11 Sep 20</v>
      </c>
      <c r="B710" s="29">
        <f>ROUND([4]ChartData!F968, 1)</f>
        <v>161.30000000000001</v>
      </c>
      <c r="C710" s="29">
        <f>ROUND([4]ChartData!E968, 1)</f>
        <v>163.4</v>
      </c>
      <c r="D710" s="29" t="str">
        <f>IF(ISNUMBER([4]ChartData!I968), ROUND([4]ChartData!I968, 1), "n.a.")</f>
        <v>n.a.</v>
      </c>
    </row>
    <row r="711" spans="1:4" ht="15.75" customHeight="1" x14ac:dyDescent="0.3">
      <c r="A711" s="15" t="str">
        <f>TEXT([4]ChartData!A969, "dd mmm yy")</f>
        <v>14 Sep 20</v>
      </c>
      <c r="B711" s="29">
        <f>ROUND([4]ChartData!F969, 1)</f>
        <v>161.4</v>
      </c>
      <c r="C711" s="29">
        <f>ROUND([4]ChartData!E969, 1)</f>
        <v>163.4</v>
      </c>
      <c r="D711" s="29" t="str">
        <f>IF(ISNUMBER([4]ChartData!I969), ROUND([4]ChartData!I969, 1), "n.a.")</f>
        <v>n.a.</v>
      </c>
    </row>
    <row r="712" spans="1:4" ht="15.75" customHeight="1" x14ac:dyDescent="0.3">
      <c r="A712" s="15" t="str">
        <f>TEXT([4]ChartData!A970, "dd mmm yy")</f>
        <v>15 Sep 20</v>
      </c>
      <c r="B712" s="29">
        <f>ROUND([4]ChartData!F970, 1)</f>
        <v>165</v>
      </c>
      <c r="C712" s="29">
        <f>ROUND([4]ChartData!E970, 1)</f>
        <v>163.4</v>
      </c>
      <c r="D712" s="29" t="str">
        <f>IF(ISNUMBER([4]ChartData!I970), ROUND([4]ChartData!I970, 1), "n.a.")</f>
        <v>n.a.</v>
      </c>
    </row>
    <row r="713" spans="1:4" ht="15.75" customHeight="1" x14ac:dyDescent="0.3">
      <c r="A713" s="15" t="str">
        <f>TEXT([4]ChartData!A971, "dd mmm yy")</f>
        <v>16 Sep 20</v>
      </c>
      <c r="B713" s="29">
        <f>ROUND([4]ChartData!F971, 1)</f>
        <v>165.2</v>
      </c>
      <c r="C713" s="29">
        <f>ROUND([4]ChartData!E971, 1)</f>
        <v>163.4</v>
      </c>
      <c r="D713" s="29" t="str">
        <f>IF(ISNUMBER([4]ChartData!I971), ROUND([4]ChartData!I971, 1), "n.a.")</f>
        <v>n.a.</v>
      </c>
    </row>
    <row r="714" spans="1:4" ht="15.75" customHeight="1" x14ac:dyDescent="0.3">
      <c r="A714" s="15" t="str">
        <f>TEXT([4]ChartData!A972, "dd mmm yy")</f>
        <v>17 Sep 20</v>
      </c>
      <c r="B714" s="29">
        <f>ROUND([4]ChartData!F972, 1)</f>
        <v>166.9</v>
      </c>
      <c r="C714" s="29">
        <f>ROUND([4]ChartData!E972, 1)</f>
        <v>163.4</v>
      </c>
      <c r="D714" s="29" t="str">
        <f>IF(ISNUMBER([4]ChartData!I972), ROUND([4]ChartData!I972, 1), "n.a.")</f>
        <v>n.a.</v>
      </c>
    </row>
    <row r="715" spans="1:4" ht="15.75" customHeight="1" x14ac:dyDescent="0.3">
      <c r="A715" s="15" t="str">
        <f>TEXT([4]ChartData!A973, "dd mmm yy")</f>
        <v>18 Sep 20</v>
      </c>
      <c r="B715" s="29">
        <f>ROUND([4]ChartData!F973, 1)</f>
        <v>169.6</v>
      </c>
      <c r="C715" s="29">
        <f>ROUND([4]ChartData!E973, 1)</f>
        <v>174.3</v>
      </c>
      <c r="D715" s="29" t="str">
        <f>IF(ISNUMBER([4]ChartData!I973), ROUND([4]ChartData!I973, 1), "n.a.")</f>
        <v>n.a.</v>
      </c>
    </row>
    <row r="716" spans="1:4" ht="15.75" customHeight="1" x14ac:dyDescent="0.3">
      <c r="A716" s="15" t="str">
        <f>TEXT([4]ChartData!A974, "dd mmm yy")</f>
        <v>21 Sep 20</v>
      </c>
      <c r="B716" s="29">
        <f>ROUND([4]ChartData!F974, 1)</f>
        <v>170.5</v>
      </c>
      <c r="C716" s="29">
        <f>ROUND([4]ChartData!E974, 1)</f>
        <v>174.3</v>
      </c>
      <c r="D716" s="29" t="str">
        <f>IF(ISNUMBER([4]ChartData!I974), ROUND([4]ChartData!I974, 1), "n.a.")</f>
        <v>n.a.</v>
      </c>
    </row>
    <row r="717" spans="1:4" ht="15.75" customHeight="1" x14ac:dyDescent="0.3">
      <c r="A717" s="15" t="str">
        <f>TEXT([4]ChartData!A975, "dd mmm yy")</f>
        <v>22 Sep 20</v>
      </c>
      <c r="B717" s="29">
        <f>ROUND([4]ChartData!F975, 1)</f>
        <v>172.5</v>
      </c>
      <c r="C717" s="29">
        <f>ROUND([4]ChartData!E975, 1)</f>
        <v>174.3</v>
      </c>
      <c r="D717" s="29" t="str">
        <f>IF(ISNUMBER([4]ChartData!I975), ROUND([4]ChartData!I975, 1), "n.a.")</f>
        <v>n.a.</v>
      </c>
    </row>
    <row r="718" spans="1:4" ht="15.75" customHeight="1" x14ac:dyDescent="0.3">
      <c r="A718" s="15" t="str">
        <f>TEXT([4]ChartData!A976, "dd mmm yy")</f>
        <v>23 Sep 20</v>
      </c>
      <c r="B718" s="29">
        <f>ROUND([4]ChartData!F976, 1)</f>
        <v>171.1</v>
      </c>
      <c r="C718" s="29">
        <f>ROUND([4]ChartData!E976, 1)</f>
        <v>174.3</v>
      </c>
      <c r="D718" s="29" t="str">
        <f>IF(ISNUMBER([4]ChartData!I976), ROUND([4]ChartData!I976, 1), "n.a.")</f>
        <v>n.a.</v>
      </c>
    </row>
    <row r="719" spans="1:4" ht="15.75" customHeight="1" x14ac:dyDescent="0.3">
      <c r="A719" s="15" t="str">
        <f>TEXT([4]ChartData!A977, "dd mmm yy")</f>
        <v>24 Sep 20</v>
      </c>
      <c r="B719" s="29">
        <f>ROUND([4]ChartData!F977, 1)</f>
        <v>171.1</v>
      </c>
      <c r="C719" s="29">
        <f>ROUND([4]ChartData!E977, 1)</f>
        <v>174.3</v>
      </c>
      <c r="D719" s="29" t="str">
        <f>IF(ISNUMBER([4]ChartData!I977), ROUND([4]ChartData!I977, 1), "n.a.")</f>
        <v>n.a.</v>
      </c>
    </row>
    <row r="720" spans="1:4" ht="15.75" customHeight="1" x14ac:dyDescent="0.3">
      <c r="A720" s="15" t="str">
        <f>TEXT([4]ChartData!A978, "dd mmm yy")</f>
        <v>25 Sep 20</v>
      </c>
      <c r="B720" s="29">
        <f>ROUND([4]ChartData!F978, 1)</f>
        <v>170.7</v>
      </c>
      <c r="C720" s="29">
        <f>ROUND([4]ChartData!E978, 1)</f>
        <v>175.9</v>
      </c>
      <c r="D720" s="29" t="str">
        <f>IF(ISNUMBER([4]ChartData!I978), ROUND([4]ChartData!I978, 1), "n.a.")</f>
        <v>n.a.</v>
      </c>
    </row>
    <row r="721" spans="1:4" ht="15.75" customHeight="1" x14ac:dyDescent="0.3">
      <c r="A721" s="15" t="str">
        <f>TEXT([4]ChartData!A979, "dd mmm yy")</f>
        <v>28 Sep 20</v>
      </c>
      <c r="B721" s="29">
        <f>ROUND([4]ChartData!F979, 1)</f>
        <v>170.3</v>
      </c>
      <c r="C721" s="29">
        <f>ROUND([4]ChartData!E979, 1)</f>
        <v>175.9</v>
      </c>
      <c r="D721" s="29" t="str">
        <f>IF(ISNUMBER([4]ChartData!I979), ROUND([4]ChartData!I979, 1), "n.a.")</f>
        <v>n.a.</v>
      </c>
    </row>
    <row r="722" spans="1:4" ht="15.75" customHeight="1" x14ac:dyDescent="0.3">
      <c r="A722" s="15" t="str">
        <f>TEXT([4]ChartData!A980, "dd mmm yy")</f>
        <v>29 Sep 20</v>
      </c>
      <c r="B722" s="29">
        <f>ROUND([4]ChartData!F980, 1)</f>
        <v>170.5</v>
      </c>
      <c r="C722" s="29">
        <f>ROUND([4]ChartData!E980, 1)</f>
        <v>175.9</v>
      </c>
      <c r="D722" s="29" t="str">
        <f>IF(ISNUMBER([4]ChartData!I980), ROUND([4]ChartData!I980, 1), "n.a.")</f>
        <v>n.a.</v>
      </c>
    </row>
    <row r="723" spans="1:4" ht="15.75" customHeight="1" x14ac:dyDescent="0.3">
      <c r="A723" s="15" t="str">
        <f>TEXT([4]ChartData!A981, "dd mmm yy")</f>
        <v>30 Sep 20</v>
      </c>
      <c r="B723" s="29">
        <f>ROUND([4]ChartData!F981, 1)</f>
        <v>170.8</v>
      </c>
      <c r="C723" s="29">
        <f>ROUND([4]ChartData!E981, 1)</f>
        <v>178.5</v>
      </c>
      <c r="D723" s="29" t="str">
        <f>IF(ISNUMBER([4]ChartData!I981), ROUND([4]ChartData!I981, 1), "n.a.")</f>
        <v>n.a.</v>
      </c>
    </row>
    <row r="724" spans="1:4" ht="15.75" customHeight="1" x14ac:dyDescent="0.3">
      <c r="A724" s="15" t="str">
        <f>TEXT([4]ChartData!A982, "dd mmm yy")</f>
        <v>01 Oct 20</v>
      </c>
      <c r="B724" s="29">
        <f>ROUND([4]ChartData!F982, 1)</f>
        <v>172.7</v>
      </c>
      <c r="C724" s="29">
        <f>ROUND([4]ChartData!E982, 1)</f>
        <v>178.5</v>
      </c>
      <c r="D724" s="29" t="str">
        <f>IF(ISNUMBER([4]ChartData!I982), ROUND([4]ChartData!I982, 1), "n.a.")</f>
        <v>n.a.</v>
      </c>
    </row>
    <row r="725" spans="1:4" ht="15.75" customHeight="1" x14ac:dyDescent="0.3">
      <c r="A725" s="15" t="str">
        <f>TEXT([4]ChartData!A983, "dd mmm yy")</f>
        <v>02 Oct 20</v>
      </c>
      <c r="B725" s="29">
        <f>ROUND([4]ChartData!F983, 1)</f>
        <v>172.9</v>
      </c>
      <c r="C725" s="29">
        <f>ROUND([4]ChartData!E983, 1)</f>
        <v>178.5</v>
      </c>
      <c r="D725" s="29" t="str">
        <f>IF(ISNUMBER([4]ChartData!I983), ROUND([4]ChartData!I983, 1), "n.a.")</f>
        <v>n.a.</v>
      </c>
    </row>
    <row r="726" spans="1:4" ht="15.75" customHeight="1" x14ac:dyDescent="0.3">
      <c r="A726" s="15" t="str">
        <f>TEXT([4]ChartData!A984, "dd mmm yy")</f>
        <v>05 Oct 20</v>
      </c>
      <c r="B726" s="29">
        <f>ROUND([4]ChartData!F984, 1)</f>
        <v>171.2</v>
      </c>
      <c r="C726" s="29">
        <f>ROUND([4]ChartData!E984, 1)</f>
        <v>178.5</v>
      </c>
      <c r="D726" s="29" t="str">
        <f>IF(ISNUMBER([4]ChartData!I984), ROUND([4]ChartData!I984, 1), "n.a.")</f>
        <v>n.a.</v>
      </c>
    </row>
    <row r="727" spans="1:4" ht="15.75" customHeight="1" x14ac:dyDescent="0.3">
      <c r="A727" s="15" t="str">
        <f>TEXT([4]ChartData!A985, "dd mmm yy")</f>
        <v>06 Oct 20</v>
      </c>
      <c r="B727" s="29">
        <f>ROUND([4]ChartData!F985, 1)</f>
        <v>171.1</v>
      </c>
      <c r="C727" s="29">
        <f>ROUND([4]ChartData!E985, 1)</f>
        <v>178.5</v>
      </c>
      <c r="D727" s="29" t="str">
        <f>IF(ISNUMBER([4]ChartData!I985), ROUND([4]ChartData!I985, 1), "n.a.")</f>
        <v>n.a.</v>
      </c>
    </row>
    <row r="728" spans="1:4" ht="15.75" customHeight="1" x14ac:dyDescent="0.3">
      <c r="A728" s="15" t="str">
        <f>TEXT([4]ChartData!A986, "dd mmm yy")</f>
        <v>07 Oct 20</v>
      </c>
      <c r="B728" s="29">
        <f>ROUND([4]ChartData!F986, 1)</f>
        <v>171.1</v>
      </c>
      <c r="C728" s="29">
        <f>ROUND([4]ChartData!E986, 1)</f>
        <v>178.5</v>
      </c>
      <c r="D728" s="29" t="str">
        <f>IF(ISNUMBER([4]ChartData!I986), ROUND([4]ChartData!I986, 1), "n.a.")</f>
        <v>n.a.</v>
      </c>
    </row>
    <row r="729" spans="1:4" ht="15.75" customHeight="1" x14ac:dyDescent="0.3">
      <c r="A729" s="15" t="str">
        <f>TEXT([4]ChartData!A987, "dd mmm yy")</f>
        <v>08 Oct 20</v>
      </c>
      <c r="B729" s="29">
        <f>ROUND([4]ChartData!F987, 1)</f>
        <v>170.4</v>
      </c>
      <c r="C729" s="29">
        <f>ROUND([4]ChartData!E987, 1)</f>
        <v>178.5</v>
      </c>
      <c r="D729" s="29" t="str">
        <f>IF(ISNUMBER([4]ChartData!I987), ROUND([4]ChartData!I987, 1), "n.a.")</f>
        <v>n.a.</v>
      </c>
    </row>
    <row r="730" spans="1:4" ht="15.75" customHeight="1" x14ac:dyDescent="0.3">
      <c r="A730" s="15" t="str">
        <f>TEXT([4]ChartData!A988, "dd mmm yy")</f>
        <v>09 Oct 20</v>
      </c>
      <c r="B730" s="29">
        <f>ROUND([4]ChartData!F988, 1)</f>
        <v>170.2</v>
      </c>
      <c r="C730" s="29">
        <f>ROUND([4]ChartData!E988, 1)</f>
        <v>177.9</v>
      </c>
      <c r="D730" s="29" t="str">
        <f>IF(ISNUMBER([4]ChartData!I988), ROUND([4]ChartData!I988, 1), "n.a.")</f>
        <v>n.a.</v>
      </c>
    </row>
    <row r="731" spans="1:4" ht="15.75" customHeight="1" x14ac:dyDescent="0.3">
      <c r="A731" s="15" t="str">
        <f>TEXT([4]ChartData!A989, "dd mmm yy")</f>
        <v>12 Oct 20</v>
      </c>
      <c r="B731" s="29">
        <f>ROUND([4]ChartData!F989, 1)</f>
        <v>170.1</v>
      </c>
      <c r="C731" s="29">
        <f>ROUND([4]ChartData!E989, 1)</f>
        <v>177.9</v>
      </c>
      <c r="D731" s="29" t="str">
        <f>IF(ISNUMBER([4]ChartData!I989), ROUND([4]ChartData!I989, 1), "n.a.")</f>
        <v>n.a.</v>
      </c>
    </row>
    <row r="732" spans="1:4" ht="15.75" customHeight="1" x14ac:dyDescent="0.3">
      <c r="A732" s="15" t="str">
        <f>TEXT([4]ChartData!A990, "dd mmm yy")</f>
        <v>13 Oct 20</v>
      </c>
      <c r="B732" s="29">
        <f>ROUND([4]ChartData!F990, 1)</f>
        <v>170.1</v>
      </c>
      <c r="C732" s="29">
        <f>ROUND([4]ChartData!E990, 1)</f>
        <v>177.9</v>
      </c>
      <c r="D732" s="29" t="str">
        <f>IF(ISNUMBER([4]ChartData!I990), ROUND([4]ChartData!I990, 1), "n.a.")</f>
        <v>n.a.</v>
      </c>
    </row>
    <row r="733" spans="1:4" ht="15.75" customHeight="1" x14ac:dyDescent="0.3">
      <c r="A733" s="15" t="str">
        <f>TEXT([4]ChartData!A991, "dd mmm yy")</f>
        <v>14 Oct 20</v>
      </c>
      <c r="B733" s="29">
        <f>ROUND([4]ChartData!F991, 1)</f>
        <v>170.1</v>
      </c>
      <c r="C733" s="29">
        <f>ROUND([4]ChartData!E991, 1)</f>
        <v>177.9</v>
      </c>
      <c r="D733" s="29" t="str">
        <f>IF(ISNUMBER([4]ChartData!I991), ROUND([4]ChartData!I991, 1), "n.a.")</f>
        <v>n.a.</v>
      </c>
    </row>
    <row r="734" spans="1:4" ht="15.75" customHeight="1" x14ac:dyDescent="0.3">
      <c r="A734" s="15" t="str">
        <f>TEXT([4]ChartData!A992, "dd mmm yy")</f>
        <v>15 Oct 20</v>
      </c>
      <c r="B734" s="29">
        <f>ROUND([4]ChartData!F992, 1)</f>
        <v>170</v>
      </c>
      <c r="C734" s="29">
        <f>ROUND([4]ChartData!E992, 1)</f>
        <v>177.9</v>
      </c>
      <c r="D734" s="29" t="str">
        <f>IF(ISNUMBER([4]ChartData!I992), ROUND([4]ChartData!I992, 1), "n.a.")</f>
        <v>n.a.</v>
      </c>
    </row>
    <row r="735" spans="1:4" ht="15.75" customHeight="1" x14ac:dyDescent="0.3">
      <c r="A735" s="15" t="str">
        <f>TEXT([4]ChartData!A993, "dd mmm yy")</f>
        <v>16 Oct 20</v>
      </c>
      <c r="B735" s="29">
        <f>ROUND([4]ChartData!F993, 1)</f>
        <v>170</v>
      </c>
      <c r="C735" s="29">
        <f>ROUND([4]ChartData!E993, 1)</f>
        <v>179.2</v>
      </c>
      <c r="D735" s="29" t="str">
        <f>IF(ISNUMBER([4]ChartData!I993), ROUND([4]ChartData!I993, 1), "n.a.")</f>
        <v>n.a.</v>
      </c>
    </row>
    <row r="736" spans="1:4" ht="15.75" customHeight="1" x14ac:dyDescent="0.3">
      <c r="A736" s="15" t="str">
        <f>TEXT([4]ChartData!A994, "dd mmm yy")</f>
        <v>19 Oct 20</v>
      </c>
      <c r="B736" s="29">
        <f>ROUND([4]ChartData!F994, 1)</f>
        <v>169.9</v>
      </c>
      <c r="C736" s="29">
        <f>ROUND([4]ChartData!E994, 1)</f>
        <v>179.2</v>
      </c>
      <c r="D736" s="29" t="str">
        <f>IF(ISNUMBER([4]ChartData!I994), ROUND([4]ChartData!I994, 1), "n.a.")</f>
        <v>n.a.</v>
      </c>
    </row>
    <row r="737" spans="1:4" ht="15.75" customHeight="1" x14ac:dyDescent="0.3">
      <c r="A737" s="15" t="str">
        <f>TEXT([4]ChartData!A995, "dd mmm yy")</f>
        <v>20 Oct 20</v>
      </c>
      <c r="B737" s="29">
        <f>ROUND([4]ChartData!F995, 1)</f>
        <v>170</v>
      </c>
      <c r="C737" s="29">
        <f>ROUND([4]ChartData!E995, 1)</f>
        <v>179.2</v>
      </c>
      <c r="D737" s="29" t="str">
        <f>IF(ISNUMBER([4]ChartData!I995), ROUND([4]ChartData!I995, 1), "n.a.")</f>
        <v>n.a.</v>
      </c>
    </row>
    <row r="738" spans="1:4" ht="15.75" customHeight="1" x14ac:dyDescent="0.3">
      <c r="A738" s="15" t="str">
        <f>TEXT([4]ChartData!A996, "dd mmm yy")</f>
        <v>21 Oct 20</v>
      </c>
      <c r="B738" s="29">
        <f>ROUND([4]ChartData!F996, 1)</f>
        <v>170</v>
      </c>
      <c r="C738" s="29">
        <f>ROUND([4]ChartData!E996, 1)</f>
        <v>179.2</v>
      </c>
      <c r="D738" s="29" t="str">
        <f>IF(ISNUMBER([4]ChartData!I996), ROUND([4]ChartData!I996, 1), "n.a.")</f>
        <v>n.a.</v>
      </c>
    </row>
    <row r="739" spans="1:4" ht="15.75" customHeight="1" x14ac:dyDescent="0.3">
      <c r="A739" s="15" t="str">
        <f>TEXT([4]ChartData!A997, "dd mmm yy")</f>
        <v>22 Oct 20</v>
      </c>
      <c r="B739" s="29">
        <f>ROUND([4]ChartData!F997, 1)</f>
        <v>169.7</v>
      </c>
      <c r="C739" s="29">
        <f>ROUND([4]ChartData!E997, 1)</f>
        <v>179.2</v>
      </c>
      <c r="D739" s="29" t="str">
        <f>IF(ISNUMBER([4]ChartData!I997), ROUND([4]ChartData!I997, 1), "n.a.")</f>
        <v>n.a.</v>
      </c>
    </row>
    <row r="740" spans="1:4" ht="15.75" customHeight="1" x14ac:dyDescent="0.3">
      <c r="A740" s="15" t="str">
        <f>TEXT([4]ChartData!A998, "dd mmm yy")</f>
        <v>23 Oct 20</v>
      </c>
      <c r="B740" s="29">
        <f>ROUND([4]ChartData!F998, 1)</f>
        <v>169.7</v>
      </c>
      <c r="C740" s="29">
        <f>ROUND([4]ChartData!E998, 1)</f>
        <v>181.7</v>
      </c>
      <c r="D740" s="29" t="str">
        <f>IF(ISNUMBER([4]ChartData!I998), ROUND([4]ChartData!I998, 1), "n.a.")</f>
        <v>n.a.</v>
      </c>
    </row>
    <row r="741" spans="1:4" ht="15.75" customHeight="1" x14ac:dyDescent="0.3">
      <c r="A741" s="15" t="str">
        <f>TEXT([4]ChartData!A999, "dd mmm yy")</f>
        <v>26 Oct 20</v>
      </c>
      <c r="B741" s="29">
        <f>ROUND([4]ChartData!F999, 1)</f>
        <v>169.8</v>
      </c>
      <c r="C741" s="29">
        <f>ROUND([4]ChartData!E999, 1)</f>
        <v>181.7</v>
      </c>
      <c r="D741" s="29" t="str">
        <f>IF(ISNUMBER([4]ChartData!I999), ROUND([4]ChartData!I999, 1), "n.a.")</f>
        <v>n.a.</v>
      </c>
    </row>
    <row r="742" spans="1:4" ht="15.75" customHeight="1" x14ac:dyDescent="0.3">
      <c r="A742" s="15" t="str">
        <f>TEXT([4]ChartData!A1000, "dd mmm yy")</f>
        <v>27 Oct 20</v>
      </c>
      <c r="B742" s="29">
        <f>ROUND([4]ChartData!F1000, 1)</f>
        <v>169.8</v>
      </c>
      <c r="C742" s="29">
        <f>ROUND([4]ChartData!E1000, 1)</f>
        <v>181.7</v>
      </c>
      <c r="D742" s="29" t="str">
        <f>IF(ISNUMBER([4]ChartData!I1000), ROUND([4]ChartData!I1000, 1), "n.a.")</f>
        <v>n.a.</v>
      </c>
    </row>
    <row r="743" spans="1:4" ht="15.75" customHeight="1" x14ac:dyDescent="0.3">
      <c r="A743" s="15" t="str">
        <f>TEXT([4]ChartData!A1001, "dd mmm yy")</f>
        <v>28 Oct 20</v>
      </c>
      <c r="B743" s="29">
        <f>ROUND([4]ChartData!F1001, 1)</f>
        <v>169.8</v>
      </c>
      <c r="C743" s="29">
        <f>ROUND([4]ChartData!E1001, 1)</f>
        <v>181.7</v>
      </c>
      <c r="D743" s="29" t="str">
        <f>IF(ISNUMBER([4]ChartData!I1001), ROUND([4]ChartData!I1001, 1), "n.a.")</f>
        <v>n.a.</v>
      </c>
    </row>
    <row r="744" spans="1:4" ht="15.75" customHeight="1" x14ac:dyDescent="0.3">
      <c r="A744" s="15" t="str">
        <f>TEXT([4]ChartData!A1002, "dd mmm yy")</f>
        <v>29 Oct 20</v>
      </c>
      <c r="B744" s="29">
        <f>ROUND([4]ChartData!F1002, 1)</f>
        <v>170.1</v>
      </c>
      <c r="C744" s="29">
        <f>ROUND([4]ChartData!E1002, 1)</f>
        <v>181.7</v>
      </c>
      <c r="D744" s="29" t="str">
        <f>IF(ISNUMBER([4]ChartData!I1002), ROUND([4]ChartData!I1002, 1), "n.a.")</f>
        <v>n.a.</v>
      </c>
    </row>
    <row r="745" spans="1:4" ht="15.75" customHeight="1" x14ac:dyDescent="0.3">
      <c r="A745" s="15" t="str">
        <f>TEXT([4]ChartData!A1003, "dd mmm yy")</f>
        <v>30 Oct 20</v>
      </c>
      <c r="B745" s="29">
        <f>ROUND([4]ChartData!F1003, 1)</f>
        <v>170.1</v>
      </c>
      <c r="C745" s="29">
        <f>ROUND([4]ChartData!E1003, 1)</f>
        <v>189.2</v>
      </c>
      <c r="D745" s="29" t="str">
        <f>IF(ISNUMBER([4]ChartData!I1003), ROUND([4]ChartData!I1003, 1), "n.a.")</f>
        <v>n.a.</v>
      </c>
    </row>
    <row r="746" spans="1:4" ht="15.75" customHeight="1" x14ac:dyDescent="0.3">
      <c r="A746" s="15" t="str">
        <f>TEXT([4]ChartData!A1004, "dd mmm yy")</f>
        <v>02 Nov 20</v>
      </c>
      <c r="B746" s="29">
        <f>ROUND([4]ChartData!F1004, 1)</f>
        <v>172.3</v>
      </c>
      <c r="C746" s="29">
        <f>ROUND([4]ChartData!E1004, 1)</f>
        <v>189.2</v>
      </c>
      <c r="D746" s="29" t="str">
        <f>IF(ISNUMBER([4]ChartData!I1004), ROUND([4]ChartData!I1004, 1), "n.a.")</f>
        <v>n.a.</v>
      </c>
    </row>
    <row r="747" spans="1:4" ht="15.75" customHeight="1" x14ac:dyDescent="0.3">
      <c r="A747" s="15" t="str">
        <f>TEXT([4]ChartData!A1005, "dd mmm yy")</f>
        <v>03 Nov 20</v>
      </c>
      <c r="B747" s="29">
        <f>ROUND([4]ChartData!F1005, 1)</f>
        <v>172.4</v>
      </c>
      <c r="C747" s="29">
        <f>ROUND([4]ChartData!E1005, 1)</f>
        <v>189.2</v>
      </c>
      <c r="D747" s="29" t="str">
        <f>IF(ISNUMBER([4]ChartData!I1005), ROUND([4]ChartData!I1005, 1), "n.a.")</f>
        <v>n.a.</v>
      </c>
    </row>
    <row r="748" spans="1:4" ht="15.75" customHeight="1" x14ac:dyDescent="0.3">
      <c r="A748" s="15" t="str">
        <f>TEXT([4]ChartData!A1006, "dd mmm yy")</f>
        <v>04 Nov 20</v>
      </c>
      <c r="B748" s="29">
        <f>ROUND([4]ChartData!F1006, 1)</f>
        <v>172.7</v>
      </c>
      <c r="C748" s="29">
        <f>ROUND([4]ChartData!E1006, 1)</f>
        <v>189.2</v>
      </c>
      <c r="D748" s="29" t="str">
        <f>IF(ISNUMBER([4]ChartData!I1006), ROUND([4]ChartData!I1006, 1), "n.a.")</f>
        <v>n.a.</v>
      </c>
    </row>
    <row r="749" spans="1:4" ht="15.75" customHeight="1" x14ac:dyDescent="0.3">
      <c r="A749" s="15" t="str">
        <f>TEXT([4]ChartData!A1007, "dd mmm yy")</f>
        <v>05 Nov 20</v>
      </c>
      <c r="B749" s="29">
        <f>ROUND([4]ChartData!F1007, 1)</f>
        <v>172.4</v>
      </c>
      <c r="C749" s="29">
        <f>ROUND([4]ChartData!E1007, 1)</f>
        <v>189.2</v>
      </c>
      <c r="D749" s="29" t="str">
        <f>IF(ISNUMBER([4]ChartData!I1007), ROUND([4]ChartData!I1007, 1), "n.a.")</f>
        <v>n.a.</v>
      </c>
    </row>
    <row r="750" spans="1:4" ht="15.75" customHeight="1" x14ac:dyDescent="0.3">
      <c r="A750" s="15" t="str">
        <f>TEXT([4]ChartData!A1008, "dd mmm yy")</f>
        <v>06 Nov 20</v>
      </c>
      <c r="B750" s="29">
        <f>ROUND([4]ChartData!F1008, 1)</f>
        <v>172.5</v>
      </c>
      <c r="C750" s="29">
        <f>ROUND([4]ChartData!E1008, 1)</f>
        <v>205.9</v>
      </c>
      <c r="D750" s="29" t="str">
        <f>IF(ISNUMBER([4]ChartData!I1008), ROUND([4]ChartData!I1008, 1), "n.a.")</f>
        <v>n.a.</v>
      </c>
    </row>
    <row r="751" spans="1:4" ht="15.75" customHeight="1" x14ac:dyDescent="0.3">
      <c r="A751" s="15" t="str">
        <f>TEXT([4]ChartData!A1009, "dd mmm yy")</f>
        <v>09 Nov 20</v>
      </c>
      <c r="B751" s="29">
        <f>ROUND([4]ChartData!F1009, 1)</f>
        <v>173.6</v>
      </c>
      <c r="C751" s="29">
        <f>ROUND([4]ChartData!E1009, 1)</f>
        <v>205.9</v>
      </c>
      <c r="D751" s="29" t="str">
        <f>IF(ISNUMBER([4]ChartData!I1009), ROUND([4]ChartData!I1009, 1), "n.a.")</f>
        <v>n.a.</v>
      </c>
    </row>
    <row r="752" spans="1:4" ht="15.75" customHeight="1" x14ac:dyDescent="0.3">
      <c r="A752" s="15" t="str">
        <f>TEXT([4]ChartData!A1010, "dd mmm yy")</f>
        <v>10 Nov 20</v>
      </c>
      <c r="B752" s="29">
        <f>ROUND([4]ChartData!F1010, 1)</f>
        <v>174.1</v>
      </c>
      <c r="C752" s="29">
        <f>ROUND([4]ChartData!E1010, 1)</f>
        <v>205.9</v>
      </c>
      <c r="D752" s="29" t="str">
        <f>IF(ISNUMBER([4]ChartData!I1010), ROUND([4]ChartData!I1010, 1), "n.a.")</f>
        <v>n.a.</v>
      </c>
    </row>
    <row r="753" spans="1:4" ht="15.75" customHeight="1" x14ac:dyDescent="0.3">
      <c r="A753" s="15" t="str">
        <f>TEXT([4]ChartData!A1011, "dd mmm yy")</f>
        <v>11 Nov 20</v>
      </c>
      <c r="B753" s="29">
        <f>ROUND([4]ChartData!F1011, 1)</f>
        <v>174.1</v>
      </c>
      <c r="C753" s="29">
        <f>ROUND([4]ChartData!E1011, 1)</f>
        <v>205.9</v>
      </c>
      <c r="D753" s="29" t="str">
        <f>IF(ISNUMBER([4]ChartData!I1011), ROUND([4]ChartData!I1011, 1), "n.a.")</f>
        <v>n.a.</v>
      </c>
    </row>
    <row r="754" spans="1:4" ht="15.75" customHeight="1" x14ac:dyDescent="0.3">
      <c r="A754" s="15" t="str">
        <f>TEXT([4]ChartData!A1012, "dd mmm yy")</f>
        <v>12 Nov 20</v>
      </c>
      <c r="B754" s="29">
        <f>ROUND([4]ChartData!F1012, 1)</f>
        <v>175.3</v>
      </c>
      <c r="C754" s="29">
        <f>ROUND([4]ChartData!E1012, 1)</f>
        <v>205.9</v>
      </c>
      <c r="D754" s="29" t="str">
        <f>IF(ISNUMBER([4]ChartData!I1012), ROUND([4]ChartData!I1012, 1), "n.a.")</f>
        <v>n.a.</v>
      </c>
    </row>
    <row r="755" spans="1:4" ht="15.75" customHeight="1" x14ac:dyDescent="0.3">
      <c r="A755" s="15" t="str">
        <f>TEXT([4]ChartData!A1013, "dd mmm yy")</f>
        <v>13 Nov 20</v>
      </c>
      <c r="B755" s="29">
        <f>ROUND([4]ChartData!F1013, 1)</f>
        <v>175.5</v>
      </c>
      <c r="C755" s="29">
        <f>ROUND([4]ChartData!E1013, 1)</f>
        <v>229.7</v>
      </c>
      <c r="D755" s="29" t="str">
        <f>IF(ISNUMBER([4]ChartData!I1013), ROUND([4]ChartData!I1013, 1), "n.a.")</f>
        <v>n.a.</v>
      </c>
    </row>
    <row r="756" spans="1:4" ht="15.75" customHeight="1" x14ac:dyDescent="0.3">
      <c r="A756" s="15" t="str">
        <f>TEXT([4]ChartData!A1014, "dd mmm yy")</f>
        <v>16 Nov 20</v>
      </c>
      <c r="B756" s="29">
        <f>ROUND([4]ChartData!F1014, 1)</f>
        <v>178.7</v>
      </c>
      <c r="C756" s="29">
        <f>ROUND([4]ChartData!E1014, 1)</f>
        <v>229.7</v>
      </c>
      <c r="D756" s="29" t="str">
        <f>IF(ISNUMBER([4]ChartData!I1014), ROUND([4]ChartData!I1014, 1), "n.a.")</f>
        <v>n.a.</v>
      </c>
    </row>
    <row r="757" spans="1:4" ht="15.75" customHeight="1" x14ac:dyDescent="0.3">
      <c r="A757" s="15" t="str">
        <f>TEXT([4]ChartData!A1015, "dd mmm yy")</f>
        <v>17 Nov 20</v>
      </c>
      <c r="B757" s="29">
        <f>ROUND([4]ChartData!F1015, 1)</f>
        <v>179.7</v>
      </c>
      <c r="C757" s="29">
        <f>ROUND([4]ChartData!E1015, 1)</f>
        <v>229.7</v>
      </c>
      <c r="D757" s="29" t="str">
        <f>IF(ISNUMBER([4]ChartData!I1015), ROUND([4]ChartData!I1015, 1), "n.a.")</f>
        <v>n.a.</v>
      </c>
    </row>
    <row r="758" spans="1:4" ht="15.75" customHeight="1" x14ac:dyDescent="0.3">
      <c r="A758" s="15" t="str">
        <f>TEXT([4]ChartData!A1016, "dd mmm yy")</f>
        <v>18 Nov 20</v>
      </c>
      <c r="B758" s="29">
        <f>ROUND([4]ChartData!F1016, 1)</f>
        <v>181.5</v>
      </c>
      <c r="C758" s="29">
        <f>ROUND([4]ChartData!E1016, 1)</f>
        <v>229.7</v>
      </c>
      <c r="D758" s="29" t="str">
        <f>IF(ISNUMBER([4]ChartData!I1016), ROUND([4]ChartData!I1016, 1), "n.a.")</f>
        <v>n.a.</v>
      </c>
    </row>
    <row r="759" spans="1:4" ht="15.75" customHeight="1" x14ac:dyDescent="0.3">
      <c r="A759" s="15" t="str">
        <f>TEXT([4]ChartData!A1017, "dd mmm yy")</f>
        <v>19 Nov 20</v>
      </c>
      <c r="B759" s="29">
        <f>ROUND([4]ChartData!F1017, 1)</f>
        <v>181.6</v>
      </c>
      <c r="C759" s="29">
        <f>ROUND([4]ChartData!E1017, 1)</f>
        <v>229.7</v>
      </c>
      <c r="D759" s="29" t="str">
        <f>IF(ISNUMBER([4]ChartData!I1017), ROUND([4]ChartData!I1017, 1), "n.a.")</f>
        <v>n.a.</v>
      </c>
    </row>
    <row r="760" spans="1:4" ht="15.75" customHeight="1" x14ac:dyDescent="0.3">
      <c r="A760" s="15" t="str">
        <f>TEXT([4]ChartData!A1018, "dd mmm yy")</f>
        <v>20 Nov 20</v>
      </c>
      <c r="B760" s="29">
        <f>ROUND([4]ChartData!F1018, 1)</f>
        <v>183.1</v>
      </c>
      <c r="C760" s="29">
        <f>ROUND([4]ChartData!E1018, 1)</f>
        <v>239.7</v>
      </c>
      <c r="D760" s="29" t="str">
        <f>IF(ISNUMBER([4]ChartData!I1018), ROUND([4]ChartData!I1018, 1), "n.a.")</f>
        <v>n.a.</v>
      </c>
    </row>
    <row r="761" spans="1:4" ht="15.75" customHeight="1" x14ac:dyDescent="0.3">
      <c r="A761" s="15" t="str">
        <f>TEXT([4]ChartData!A1019, "dd mmm yy")</f>
        <v>23 Nov 20</v>
      </c>
      <c r="B761" s="29">
        <f>ROUND([4]ChartData!F1019, 1)</f>
        <v>185.6</v>
      </c>
      <c r="C761" s="29">
        <f>ROUND([4]ChartData!E1019, 1)</f>
        <v>239.7</v>
      </c>
      <c r="D761" s="29" t="str">
        <f>IF(ISNUMBER([4]ChartData!I1019), ROUND([4]ChartData!I1019, 1), "n.a.")</f>
        <v>n.a.</v>
      </c>
    </row>
    <row r="762" spans="1:4" ht="15.75" customHeight="1" x14ac:dyDescent="0.3">
      <c r="A762" s="15" t="str">
        <f>TEXT([4]ChartData!A1020, "dd mmm yy")</f>
        <v>24 Nov 20</v>
      </c>
      <c r="B762" s="29">
        <f>ROUND([4]ChartData!F1020, 1)</f>
        <v>185.6</v>
      </c>
      <c r="C762" s="29">
        <f>ROUND([4]ChartData!E1020, 1)</f>
        <v>239.7</v>
      </c>
      <c r="D762" s="29" t="str">
        <f>IF(ISNUMBER([4]ChartData!I1020), ROUND([4]ChartData!I1020, 1), "n.a.")</f>
        <v>n.a.</v>
      </c>
    </row>
    <row r="763" spans="1:4" ht="15.75" customHeight="1" x14ac:dyDescent="0.3">
      <c r="A763" s="15" t="str">
        <f>TEXT([4]ChartData!A1021, "dd mmm yy")</f>
        <v>25 Nov 20</v>
      </c>
      <c r="B763" s="29">
        <f>ROUND([4]ChartData!F1021, 1)</f>
        <v>186</v>
      </c>
      <c r="C763" s="29">
        <f>ROUND([4]ChartData!E1021, 1)</f>
        <v>239.7</v>
      </c>
      <c r="D763" s="29" t="str">
        <f>IF(ISNUMBER([4]ChartData!I1021), ROUND([4]ChartData!I1021, 1), "n.a.")</f>
        <v>n.a.</v>
      </c>
    </row>
    <row r="764" spans="1:4" ht="15.75" customHeight="1" x14ac:dyDescent="0.3">
      <c r="A764" s="15" t="str">
        <f>TEXT([4]ChartData!A1022, "dd mmm yy")</f>
        <v>26 Nov 20</v>
      </c>
      <c r="B764" s="29">
        <f>ROUND([4]ChartData!F1022, 1)</f>
        <v>185.5</v>
      </c>
      <c r="C764" s="29">
        <f>ROUND([4]ChartData!E1022, 1)</f>
        <v>239.7</v>
      </c>
      <c r="D764" s="29" t="str">
        <f>IF(ISNUMBER([4]ChartData!I1022), ROUND([4]ChartData!I1022, 1), "n.a.")</f>
        <v>n.a.</v>
      </c>
    </row>
    <row r="765" spans="1:4" ht="15.75" customHeight="1" x14ac:dyDescent="0.3">
      <c r="A765" s="15" t="str">
        <f>TEXT([4]ChartData!A1023, "dd mmm yy")</f>
        <v>27 Nov 20</v>
      </c>
      <c r="B765" s="29">
        <f>ROUND([4]ChartData!F1023, 1)</f>
        <v>187.8</v>
      </c>
      <c r="C765" s="29">
        <f>ROUND([4]ChartData!E1023, 1)</f>
        <v>253.3</v>
      </c>
      <c r="D765" s="29" t="str">
        <f>IF(ISNUMBER([4]ChartData!I1023), ROUND([4]ChartData!I1023, 1), "n.a.")</f>
        <v>n.a.</v>
      </c>
    </row>
    <row r="766" spans="1:4" ht="15.75" customHeight="1" x14ac:dyDescent="0.3">
      <c r="A766" s="15" t="str">
        <f>TEXT([4]ChartData!A1024, "dd mmm yy")</f>
        <v>30 Nov 20</v>
      </c>
      <c r="B766" s="29">
        <f>ROUND([4]ChartData!F1024, 1)</f>
        <v>189.1</v>
      </c>
      <c r="C766" s="29">
        <f>ROUND([4]ChartData!E1024, 1)</f>
        <v>253.3</v>
      </c>
      <c r="D766" s="29" t="str">
        <f>IF(ISNUMBER([4]ChartData!I1024), ROUND([4]ChartData!I1024, 1), "n.a.")</f>
        <v>n.a.</v>
      </c>
    </row>
    <row r="767" spans="1:4" ht="15.75" customHeight="1" x14ac:dyDescent="0.3">
      <c r="A767" s="15" t="str">
        <f>TEXT([4]ChartData!A1025, "dd mmm yy")</f>
        <v>01 Dec 20</v>
      </c>
      <c r="B767" s="29">
        <f>ROUND([4]ChartData!F1025, 1)</f>
        <v>202.3</v>
      </c>
      <c r="C767" s="29">
        <f>ROUND([4]ChartData!E1025, 1)</f>
        <v>253.3</v>
      </c>
      <c r="D767" s="29" t="str">
        <f>IF(ISNUMBER([4]ChartData!I1025), ROUND([4]ChartData!I1025, 1), "n.a.")</f>
        <v>n.a.</v>
      </c>
    </row>
    <row r="768" spans="1:4" ht="15.75" customHeight="1" x14ac:dyDescent="0.3">
      <c r="A768" s="15" t="str">
        <f>TEXT([4]ChartData!A1026, "dd mmm yy")</f>
        <v>02 Dec 20</v>
      </c>
      <c r="B768" s="29">
        <f>ROUND([4]ChartData!F1026, 1)</f>
        <v>204.2</v>
      </c>
      <c r="C768" s="29">
        <f>ROUND([4]ChartData!E1026, 1)</f>
        <v>253.3</v>
      </c>
      <c r="D768" s="29" t="str">
        <f>IF(ISNUMBER([4]ChartData!I1026), ROUND([4]ChartData!I1026, 1), "n.a.")</f>
        <v>n.a.</v>
      </c>
    </row>
    <row r="769" spans="1:4" ht="15.75" customHeight="1" x14ac:dyDescent="0.3">
      <c r="A769" s="15" t="str">
        <f>TEXT([4]ChartData!A1027, "dd mmm yy")</f>
        <v>03 Dec 20</v>
      </c>
      <c r="B769" s="29">
        <f>ROUND([4]ChartData!F1027, 1)</f>
        <v>207.5</v>
      </c>
      <c r="C769" s="29">
        <f>ROUND([4]ChartData!E1027, 1)</f>
        <v>253.3</v>
      </c>
      <c r="D769" s="29" t="str">
        <f>IF(ISNUMBER([4]ChartData!I1027), ROUND([4]ChartData!I1027, 1), "n.a.")</f>
        <v>n.a.</v>
      </c>
    </row>
    <row r="770" spans="1:4" ht="15.75" customHeight="1" x14ac:dyDescent="0.3">
      <c r="A770" s="15" t="str">
        <f>TEXT([4]ChartData!A1028, "dd mmm yy")</f>
        <v>04 Dec 20</v>
      </c>
      <c r="B770" s="29">
        <f>ROUND([4]ChartData!F1028, 1)</f>
        <v>207.2</v>
      </c>
      <c r="C770" s="29">
        <f>ROUND([4]ChartData!E1028, 1)</f>
        <v>263.39999999999998</v>
      </c>
      <c r="D770" s="29" t="str">
        <f>IF(ISNUMBER([4]ChartData!I1028), ROUND([4]ChartData!I1028, 1), "n.a.")</f>
        <v>n.a.</v>
      </c>
    </row>
    <row r="771" spans="1:4" ht="15.75" customHeight="1" x14ac:dyDescent="0.3">
      <c r="A771" s="15" t="str">
        <f>TEXT([4]ChartData!A1029, "dd mmm yy")</f>
        <v>07 Dec 20</v>
      </c>
      <c r="B771" s="29">
        <f>ROUND([4]ChartData!F1029, 1)</f>
        <v>209</v>
      </c>
      <c r="C771" s="29">
        <f>ROUND([4]ChartData!E1029, 1)</f>
        <v>263.39999999999998</v>
      </c>
      <c r="D771" s="29" t="str">
        <f>IF(ISNUMBER([4]ChartData!I1029), ROUND([4]ChartData!I1029, 1), "n.a.")</f>
        <v>n.a.</v>
      </c>
    </row>
    <row r="772" spans="1:4" ht="15.75" customHeight="1" x14ac:dyDescent="0.3">
      <c r="A772" s="15" t="str">
        <f>TEXT([4]ChartData!A1030, "dd mmm yy")</f>
        <v>08 Dec 20</v>
      </c>
      <c r="B772" s="29">
        <f>ROUND([4]ChartData!F1030, 1)</f>
        <v>212.5</v>
      </c>
      <c r="C772" s="29">
        <f>ROUND([4]ChartData!E1030, 1)</f>
        <v>263.39999999999998</v>
      </c>
      <c r="D772" s="29" t="str">
        <f>IF(ISNUMBER([4]ChartData!I1030), ROUND([4]ChartData!I1030, 1), "n.a.")</f>
        <v>n.a.</v>
      </c>
    </row>
    <row r="773" spans="1:4" ht="15.75" customHeight="1" x14ac:dyDescent="0.3">
      <c r="A773" s="15" t="str">
        <f>TEXT([4]ChartData!A1031, "dd mmm yy")</f>
        <v>09 Dec 20</v>
      </c>
      <c r="B773" s="29">
        <f>ROUND([4]ChartData!F1031, 1)</f>
        <v>212.7</v>
      </c>
      <c r="C773" s="29">
        <f>ROUND([4]ChartData!E1031, 1)</f>
        <v>263.39999999999998</v>
      </c>
      <c r="D773" s="29" t="str">
        <f>IF(ISNUMBER([4]ChartData!I1031), ROUND([4]ChartData!I1031, 1), "n.a.")</f>
        <v>n.a.</v>
      </c>
    </row>
    <row r="774" spans="1:4" ht="15.75" customHeight="1" x14ac:dyDescent="0.3">
      <c r="A774" s="15" t="str">
        <f>TEXT([4]ChartData!A1032, "dd mmm yy")</f>
        <v>10 Dec 20</v>
      </c>
      <c r="B774" s="29">
        <f>ROUND([4]ChartData!F1032, 1)</f>
        <v>212.8</v>
      </c>
      <c r="C774" s="29">
        <f>ROUND([4]ChartData!E1032, 1)</f>
        <v>263.39999999999998</v>
      </c>
      <c r="D774" s="29" t="str">
        <f>IF(ISNUMBER([4]ChartData!I1032), ROUND([4]ChartData!I1032, 1), "n.a.")</f>
        <v>n.a.</v>
      </c>
    </row>
    <row r="775" spans="1:4" ht="15.75" customHeight="1" x14ac:dyDescent="0.3">
      <c r="A775" s="15" t="str">
        <f>TEXT([4]ChartData!A1033, "dd mmm yy")</f>
        <v>11 Dec 20</v>
      </c>
      <c r="B775" s="29">
        <f>ROUND([4]ChartData!F1033, 1)</f>
        <v>212.6</v>
      </c>
      <c r="C775" s="29">
        <f>ROUND([4]ChartData!E1033, 1)</f>
        <v>285.89999999999998</v>
      </c>
      <c r="D775" s="29" t="str">
        <f>IF(ISNUMBER([4]ChartData!I1033), ROUND([4]ChartData!I1033, 1), "n.a.")</f>
        <v>n.a.</v>
      </c>
    </row>
    <row r="776" spans="1:4" ht="15.75" customHeight="1" x14ac:dyDescent="0.3">
      <c r="A776" s="15" t="str">
        <f>TEXT([4]ChartData!A1034, "dd mmm yy")</f>
        <v>14 Dec 20</v>
      </c>
      <c r="B776" s="29">
        <f>ROUND([4]ChartData!F1034, 1)</f>
        <v>213.3</v>
      </c>
      <c r="C776" s="29">
        <f>ROUND([4]ChartData!E1034, 1)</f>
        <v>285.89999999999998</v>
      </c>
      <c r="D776" s="29" t="str">
        <f>IF(ISNUMBER([4]ChartData!I1034), ROUND([4]ChartData!I1034, 1), "n.a.")</f>
        <v>n.a.</v>
      </c>
    </row>
    <row r="777" spans="1:4" ht="15.75" customHeight="1" x14ac:dyDescent="0.3">
      <c r="A777" s="15" t="str">
        <f>TEXT([4]ChartData!A1035, "dd mmm yy")</f>
        <v>15 Dec 20</v>
      </c>
      <c r="B777" s="29">
        <f>ROUND([4]ChartData!F1035, 1)</f>
        <v>229.8</v>
      </c>
      <c r="C777" s="29">
        <f>ROUND([4]ChartData!E1035, 1)</f>
        <v>285.89999999999998</v>
      </c>
      <c r="D777" s="29" t="str">
        <f>IF(ISNUMBER([4]ChartData!I1035), ROUND([4]ChartData!I1035, 1), "n.a.")</f>
        <v>n.a.</v>
      </c>
    </row>
    <row r="778" spans="1:4" ht="15.75" customHeight="1" x14ac:dyDescent="0.3">
      <c r="A778" s="15" t="str">
        <f>TEXT([4]ChartData!A1036, "dd mmm yy")</f>
        <v>16 Dec 20</v>
      </c>
      <c r="B778" s="29">
        <f>ROUND([4]ChartData!F1036, 1)</f>
        <v>232</v>
      </c>
      <c r="C778" s="29">
        <f>ROUND([4]ChartData!E1036, 1)</f>
        <v>285.89999999999998</v>
      </c>
      <c r="D778" s="29" t="str">
        <f>IF(ISNUMBER([4]ChartData!I1036), ROUND([4]ChartData!I1036, 1), "n.a.")</f>
        <v>n.a.</v>
      </c>
    </row>
    <row r="779" spans="1:4" ht="15.75" customHeight="1" x14ac:dyDescent="0.3">
      <c r="A779" s="15" t="str">
        <f>TEXT([4]ChartData!A1037, "dd mmm yy")</f>
        <v>17 Dec 20</v>
      </c>
      <c r="B779" s="29">
        <f>ROUND([4]ChartData!F1037, 1)</f>
        <v>233.2</v>
      </c>
      <c r="C779" s="29">
        <f>ROUND([4]ChartData!E1037, 1)</f>
        <v>285.89999999999998</v>
      </c>
      <c r="D779" s="29" t="str">
        <f>IF(ISNUMBER([4]ChartData!I1037), ROUND([4]ChartData!I1037, 1), "n.a.")</f>
        <v>n.a.</v>
      </c>
    </row>
    <row r="780" spans="1:4" ht="15.75" customHeight="1" x14ac:dyDescent="0.3">
      <c r="A780" s="15" t="str">
        <f>TEXT([4]ChartData!A1038, "dd mmm yy")</f>
        <v>18 Dec 20</v>
      </c>
      <c r="B780" s="29">
        <f>ROUND([4]ChartData!F1038, 1)</f>
        <v>236</v>
      </c>
      <c r="C780" s="29">
        <f>ROUND([4]ChartData!E1038, 1)</f>
        <v>298.3</v>
      </c>
      <c r="D780" s="29" t="str">
        <f>IF(ISNUMBER([4]ChartData!I1038), ROUND([4]ChartData!I1038, 1), "n.a.")</f>
        <v>n.a.</v>
      </c>
    </row>
    <row r="781" spans="1:4" ht="15.75" customHeight="1" x14ac:dyDescent="0.3">
      <c r="A781" s="15" t="str">
        <f>TEXT([4]ChartData!A1039, "dd mmm yy")</f>
        <v>21 Dec 20</v>
      </c>
      <c r="B781" s="29">
        <f>ROUND([4]ChartData!F1039, 1)</f>
        <v>236</v>
      </c>
      <c r="C781" s="29">
        <f>ROUND([4]ChartData!E1039, 1)</f>
        <v>298.3</v>
      </c>
      <c r="D781" s="29" t="str">
        <f>IF(ISNUMBER([4]ChartData!I1039), ROUND([4]ChartData!I1039, 1), "n.a.")</f>
        <v>n.a.</v>
      </c>
    </row>
    <row r="782" spans="1:4" ht="15.75" customHeight="1" x14ac:dyDescent="0.3">
      <c r="A782" s="15" t="str">
        <f>TEXT([4]ChartData!A1040, "dd mmm yy")</f>
        <v>22 Dec 20</v>
      </c>
      <c r="B782" s="29">
        <f>ROUND([4]ChartData!F1040, 1)</f>
        <v>236.7</v>
      </c>
      <c r="C782" s="29">
        <f>ROUND([4]ChartData!E1040, 1)</f>
        <v>298.3</v>
      </c>
      <c r="D782" s="29" t="str">
        <f>IF(ISNUMBER([4]ChartData!I1040), ROUND([4]ChartData!I1040, 1), "n.a.")</f>
        <v>n.a.</v>
      </c>
    </row>
    <row r="783" spans="1:4" ht="15.75" customHeight="1" x14ac:dyDescent="0.3">
      <c r="A783" s="15" t="str">
        <f>TEXT([4]ChartData!A1041, "dd mmm yy")</f>
        <v>23 Dec 20</v>
      </c>
      <c r="B783" s="29">
        <f>ROUND([4]ChartData!F1041, 1)</f>
        <v>237.5</v>
      </c>
      <c r="C783" s="29">
        <f>ROUND([4]ChartData!E1041, 1)</f>
        <v>298.3</v>
      </c>
      <c r="D783" s="29" t="str">
        <f>IF(ISNUMBER([4]ChartData!I1041), ROUND([4]ChartData!I1041, 1), "n.a.")</f>
        <v>n.a.</v>
      </c>
    </row>
    <row r="784" spans="1:4" ht="15.75" customHeight="1" x14ac:dyDescent="0.3">
      <c r="A784" s="15" t="str">
        <f>TEXT([4]ChartData!A1042, "dd mmm yy")</f>
        <v>24 Dec 20</v>
      </c>
      <c r="B784" s="29">
        <f>ROUND([4]ChartData!F1042, 1)</f>
        <v>238.3</v>
      </c>
      <c r="C784" s="29">
        <f>ROUND([4]ChartData!E1042, 1)</f>
        <v>298.3</v>
      </c>
      <c r="D784" s="29" t="str">
        <f>IF(ISNUMBER([4]ChartData!I1042), ROUND([4]ChartData!I1042, 1), "n.a.")</f>
        <v>n.a.</v>
      </c>
    </row>
    <row r="785" spans="1:4" ht="15.75" customHeight="1" x14ac:dyDescent="0.3">
      <c r="A785" s="15" t="str">
        <f>TEXT([4]ChartData!A1043, "dd mmm yy")</f>
        <v>25 Dec 20</v>
      </c>
      <c r="B785" s="29">
        <f>ROUND([4]ChartData!F1043, 1)</f>
        <v>248.5</v>
      </c>
      <c r="C785" s="29">
        <f>ROUND([4]ChartData!E1043, 1)</f>
        <v>326.8</v>
      </c>
      <c r="D785" s="29" t="str">
        <f>IF(ISNUMBER([4]ChartData!I1043), ROUND([4]ChartData!I1043, 1), "n.a.")</f>
        <v>n.a.</v>
      </c>
    </row>
    <row r="786" spans="1:4" ht="15.75" customHeight="1" x14ac:dyDescent="0.3">
      <c r="A786" s="15" t="str">
        <f>TEXT([4]ChartData!A1044, "dd mmm yy")</f>
        <v>28 Dec 20</v>
      </c>
      <c r="B786" s="29">
        <f>ROUND([4]ChartData!F1044, 1)</f>
        <v>256.8</v>
      </c>
      <c r="C786" s="29">
        <f>ROUND([4]ChartData!E1044, 1)</f>
        <v>326.8</v>
      </c>
      <c r="D786" s="29" t="str">
        <f>IF(ISNUMBER([4]ChartData!I1044), ROUND([4]ChartData!I1044, 1), "n.a.")</f>
        <v>n.a.</v>
      </c>
    </row>
    <row r="787" spans="1:4" ht="15.75" customHeight="1" x14ac:dyDescent="0.3">
      <c r="A787" s="15" t="str">
        <f>TEXT([4]ChartData!A1045, "dd mmm yy")</f>
        <v>29 Dec 20</v>
      </c>
      <c r="B787" s="29">
        <f>ROUND([4]ChartData!F1045, 1)</f>
        <v>257</v>
      </c>
      <c r="C787" s="29">
        <f>ROUND([4]ChartData!E1045, 1)</f>
        <v>326.8</v>
      </c>
      <c r="D787" s="29" t="str">
        <f>IF(ISNUMBER([4]ChartData!I1045), ROUND([4]ChartData!I1045, 1), "n.a.")</f>
        <v>n.a.</v>
      </c>
    </row>
    <row r="788" spans="1:4" ht="15.75" customHeight="1" x14ac:dyDescent="0.3">
      <c r="A788" s="15" t="str">
        <f>TEXT([4]ChartData!A1046, "dd mmm yy")</f>
        <v>30 Dec 20</v>
      </c>
      <c r="B788" s="29">
        <f>ROUND([4]ChartData!F1046, 1)</f>
        <v>257.2</v>
      </c>
      <c r="C788" s="29">
        <f>ROUND([4]ChartData!E1046, 1)</f>
        <v>326.8</v>
      </c>
      <c r="D788" s="29" t="str">
        <f>IF(ISNUMBER([4]ChartData!I1046), ROUND([4]ChartData!I1046, 1), "n.a.")</f>
        <v>n.a.</v>
      </c>
    </row>
    <row r="789" spans="1:4" ht="15.75" customHeight="1" x14ac:dyDescent="0.3">
      <c r="A789" s="15" t="str">
        <f>TEXT([4]ChartData!A1047, "dd mmm yy")</f>
        <v>31 Dec 20</v>
      </c>
      <c r="B789" s="29">
        <f>ROUND([4]ChartData!F1047, 1)</f>
        <v>257.2</v>
      </c>
      <c r="C789" s="29">
        <f>ROUND([4]ChartData!E1047, 1)</f>
        <v>326.8</v>
      </c>
      <c r="D789" s="29" t="str">
        <f>IF(ISNUMBER([4]ChartData!I1047), ROUND([4]ChartData!I1047, 1), "n.a.")</f>
        <v>n.a.</v>
      </c>
    </row>
    <row r="790" spans="1:4" ht="15.75" customHeight="1" x14ac:dyDescent="0.3">
      <c r="A790" s="15" t="str">
        <f>TEXT([4]ChartData!A1048, "dd mmm yy")</f>
        <v>01 Jan 21</v>
      </c>
      <c r="B790" s="29">
        <f>ROUND([4]ChartData!F1048, 1)</f>
        <v>284.89999999999998</v>
      </c>
      <c r="C790" s="29">
        <f>ROUND([4]ChartData!E1048, 1)</f>
        <v>326.8</v>
      </c>
      <c r="D790" s="29" t="str">
        <f>IF(ISNUMBER([4]ChartData!I1048), ROUND([4]ChartData!I1048, 1), "n.a.")</f>
        <v>n.a.</v>
      </c>
    </row>
    <row r="791" spans="1:4" ht="15.75" customHeight="1" x14ac:dyDescent="0.3">
      <c r="A791" s="15" t="str">
        <f>TEXT([4]ChartData!A1049, "dd mmm yy")</f>
        <v>04 Jan 21</v>
      </c>
      <c r="B791" s="29">
        <f>ROUND([4]ChartData!F1049, 1)</f>
        <v>276.3</v>
      </c>
      <c r="C791" s="29">
        <f>ROUND([4]ChartData!E1049, 1)</f>
        <v>326.8</v>
      </c>
      <c r="D791" s="29" t="str">
        <f>IF(ISNUMBER([4]ChartData!I1049), ROUND([4]ChartData!I1049, 1), "n.a.")</f>
        <v>n.a.</v>
      </c>
    </row>
    <row r="792" spans="1:4" ht="15.75" customHeight="1" x14ac:dyDescent="0.3">
      <c r="A792" s="15" t="str">
        <f>TEXT([4]ChartData!A1050, "dd mmm yy")</f>
        <v>05 Jan 21</v>
      </c>
      <c r="B792" s="29">
        <f>ROUND([4]ChartData!F1050, 1)</f>
        <v>276.3</v>
      </c>
      <c r="C792" s="29">
        <f>ROUND([4]ChartData!E1050, 1)</f>
        <v>326.8</v>
      </c>
      <c r="D792" s="29" t="str">
        <f>IF(ISNUMBER([4]ChartData!I1050), ROUND([4]ChartData!I1050, 1), "n.a.")</f>
        <v>n.a.</v>
      </c>
    </row>
    <row r="793" spans="1:4" ht="15.75" customHeight="1" x14ac:dyDescent="0.3">
      <c r="A793" s="15" t="str">
        <f>TEXT([4]ChartData!A1051, "dd mmm yy")</f>
        <v>06 Jan 21</v>
      </c>
      <c r="B793" s="29">
        <f>ROUND([4]ChartData!F1051, 1)</f>
        <v>283.5</v>
      </c>
      <c r="C793" s="29">
        <f>ROUND([4]ChartData!E1051, 1)</f>
        <v>326.8</v>
      </c>
      <c r="D793" s="29" t="str">
        <f>IF(ISNUMBER([4]ChartData!I1051), ROUND([4]ChartData!I1051, 1), "n.a.")</f>
        <v>n.a.</v>
      </c>
    </row>
    <row r="794" spans="1:4" ht="15.75" customHeight="1" x14ac:dyDescent="0.3">
      <c r="A794" s="15" t="str">
        <f>TEXT([4]ChartData!A1052, "dd mmm yy")</f>
        <v>07 Jan 21</v>
      </c>
      <c r="B794" s="29">
        <f>ROUND([4]ChartData!F1052, 1)</f>
        <v>294</v>
      </c>
      <c r="C794" s="29">
        <f>ROUND([4]ChartData!E1052, 1)</f>
        <v>326.8</v>
      </c>
      <c r="D794" s="29" t="str">
        <f>IF(ISNUMBER([4]ChartData!I1052), ROUND([4]ChartData!I1052, 1), "n.a.")</f>
        <v>n.a.</v>
      </c>
    </row>
    <row r="795" spans="1:4" ht="15.75" customHeight="1" x14ac:dyDescent="0.3">
      <c r="A795" s="15" t="str">
        <f>TEXT([4]ChartData!A1053, "dd mmm yy")</f>
        <v>08 Jan 21</v>
      </c>
      <c r="B795" s="29">
        <f>ROUND([4]ChartData!F1053, 1)</f>
        <v>303.5</v>
      </c>
      <c r="C795" s="29">
        <f>ROUND([4]ChartData!E1053, 1)</f>
        <v>355</v>
      </c>
      <c r="D795" s="29" t="str">
        <f>IF(ISNUMBER([4]ChartData!I1053), ROUND([4]ChartData!I1053, 1), "n.a.")</f>
        <v>n.a.</v>
      </c>
    </row>
    <row r="796" spans="1:4" ht="15.75" customHeight="1" x14ac:dyDescent="0.3">
      <c r="A796" s="15" t="str">
        <f>TEXT([4]ChartData!A1054, "dd mmm yy")</f>
        <v>11 Jan 21</v>
      </c>
      <c r="B796" s="29">
        <f>ROUND([4]ChartData!F1054, 1)</f>
        <v>304.5</v>
      </c>
      <c r="C796" s="29">
        <f>ROUND([4]ChartData!E1054, 1)</f>
        <v>355</v>
      </c>
      <c r="D796" s="29" t="str">
        <f>IF(ISNUMBER([4]ChartData!I1054), ROUND([4]ChartData!I1054, 1), "n.a.")</f>
        <v>n.a.</v>
      </c>
    </row>
    <row r="797" spans="1:4" ht="15.75" customHeight="1" x14ac:dyDescent="0.3">
      <c r="A797" s="15" t="str">
        <f>TEXT([4]ChartData!A1055, "dd mmm yy")</f>
        <v>12 Jan 21</v>
      </c>
      <c r="B797" s="29">
        <f>ROUND([4]ChartData!F1055, 1)</f>
        <v>305.3</v>
      </c>
      <c r="C797" s="29">
        <f>ROUND([4]ChartData!E1055, 1)</f>
        <v>355</v>
      </c>
      <c r="D797" s="29" t="str">
        <f>IF(ISNUMBER([4]ChartData!I1055), ROUND([4]ChartData!I1055, 1), "n.a.")</f>
        <v>n.a.</v>
      </c>
    </row>
    <row r="798" spans="1:4" ht="15.75" customHeight="1" x14ac:dyDescent="0.3">
      <c r="A798" s="15" t="str">
        <f>TEXT([4]ChartData!A1056, "dd mmm yy")</f>
        <v>13 Jan 21</v>
      </c>
      <c r="B798" s="29">
        <f>ROUND([4]ChartData!F1056, 1)</f>
        <v>305.2</v>
      </c>
      <c r="C798" s="29">
        <f>ROUND([4]ChartData!E1056, 1)</f>
        <v>355</v>
      </c>
      <c r="D798" s="29" t="str">
        <f>IF(ISNUMBER([4]ChartData!I1056), ROUND([4]ChartData!I1056, 1), "n.a.")</f>
        <v>n.a.</v>
      </c>
    </row>
    <row r="799" spans="1:4" ht="15.75" customHeight="1" x14ac:dyDescent="0.3">
      <c r="A799" s="15" t="str">
        <f>TEXT([4]ChartData!A1057, "dd mmm yy")</f>
        <v>14 Jan 21</v>
      </c>
      <c r="B799" s="29">
        <f>ROUND([4]ChartData!F1057, 1)</f>
        <v>305.5</v>
      </c>
      <c r="C799" s="29">
        <f>ROUND([4]ChartData!E1057, 1)</f>
        <v>355</v>
      </c>
      <c r="D799" s="29" t="str">
        <f>IF(ISNUMBER([4]ChartData!I1057), ROUND([4]ChartData!I1057, 1), "n.a.")</f>
        <v>n.a.</v>
      </c>
    </row>
    <row r="800" spans="1:4" ht="15.75" customHeight="1" x14ac:dyDescent="0.3">
      <c r="A800" s="15" t="str">
        <f>TEXT([4]ChartData!A1058, "dd mmm yy")</f>
        <v>15 Jan 21</v>
      </c>
      <c r="B800" s="29">
        <f>ROUND([4]ChartData!F1058, 1)</f>
        <v>310.3</v>
      </c>
      <c r="C800" s="29">
        <f>ROUND([4]ChartData!E1058, 1)</f>
        <v>356.8</v>
      </c>
      <c r="D800" s="29" t="str">
        <f>IF(ISNUMBER([4]ChartData!I1058), ROUND([4]ChartData!I1058, 1), "n.a.")</f>
        <v>n.a.</v>
      </c>
    </row>
    <row r="801" spans="1:4" ht="15.75" customHeight="1" x14ac:dyDescent="0.3">
      <c r="A801" s="15" t="str">
        <f>TEXT([4]ChartData!A1059, "dd mmm yy")</f>
        <v>18 Jan 21</v>
      </c>
      <c r="B801" s="29">
        <f>ROUND([4]ChartData!F1059, 1)</f>
        <v>312.3</v>
      </c>
      <c r="C801" s="29">
        <f>ROUND([4]ChartData!E1059, 1)</f>
        <v>356.8</v>
      </c>
      <c r="D801" s="29" t="str">
        <f>IF(ISNUMBER([4]ChartData!I1059), ROUND([4]ChartData!I1059, 1), "n.a.")</f>
        <v>n.a.</v>
      </c>
    </row>
    <row r="802" spans="1:4" ht="15.75" customHeight="1" x14ac:dyDescent="0.3">
      <c r="A802" s="15" t="str">
        <f>TEXT([4]ChartData!A1060, "dd mmm yy")</f>
        <v>19 Jan 21</v>
      </c>
      <c r="B802" s="29">
        <f>ROUND([4]ChartData!F1060, 1)</f>
        <v>309.3</v>
      </c>
      <c r="C802" s="29">
        <f>ROUND([4]ChartData!E1060, 1)</f>
        <v>356.8</v>
      </c>
      <c r="D802" s="29" t="str">
        <f>IF(ISNUMBER([4]ChartData!I1060), ROUND([4]ChartData!I1060, 1), "n.a.")</f>
        <v>n.a.</v>
      </c>
    </row>
    <row r="803" spans="1:4" ht="15.75" customHeight="1" x14ac:dyDescent="0.3">
      <c r="A803" s="15" t="str">
        <f>TEXT([4]ChartData!A1061, "dd mmm yy")</f>
        <v>20 Jan 21</v>
      </c>
      <c r="B803" s="29">
        <f>ROUND([4]ChartData!F1061, 1)</f>
        <v>309.10000000000002</v>
      </c>
      <c r="C803" s="29">
        <f>ROUND([4]ChartData!E1061, 1)</f>
        <v>356.8</v>
      </c>
      <c r="D803" s="29" t="str">
        <f>IF(ISNUMBER([4]ChartData!I1061), ROUND([4]ChartData!I1061, 1), "n.a.")</f>
        <v>n.a.</v>
      </c>
    </row>
    <row r="804" spans="1:4" ht="15.75" customHeight="1" x14ac:dyDescent="0.3">
      <c r="A804" s="15" t="str">
        <f>TEXT([4]ChartData!A1062, "dd mmm yy")</f>
        <v>21 Jan 21</v>
      </c>
      <c r="B804" s="29">
        <f>ROUND([4]ChartData!F1062, 1)</f>
        <v>308.5</v>
      </c>
      <c r="C804" s="29">
        <f>ROUND([4]ChartData!E1062, 1)</f>
        <v>356.8</v>
      </c>
      <c r="D804" s="29" t="str">
        <f>IF(ISNUMBER([4]ChartData!I1062), ROUND([4]ChartData!I1062, 1), "n.a.")</f>
        <v>n.a.</v>
      </c>
    </row>
    <row r="805" spans="1:4" ht="15.75" customHeight="1" x14ac:dyDescent="0.3">
      <c r="A805" s="15" t="str">
        <f>TEXT([4]ChartData!A1063, "dd mmm yy")</f>
        <v>22 Jan 21</v>
      </c>
      <c r="B805" s="29">
        <f>ROUND([4]ChartData!F1063, 1)</f>
        <v>311.60000000000002</v>
      </c>
      <c r="C805" s="29">
        <f>ROUND([4]ChartData!E1063, 1)</f>
        <v>354.8</v>
      </c>
      <c r="D805" s="29" t="str">
        <f>IF(ISNUMBER([4]ChartData!I1063), ROUND([4]ChartData!I1063, 1), "n.a.")</f>
        <v>n.a.</v>
      </c>
    </row>
    <row r="806" spans="1:4" ht="15.75" customHeight="1" x14ac:dyDescent="0.3">
      <c r="A806" s="15" t="str">
        <f>TEXT([4]ChartData!A1064, "dd mmm yy")</f>
        <v>25 Jan 21</v>
      </c>
      <c r="B806" s="29">
        <f>ROUND([4]ChartData!F1064, 1)</f>
        <v>311.8</v>
      </c>
      <c r="C806" s="29">
        <f>ROUND([4]ChartData!E1064, 1)</f>
        <v>354.8</v>
      </c>
      <c r="D806" s="29" t="str">
        <f>IF(ISNUMBER([4]ChartData!I1064), ROUND([4]ChartData!I1064, 1), "n.a.")</f>
        <v>n.a.</v>
      </c>
    </row>
    <row r="807" spans="1:4" ht="15.75" customHeight="1" x14ac:dyDescent="0.3">
      <c r="A807" s="15" t="str">
        <f>TEXT([4]ChartData!A1065, "dd mmm yy")</f>
        <v>26 Jan 21</v>
      </c>
      <c r="B807" s="29">
        <f>ROUND([4]ChartData!F1065, 1)</f>
        <v>312.10000000000002</v>
      </c>
      <c r="C807" s="29">
        <f>ROUND([4]ChartData!E1065, 1)</f>
        <v>354.8</v>
      </c>
      <c r="D807" s="29" t="str">
        <f>IF(ISNUMBER([4]ChartData!I1065), ROUND([4]ChartData!I1065, 1), "n.a.")</f>
        <v>n.a.</v>
      </c>
    </row>
    <row r="808" spans="1:4" ht="15.75" customHeight="1" x14ac:dyDescent="0.3">
      <c r="A808" s="15" t="str">
        <f>TEXT([4]ChartData!A1066, "dd mmm yy")</f>
        <v>27 Jan 21</v>
      </c>
      <c r="B808" s="29">
        <f>ROUND([4]ChartData!F1066, 1)</f>
        <v>311.5</v>
      </c>
      <c r="C808" s="29">
        <f>ROUND([4]ChartData!E1066, 1)</f>
        <v>354.8</v>
      </c>
      <c r="D808" s="29" t="str">
        <f>IF(ISNUMBER([4]ChartData!I1066), ROUND([4]ChartData!I1066, 1), "n.a.")</f>
        <v>n.a.</v>
      </c>
    </row>
    <row r="809" spans="1:4" ht="15.75" customHeight="1" x14ac:dyDescent="0.3">
      <c r="A809" s="15" t="str">
        <f>TEXT([4]ChartData!A1067, "dd mmm yy")</f>
        <v>28 Jan 21</v>
      </c>
      <c r="B809" s="29">
        <f>ROUND([4]ChartData!F1067, 1)</f>
        <v>310.60000000000002</v>
      </c>
      <c r="C809" s="29">
        <f>ROUND([4]ChartData!E1067, 1)</f>
        <v>354.8</v>
      </c>
      <c r="D809" s="29" t="str">
        <f>IF(ISNUMBER([4]ChartData!I1067), ROUND([4]ChartData!I1067, 1), "n.a.")</f>
        <v>n.a.</v>
      </c>
    </row>
    <row r="810" spans="1:4" ht="15.75" customHeight="1" x14ac:dyDescent="0.3">
      <c r="A810" s="15" t="str">
        <f>TEXT([4]ChartData!A1068, "dd mmm yy")</f>
        <v>29 Jan 21</v>
      </c>
      <c r="B810" s="29">
        <f>ROUND([4]ChartData!F1068, 1)</f>
        <v>310.60000000000002</v>
      </c>
      <c r="C810" s="29">
        <f>ROUND([4]ChartData!E1068, 1)</f>
        <v>354</v>
      </c>
      <c r="D810" s="29" t="str">
        <f>IF(ISNUMBER([4]ChartData!I1068), ROUND([4]ChartData!I1068, 1), "n.a.")</f>
        <v>n.a.</v>
      </c>
    </row>
    <row r="811" spans="1:4" ht="15.75" customHeight="1" x14ac:dyDescent="0.3">
      <c r="A811" s="15" t="str">
        <f>TEXT([4]ChartData!A1069, "dd mmm yy")</f>
        <v>01 Feb 21</v>
      </c>
      <c r="B811" s="29">
        <f>ROUND([4]ChartData!F1069, 1)</f>
        <v>311</v>
      </c>
      <c r="C811" s="29">
        <f>ROUND([4]ChartData!E1069, 1)</f>
        <v>354</v>
      </c>
      <c r="D811" s="29" t="str">
        <f>IF(ISNUMBER([4]ChartData!I1069), ROUND([4]ChartData!I1069, 1), "n.a.")</f>
        <v>n.a.</v>
      </c>
    </row>
    <row r="812" spans="1:4" ht="15.75" customHeight="1" x14ac:dyDescent="0.3">
      <c r="A812" s="15" t="str">
        <f>TEXT([4]ChartData!A1070, "dd mmm yy")</f>
        <v>02 Feb 21</v>
      </c>
      <c r="B812" s="29">
        <f>ROUND([4]ChartData!F1070, 1)</f>
        <v>318.10000000000002</v>
      </c>
      <c r="C812" s="29">
        <f>ROUND([4]ChartData!E1070, 1)</f>
        <v>354</v>
      </c>
      <c r="D812" s="29" t="str">
        <f>IF(ISNUMBER([4]ChartData!I1070), ROUND([4]ChartData!I1070, 1), "n.a.")</f>
        <v>n.a.</v>
      </c>
    </row>
    <row r="813" spans="1:4" ht="15.75" customHeight="1" x14ac:dyDescent="0.3">
      <c r="A813" s="15" t="str">
        <f>TEXT([4]ChartData!A1071, "dd mmm yy")</f>
        <v>03 Feb 21</v>
      </c>
      <c r="B813" s="29">
        <f>ROUND([4]ChartData!F1071, 1)</f>
        <v>315.10000000000002</v>
      </c>
      <c r="C813" s="29">
        <f>ROUND([4]ChartData!E1071, 1)</f>
        <v>354</v>
      </c>
      <c r="D813" s="29" t="str">
        <f>IF(ISNUMBER([4]ChartData!I1071), ROUND([4]ChartData!I1071, 1), "n.a.")</f>
        <v>n.a.</v>
      </c>
    </row>
    <row r="814" spans="1:4" ht="15.75" customHeight="1" x14ac:dyDescent="0.3">
      <c r="A814" s="15" t="str">
        <f>TEXT([4]ChartData!A1072, "dd mmm yy")</f>
        <v>04 Feb 21</v>
      </c>
      <c r="B814" s="29">
        <f>ROUND([4]ChartData!F1072, 1)</f>
        <v>311.3</v>
      </c>
      <c r="C814" s="29">
        <f>ROUND([4]ChartData!E1072, 1)</f>
        <v>354</v>
      </c>
      <c r="D814" s="29" t="str">
        <f>IF(ISNUMBER([4]ChartData!I1072), ROUND([4]ChartData!I1072, 1), "n.a.")</f>
        <v>n.a.</v>
      </c>
    </row>
    <row r="815" spans="1:4" ht="15.75" customHeight="1" x14ac:dyDescent="0.3">
      <c r="A815" s="15" t="str">
        <f>TEXT([4]ChartData!A1073, "dd mmm yy")</f>
        <v>05 Feb 21</v>
      </c>
      <c r="B815" s="29">
        <f>ROUND([4]ChartData!F1073, 1)</f>
        <v>311.5</v>
      </c>
      <c r="C815" s="29">
        <f>ROUND([4]ChartData!E1073, 1)</f>
        <v>356.8</v>
      </c>
      <c r="D815" s="29" t="str">
        <f>IF(ISNUMBER([4]ChartData!I1073), ROUND([4]ChartData!I1073, 1), "n.a.")</f>
        <v>n.a.</v>
      </c>
    </row>
    <row r="816" spans="1:4" ht="15.75" customHeight="1" x14ac:dyDescent="0.3">
      <c r="A816" s="15" t="str">
        <f>TEXT([4]ChartData!A1074, "dd mmm yy")</f>
        <v>08 Feb 21</v>
      </c>
      <c r="B816" s="29">
        <f>ROUND([4]ChartData!F1074, 1)</f>
        <v>301.8</v>
      </c>
      <c r="C816" s="29">
        <f>ROUND([4]ChartData!E1074, 1)</f>
        <v>356.8</v>
      </c>
      <c r="D816" s="29" t="str">
        <f>IF(ISNUMBER([4]ChartData!I1074), ROUND([4]ChartData!I1074, 1), "n.a.")</f>
        <v>n.a.</v>
      </c>
    </row>
    <row r="817" spans="1:4" ht="15.75" customHeight="1" x14ac:dyDescent="0.3">
      <c r="A817" s="15" t="str">
        <f>TEXT([4]ChartData!A1075, "dd mmm yy")</f>
        <v>09 Feb 21</v>
      </c>
      <c r="B817" s="29">
        <f>ROUND([4]ChartData!F1075, 1)</f>
        <v>310.39999999999998</v>
      </c>
      <c r="C817" s="29">
        <f>ROUND([4]ChartData!E1075, 1)</f>
        <v>356.8</v>
      </c>
      <c r="D817" s="29" t="str">
        <f>IF(ISNUMBER([4]ChartData!I1075), ROUND([4]ChartData!I1075, 1), "n.a.")</f>
        <v>n.a.</v>
      </c>
    </row>
    <row r="818" spans="1:4" ht="15.75" customHeight="1" x14ac:dyDescent="0.3">
      <c r="A818" s="15" t="str">
        <f>TEXT([4]ChartData!A1076, "dd mmm yy")</f>
        <v>10 Feb 21</v>
      </c>
      <c r="B818" s="29">
        <f>ROUND([4]ChartData!F1076, 1)</f>
        <v>312.10000000000002</v>
      </c>
      <c r="C818" s="29">
        <f>ROUND([4]ChartData!E1076, 1)</f>
        <v>349.5</v>
      </c>
      <c r="D818" s="29" t="str">
        <f>IF(ISNUMBER([4]ChartData!I1076), ROUND([4]ChartData!I1076, 1), "n.a.")</f>
        <v>n.a.</v>
      </c>
    </row>
    <row r="819" spans="1:4" ht="15.75" customHeight="1" x14ac:dyDescent="0.3">
      <c r="A819" s="15" t="str">
        <f>TEXT([4]ChartData!A1077, "dd mmm yy")</f>
        <v>11 Feb 21</v>
      </c>
      <c r="B819" s="29">
        <f>ROUND([4]ChartData!F1077, 1)</f>
        <v>316.60000000000002</v>
      </c>
      <c r="C819" s="29">
        <f>ROUND([4]ChartData!E1077, 1)</f>
        <v>349.5</v>
      </c>
      <c r="D819" s="29" t="str">
        <f>IF(ISNUMBER([4]ChartData!I1077), ROUND([4]ChartData!I1077, 1), "n.a.")</f>
        <v>n.a.</v>
      </c>
    </row>
    <row r="820" spans="1:4" ht="15.75" customHeight="1" x14ac:dyDescent="0.3">
      <c r="A820" s="15" t="str">
        <f>TEXT([4]ChartData!A1078, "dd mmm yy")</f>
        <v>12 Feb 21</v>
      </c>
      <c r="B820" s="29">
        <f>ROUND([4]ChartData!F1078, 1)</f>
        <v>316.8</v>
      </c>
      <c r="C820" s="29">
        <f>ROUND([4]ChartData!E1078, 1)</f>
        <v>349.5</v>
      </c>
      <c r="D820" s="29" t="str">
        <f>IF(ISNUMBER([4]ChartData!I1078), ROUND([4]ChartData!I1078, 1), "n.a.")</f>
        <v>n.a.</v>
      </c>
    </row>
    <row r="821" spans="1:4" ht="15.75" customHeight="1" x14ac:dyDescent="0.3">
      <c r="A821" s="15" t="str">
        <f>TEXT([4]ChartData!A1079, "dd mmm yy")</f>
        <v>15 Feb 21</v>
      </c>
      <c r="B821" s="29">
        <f>ROUND([4]ChartData!F1079, 1)</f>
        <v>315.8</v>
      </c>
      <c r="C821" s="29">
        <f>ROUND([4]ChartData!E1079, 1)</f>
        <v>349.5</v>
      </c>
      <c r="D821" s="29" t="str">
        <f>IF(ISNUMBER([4]ChartData!I1079), ROUND([4]ChartData!I1079, 1), "n.a.")</f>
        <v>n.a.</v>
      </c>
    </row>
    <row r="822" spans="1:4" ht="15.75" customHeight="1" x14ac:dyDescent="0.3">
      <c r="A822" s="15" t="str">
        <f>TEXT([4]ChartData!A1080, "dd mmm yy")</f>
        <v>16 Feb 21</v>
      </c>
      <c r="B822" s="29">
        <f>ROUND([4]ChartData!F1080, 1)</f>
        <v>325.7</v>
      </c>
      <c r="C822" s="29">
        <f>ROUND([4]ChartData!E1080, 1)</f>
        <v>349.5</v>
      </c>
      <c r="D822" s="29" t="str">
        <f>IF(ISNUMBER([4]ChartData!I1080), ROUND([4]ChartData!I1080, 1), "n.a.")</f>
        <v>n.a.</v>
      </c>
    </row>
    <row r="823" spans="1:4" ht="15.75" customHeight="1" x14ac:dyDescent="0.3">
      <c r="A823" s="15" t="str">
        <f>TEXT([4]ChartData!A1081, "dd mmm yy")</f>
        <v>17 Feb 21</v>
      </c>
      <c r="B823" s="29">
        <f>ROUND([4]ChartData!F1081, 1)</f>
        <v>325.7</v>
      </c>
      <c r="C823" s="29">
        <f>ROUND([4]ChartData!E1081, 1)</f>
        <v>349.5</v>
      </c>
      <c r="D823" s="29" t="str">
        <f>IF(ISNUMBER([4]ChartData!I1081), ROUND([4]ChartData!I1081, 1), "n.a.")</f>
        <v>n.a.</v>
      </c>
    </row>
    <row r="824" spans="1:4" ht="15.75" customHeight="1" x14ac:dyDescent="0.3">
      <c r="A824" s="15" t="str">
        <f>TEXT([4]ChartData!A1082, "dd mmm yy")</f>
        <v>18 Feb 21</v>
      </c>
      <c r="B824" s="29">
        <f>ROUND([4]ChartData!F1082, 1)</f>
        <v>328.1</v>
      </c>
      <c r="C824" s="29">
        <f>ROUND([4]ChartData!E1082, 1)</f>
        <v>349.5</v>
      </c>
      <c r="D824" s="29" t="str">
        <f>IF(ISNUMBER([4]ChartData!I1082), ROUND([4]ChartData!I1082, 1), "n.a.")</f>
        <v>n.a.</v>
      </c>
    </row>
    <row r="825" spans="1:4" ht="15.75" customHeight="1" x14ac:dyDescent="0.3">
      <c r="A825" s="15" t="str">
        <f>TEXT([4]ChartData!A1083, "dd mmm yy")</f>
        <v>19 Feb 21</v>
      </c>
      <c r="B825" s="29">
        <f>ROUND([4]ChartData!F1083, 1)</f>
        <v>326.60000000000002</v>
      </c>
      <c r="C825" s="29">
        <f>ROUND([4]ChartData!E1083, 1)</f>
        <v>355.7</v>
      </c>
      <c r="D825" s="29" t="str">
        <f>IF(ISNUMBER([4]ChartData!I1083), ROUND([4]ChartData!I1083, 1), "n.a.")</f>
        <v>n.a.</v>
      </c>
    </row>
    <row r="826" spans="1:4" ht="15.75" customHeight="1" x14ac:dyDescent="0.3">
      <c r="A826" s="15" t="str">
        <f>TEXT([4]ChartData!A1084, "dd mmm yy")</f>
        <v>22 Feb 21</v>
      </c>
      <c r="B826" s="29">
        <f>ROUND([4]ChartData!F1084, 1)</f>
        <v>328.3</v>
      </c>
      <c r="C826" s="29">
        <f>ROUND([4]ChartData!E1084, 1)</f>
        <v>355.7</v>
      </c>
      <c r="D826" s="29" t="str">
        <f>IF(ISNUMBER([4]ChartData!I1084), ROUND([4]ChartData!I1084, 1), "n.a.")</f>
        <v>n.a.</v>
      </c>
    </row>
    <row r="827" spans="1:4" ht="15.75" customHeight="1" x14ac:dyDescent="0.3">
      <c r="A827" s="15" t="str">
        <f>TEXT([4]ChartData!A1085, "dd mmm yy")</f>
        <v>23 Feb 21</v>
      </c>
      <c r="B827" s="29">
        <f>ROUND([4]ChartData!F1085, 1)</f>
        <v>327.9</v>
      </c>
      <c r="C827" s="29">
        <f>ROUND([4]ChartData!E1085, 1)</f>
        <v>355.7</v>
      </c>
      <c r="D827" s="29" t="str">
        <f>IF(ISNUMBER([4]ChartData!I1085), ROUND([4]ChartData!I1085, 1), "n.a.")</f>
        <v>n.a.</v>
      </c>
    </row>
    <row r="828" spans="1:4" ht="15.75" customHeight="1" x14ac:dyDescent="0.3">
      <c r="A828" s="15" t="str">
        <f>TEXT([4]ChartData!A1086, "dd mmm yy")</f>
        <v>24 Feb 21</v>
      </c>
      <c r="B828" s="29">
        <f>ROUND([4]ChartData!F1086, 1)</f>
        <v>327.7</v>
      </c>
      <c r="C828" s="29">
        <f>ROUND([4]ChartData!E1086, 1)</f>
        <v>355.7</v>
      </c>
      <c r="D828" s="29" t="str">
        <f>IF(ISNUMBER([4]ChartData!I1086), ROUND([4]ChartData!I1086, 1), "n.a.")</f>
        <v>n.a.</v>
      </c>
    </row>
    <row r="829" spans="1:4" ht="15.75" customHeight="1" x14ac:dyDescent="0.3">
      <c r="A829" s="15" t="str">
        <f>TEXT([4]ChartData!A1087, "dd mmm yy")</f>
        <v>25 Feb 21</v>
      </c>
      <c r="B829" s="29">
        <f>ROUND([4]ChartData!F1087, 1)</f>
        <v>327.7</v>
      </c>
      <c r="C829" s="29">
        <f>ROUND([4]ChartData!E1087, 1)</f>
        <v>355.7</v>
      </c>
      <c r="D829" s="29" t="str">
        <f>IF(ISNUMBER([4]ChartData!I1087), ROUND([4]ChartData!I1087, 1), "n.a.")</f>
        <v>n.a.</v>
      </c>
    </row>
    <row r="830" spans="1:4" ht="15.75" customHeight="1" x14ac:dyDescent="0.3">
      <c r="A830" s="15" t="str">
        <f>TEXT([4]ChartData!A1088, "dd mmm yy")</f>
        <v>26 Feb 21</v>
      </c>
      <c r="B830" s="29">
        <f>ROUND([4]ChartData!F1088, 1)</f>
        <v>327.2</v>
      </c>
      <c r="C830" s="29">
        <f>ROUND([4]ChartData!E1088, 1)</f>
        <v>343.3</v>
      </c>
      <c r="D830" s="29" t="str">
        <f>IF(ISNUMBER([4]ChartData!I1088), ROUND([4]ChartData!I1088, 1), "n.a.")</f>
        <v>n.a.</v>
      </c>
    </row>
    <row r="831" spans="1:4" ht="15.75" customHeight="1" x14ac:dyDescent="0.3">
      <c r="A831" s="15" t="str">
        <f>TEXT([4]ChartData!A1089, "dd mmm yy")</f>
        <v>01 Mar 21</v>
      </c>
      <c r="B831" s="29">
        <f>ROUND([4]ChartData!F1089, 1)</f>
        <v>315.39999999999998</v>
      </c>
      <c r="C831" s="29">
        <f>ROUND([4]ChartData!E1089, 1)</f>
        <v>343.3</v>
      </c>
      <c r="D831" s="29" t="str">
        <f>IF(ISNUMBER([4]ChartData!I1089), ROUND([4]ChartData!I1089, 1), "n.a.")</f>
        <v>n.a.</v>
      </c>
    </row>
    <row r="832" spans="1:4" ht="15.75" customHeight="1" x14ac:dyDescent="0.3">
      <c r="A832" s="15" t="str">
        <f>TEXT([4]ChartData!A1090, "dd mmm yy")</f>
        <v>02 Mar 21</v>
      </c>
      <c r="B832" s="29">
        <f>ROUND([4]ChartData!F1090, 1)</f>
        <v>313.39999999999998</v>
      </c>
      <c r="C832" s="29">
        <f>ROUND([4]ChartData!E1090, 1)</f>
        <v>343.3</v>
      </c>
      <c r="D832" s="29" t="str">
        <f>IF(ISNUMBER([4]ChartData!I1090), ROUND([4]ChartData!I1090, 1), "n.a.")</f>
        <v>n.a.</v>
      </c>
    </row>
    <row r="833" spans="1:4" ht="15.75" customHeight="1" x14ac:dyDescent="0.3">
      <c r="A833" s="15" t="str">
        <f>TEXT([4]ChartData!A1091, "dd mmm yy")</f>
        <v>03 Mar 21</v>
      </c>
      <c r="B833" s="29">
        <f>ROUND([4]ChartData!F1091, 1)</f>
        <v>311.8</v>
      </c>
      <c r="C833" s="29">
        <f>ROUND([4]ChartData!E1091, 1)</f>
        <v>343.3</v>
      </c>
      <c r="D833" s="29" t="str">
        <f>IF(ISNUMBER([4]ChartData!I1091), ROUND([4]ChartData!I1091, 1), "n.a.")</f>
        <v>n.a.</v>
      </c>
    </row>
    <row r="834" spans="1:4" ht="15.75" customHeight="1" x14ac:dyDescent="0.3">
      <c r="A834" s="15" t="str">
        <f>TEXT([4]ChartData!A1092, "dd mmm yy")</f>
        <v>04 Mar 21</v>
      </c>
      <c r="B834" s="29">
        <f>ROUND([4]ChartData!F1092, 1)</f>
        <v>309.3</v>
      </c>
      <c r="C834" s="29">
        <f>ROUND([4]ChartData!E1092, 1)</f>
        <v>343.3</v>
      </c>
      <c r="D834" s="29" t="str">
        <f>IF(ISNUMBER([4]ChartData!I1092), ROUND([4]ChartData!I1092, 1), "n.a.")</f>
        <v>n.a.</v>
      </c>
    </row>
    <row r="835" spans="1:4" ht="15.75" customHeight="1" x14ac:dyDescent="0.3">
      <c r="A835" s="15" t="str">
        <f>TEXT([4]ChartData!A1093, "dd mmm yy")</f>
        <v>05 Mar 21</v>
      </c>
      <c r="B835" s="29">
        <f>ROUND([4]ChartData!F1093, 1)</f>
        <v>317.39999999999998</v>
      </c>
      <c r="C835" s="29">
        <f>ROUND([4]ChartData!E1093, 1)</f>
        <v>343.3</v>
      </c>
      <c r="D835" s="29" t="str">
        <f>IF(ISNUMBER([4]ChartData!I1093), ROUND([4]ChartData!I1093, 1), "n.a.")</f>
        <v>n.a.</v>
      </c>
    </row>
    <row r="836" spans="1:4" ht="15.75" customHeight="1" x14ac:dyDescent="0.3">
      <c r="A836" s="15" t="str">
        <f>TEXT([4]ChartData!A1094, "dd mmm yy")</f>
        <v>08 Mar 21</v>
      </c>
      <c r="B836" s="29">
        <f>ROUND([4]ChartData!F1094, 1)</f>
        <v>315.8</v>
      </c>
      <c r="C836" s="29">
        <f>ROUND([4]ChartData!E1094, 1)</f>
        <v>343.3</v>
      </c>
      <c r="D836" s="29" t="str">
        <f>IF(ISNUMBER([4]ChartData!I1094), ROUND([4]ChartData!I1094, 1), "n.a.")</f>
        <v>n.a.</v>
      </c>
    </row>
    <row r="837" spans="1:4" ht="15.75" customHeight="1" x14ac:dyDescent="0.3">
      <c r="A837" s="15" t="str">
        <f>TEXT([4]ChartData!A1095, "dd mmm yy")</f>
        <v>09 Mar 21</v>
      </c>
      <c r="B837" s="29">
        <f>ROUND([4]ChartData!F1095, 1)</f>
        <v>315</v>
      </c>
      <c r="C837" s="29">
        <f>ROUND([4]ChartData!E1095, 1)</f>
        <v>343.3</v>
      </c>
      <c r="D837" s="29" t="str">
        <f>IF(ISNUMBER([4]ChartData!I1095), ROUND([4]ChartData!I1095, 1), "n.a.")</f>
        <v>n.a.</v>
      </c>
    </row>
    <row r="838" spans="1:4" ht="15.75" customHeight="1" x14ac:dyDescent="0.3">
      <c r="A838" s="15" t="str">
        <f>TEXT([4]ChartData!A1096, "dd mmm yy")</f>
        <v>10 Mar 21</v>
      </c>
      <c r="B838" s="29">
        <f>ROUND([4]ChartData!F1096, 1)</f>
        <v>314.39999999999998</v>
      </c>
      <c r="C838" s="29">
        <f>ROUND([4]ChartData!E1096, 1)</f>
        <v>343.3</v>
      </c>
      <c r="D838" s="29" t="str">
        <f>IF(ISNUMBER([4]ChartData!I1096), ROUND([4]ChartData!I1096, 1), "n.a.")</f>
        <v>n.a.</v>
      </c>
    </row>
    <row r="839" spans="1:4" ht="15.75" customHeight="1" x14ac:dyDescent="0.3">
      <c r="A839" s="15" t="str">
        <f>TEXT([4]ChartData!A1097, "dd mmm yy")</f>
        <v>11 Mar 21</v>
      </c>
      <c r="B839" s="29">
        <f>ROUND([4]ChartData!F1097, 1)</f>
        <v>320</v>
      </c>
      <c r="C839" s="29">
        <f>ROUND([4]ChartData!E1097, 1)</f>
        <v>343.3</v>
      </c>
      <c r="D839" s="29" t="str">
        <f>IF(ISNUMBER([4]ChartData!I1097), ROUND([4]ChartData!I1097, 1), "n.a.")</f>
        <v>n.a.</v>
      </c>
    </row>
    <row r="840" spans="1:4" ht="15.75" customHeight="1" x14ac:dyDescent="0.3">
      <c r="A840" s="15" t="str">
        <f>TEXT([4]ChartData!A1098, "dd mmm yy")</f>
        <v>12 Mar 21</v>
      </c>
      <c r="B840" s="29">
        <f>ROUND([4]ChartData!F1098, 1)</f>
        <v>320</v>
      </c>
      <c r="C840" s="29">
        <f>ROUND([4]ChartData!E1098, 1)</f>
        <v>326.2</v>
      </c>
      <c r="D840" s="29" t="str">
        <f>IF(ISNUMBER([4]ChartData!I1098), ROUND([4]ChartData!I1098, 1), "n.a.")</f>
        <v>n.a.</v>
      </c>
    </row>
    <row r="841" spans="1:4" ht="15.75" customHeight="1" x14ac:dyDescent="0.3">
      <c r="A841" s="15" t="str">
        <f>TEXT([4]ChartData!A1099, "dd mmm yy")</f>
        <v>15 Mar 21</v>
      </c>
      <c r="B841" s="29">
        <f>ROUND([4]ChartData!F1099, 1)</f>
        <v>304.3</v>
      </c>
      <c r="C841" s="29">
        <f>ROUND([4]ChartData!E1099, 1)</f>
        <v>326.2</v>
      </c>
      <c r="D841" s="29" t="str">
        <f>IF(ISNUMBER([4]ChartData!I1099), ROUND([4]ChartData!I1099, 1), "n.a.")</f>
        <v>n.a.</v>
      </c>
    </row>
    <row r="842" spans="1:4" ht="15.75" customHeight="1" x14ac:dyDescent="0.3">
      <c r="A842" s="15" t="str">
        <f>TEXT([4]ChartData!A1100, "dd mmm yy")</f>
        <v>16 Mar 21</v>
      </c>
      <c r="B842" s="29">
        <f>ROUND([4]ChartData!F1100, 1)</f>
        <v>310.5</v>
      </c>
      <c r="C842" s="29">
        <f>ROUND([4]ChartData!E1100, 1)</f>
        <v>326.2</v>
      </c>
      <c r="D842" s="29" t="str">
        <f>IF(ISNUMBER([4]ChartData!I1100), ROUND([4]ChartData!I1100, 1), "n.a.")</f>
        <v>n.a.</v>
      </c>
    </row>
    <row r="843" spans="1:4" ht="15.75" customHeight="1" x14ac:dyDescent="0.3">
      <c r="A843" s="15" t="str">
        <f>TEXT([4]ChartData!A1101, "dd mmm yy")</f>
        <v>17 Mar 21</v>
      </c>
      <c r="B843" s="29">
        <f>ROUND([4]ChartData!F1101, 1)</f>
        <v>308.89999999999998</v>
      </c>
      <c r="C843" s="29">
        <f>ROUND([4]ChartData!E1101, 1)</f>
        <v>326.2</v>
      </c>
      <c r="D843" s="29" t="str">
        <f>IF(ISNUMBER([4]ChartData!I1101), ROUND([4]ChartData!I1101, 1), "n.a.")</f>
        <v>n.a.</v>
      </c>
    </row>
    <row r="844" spans="1:4" ht="15.75" customHeight="1" x14ac:dyDescent="0.3">
      <c r="A844" s="15" t="str">
        <f>TEXT([4]ChartData!A1102, "dd mmm yy")</f>
        <v>18 Mar 21</v>
      </c>
      <c r="B844" s="29">
        <f>ROUND([4]ChartData!F1102, 1)</f>
        <v>309.10000000000002</v>
      </c>
      <c r="C844" s="29">
        <f>ROUND([4]ChartData!E1102, 1)</f>
        <v>326.2</v>
      </c>
      <c r="D844" s="29" t="str">
        <f>IF(ISNUMBER([4]ChartData!I1102), ROUND([4]ChartData!I1102, 1), "n.a.")</f>
        <v>n.a.</v>
      </c>
    </row>
    <row r="845" spans="1:4" ht="15.75" customHeight="1" x14ac:dyDescent="0.3">
      <c r="A845" s="15" t="str">
        <f>TEXT([4]ChartData!A1103, "dd mmm yy")</f>
        <v>19 Mar 21</v>
      </c>
      <c r="B845" s="29">
        <f>ROUND([4]ChartData!F1103, 1)</f>
        <v>307.89999999999998</v>
      </c>
      <c r="C845" s="29">
        <f>ROUND([4]ChartData!E1103, 1)</f>
        <v>319.60000000000002</v>
      </c>
      <c r="D845" s="29" t="str">
        <f>IF(ISNUMBER([4]ChartData!I1103), ROUND([4]ChartData!I1103, 1), "n.a.")</f>
        <v>n.a.</v>
      </c>
    </row>
    <row r="846" spans="1:4" ht="15.75" customHeight="1" x14ac:dyDescent="0.3">
      <c r="A846" s="15" t="str">
        <f>TEXT([4]ChartData!A1104, "dd mmm yy")</f>
        <v>22 Mar 21</v>
      </c>
      <c r="B846" s="29">
        <f>ROUND([4]ChartData!F1104, 1)</f>
        <v>306.2</v>
      </c>
      <c r="C846" s="29">
        <f>ROUND([4]ChartData!E1104, 1)</f>
        <v>319.60000000000002</v>
      </c>
      <c r="D846" s="29" t="str">
        <f>IF(ISNUMBER([4]ChartData!I1104), ROUND([4]ChartData!I1104, 1), "n.a.")</f>
        <v>n.a.</v>
      </c>
    </row>
    <row r="847" spans="1:4" ht="15.75" customHeight="1" x14ac:dyDescent="0.3">
      <c r="A847" s="15" t="str">
        <f>TEXT([4]ChartData!A1105, "dd mmm yy")</f>
        <v>23 Mar 21</v>
      </c>
      <c r="B847" s="29">
        <f>ROUND([4]ChartData!F1105, 1)</f>
        <v>307.3</v>
      </c>
      <c r="C847" s="29">
        <f>ROUND([4]ChartData!E1105, 1)</f>
        <v>319.60000000000002</v>
      </c>
      <c r="D847" s="29" t="str">
        <f>IF(ISNUMBER([4]ChartData!I1105), ROUND([4]ChartData!I1105, 1), "n.a.")</f>
        <v>n.a.</v>
      </c>
    </row>
    <row r="848" spans="1:4" ht="15.75" customHeight="1" x14ac:dyDescent="0.3">
      <c r="A848" s="15" t="str">
        <f>TEXT([4]ChartData!A1106, "dd mmm yy")</f>
        <v>24 Mar 21</v>
      </c>
      <c r="B848" s="29">
        <f>ROUND([4]ChartData!F1106, 1)</f>
        <v>318.10000000000002</v>
      </c>
      <c r="C848" s="29">
        <f>ROUND([4]ChartData!E1106, 1)</f>
        <v>319.60000000000002</v>
      </c>
      <c r="D848" s="29" t="str">
        <f>IF(ISNUMBER([4]ChartData!I1106), ROUND([4]ChartData!I1106, 1), "n.a.")</f>
        <v>n.a.</v>
      </c>
    </row>
    <row r="849" spans="1:4" ht="15.75" customHeight="1" x14ac:dyDescent="0.3">
      <c r="A849" s="15" t="str">
        <f>TEXT([4]ChartData!A1107, "dd mmm yy")</f>
        <v>25 Mar 21</v>
      </c>
      <c r="B849" s="29">
        <f>ROUND([4]ChartData!F1107, 1)</f>
        <v>317.8</v>
      </c>
      <c r="C849" s="29">
        <f>ROUND([4]ChartData!E1107, 1)</f>
        <v>319.60000000000002</v>
      </c>
      <c r="D849" s="29" t="str">
        <f>IF(ISNUMBER([4]ChartData!I1107), ROUND([4]ChartData!I1107, 1), "n.a.")</f>
        <v>n.a.</v>
      </c>
    </row>
    <row r="850" spans="1:4" ht="15.75" customHeight="1" x14ac:dyDescent="0.3">
      <c r="A850" s="15" t="str">
        <f>TEXT([4]ChartData!A1108, "dd mmm yy")</f>
        <v>26 Mar 21</v>
      </c>
      <c r="B850" s="29">
        <f>ROUND([4]ChartData!F1108, 1)</f>
        <v>316.7</v>
      </c>
      <c r="C850" s="29">
        <f>ROUND([4]ChartData!E1108, 1)</f>
        <v>318</v>
      </c>
      <c r="D850" s="29" t="str">
        <f>IF(ISNUMBER([4]ChartData!I1108), ROUND([4]ChartData!I1108, 1), "n.a.")</f>
        <v>n.a.</v>
      </c>
    </row>
    <row r="851" spans="1:4" ht="15.75" customHeight="1" x14ac:dyDescent="0.3">
      <c r="A851" s="15" t="str">
        <f>TEXT([4]ChartData!A1109, "dd mmm yy")</f>
        <v>29 Mar 21</v>
      </c>
      <c r="B851" s="29">
        <f>ROUND([4]ChartData!F1109, 1)</f>
        <v>316.60000000000002</v>
      </c>
      <c r="C851" s="29">
        <f>ROUND([4]ChartData!E1109, 1)</f>
        <v>318</v>
      </c>
      <c r="D851" s="29" t="str">
        <f>IF(ISNUMBER([4]ChartData!I1109), ROUND([4]ChartData!I1109, 1), "n.a.")</f>
        <v>n.a.</v>
      </c>
    </row>
    <row r="852" spans="1:4" ht="15.75" customHeight="1" x14ac:dyDescent="0.3">
      <c r="A852" s="15" t="str">
        <f>TEXT([4]ChartData!A1110, "dd mmm yy")</f>
        <v>30 Mar 21</v>
      </c>
      <c r="B852" s="29">
        <f>ROUND([4]ChartData!F1110, 1)</f>
        <v>316.5</v>
      </c>
      <c r="C852" s="29">
        <f>ROUND([4]ChartData!E1110, 1)</f>
        <v>318</v>
      </c>
      <c r="D852" s="29" t="str">
        <f>IF(ISNUMBER([4]ChartData!I1110), ROUND([4]ChartData!I1110, 1), "n.a.")</f>
        <v>n.a.</v>
      </c>
    </row>
    <row r="853" spans="1:4" ht="15.75" customHeight="1" x14ac:dyDescent="0.3">
      <c r="A853" s="15" t="str">
        <f>TEXT([4]ChartData!A1111, "dd mmm yy")</f>
        <v>31 Mar 21</v>
      </c>
      <c r="B853" s="29">
        <f>ROUND([4]ChartData!F1111, 1)</f>
        <v>316.60000000000002</v>
      </c>
      <c r="C853" s="29">
        <f>ROUND([4]ChartData!E1111, 1)</f>
        <v>318</v>
      </c>
      <c r="D853" s="29" t="str">
        <f>IF(ISNUMBER([4]ChartData!I1111), ROUND([4]ChartData!I1111, 1), "n.a.")</f>
        <v>n.a.</v>
      </c>
    </row>
    <row r="854" spans="1:4" ht="15.75" customHeight="1" x14ac:dyDescent="0.3">
      <c r="A854" s="15" t="str">
        <f>TEXT([4]ChartData!A1112, "dd mmm yy")</f>
        <v>01 Apr 21</v>
      </c>
      <c r="B854" s="29">
        <f>ROUND([4]ChartData!F1112, 1)</f>
        <v>317.60000000000002</v>
      </c>
      <c r="C854" s="29">
        <f>ROUND([4]ChartData!E1112, 1)</f>
        <v>318</v>
      </c>
      <c r="D854" s="29" t="str">
        <f>IF(ISNUMBER([4]ChartData!I1112), ROUND([4]ChartData!I1112, 1), "n.a.")</f>
        <v>n.a.</v>
      </c>
    </row>
    <row r="855" spans="1:4" ht="15.75" customHeight="1" x14ac:dyDescent="0.3">
      <c r="A855" s="15" t="str">
        <f>TEXT([4]ChartData!A1113, "dd mmm yy")</f>
        <v>02 Apr 21</v>
      </c>
      <c r="B855" s="29">
        <f>ROUND([4]ChartData!F1113, 1)</f>
        <v>318.89999999999998</v>
      </c>
      <c r="C855" s="29">
        <f>ROUND([4]ChartData!E1113, 1)</f>
        <v>319.8</v>
      </c>
      <c r="D855" s="29" t="str">
        <f>IF(ISNUMBER([4]ChartData!I1113), ROUND([4]ChartData!I1113, 1), "n.a.")</f>
        <v>n.a.</v>
      </c>
    </row>
    <row r="856" spans="1:4" ht="15.75" customHeight="1" x14ac:dyDescent="0.3">
      <c r="A856" s="15" t="str">
        <f>TEXT([4]ChartData!A1114, "dd mmm yy")</f>
        <v>05 Apr 21</v>
      </c>
      <c r="B856" s="29">
        <f>ROUND([4]ChartData!F1114, 1)</f>
        <v>317.10000000000002</v>
      </c>
      <c r="C856" s="29">
        <f>ROUND([4]ChartData!E1114, 1)</f>
        <v>319.8</v>
      </c>
      <c r="D856" s="29" t="str">
        <f>IF(ISNUMBER([4]ChartData!I1114), ROUND([4]ChartData!I1114, 1), "n.a.")</f>
        <v>n.a.</v>
      </c>
    </row>
    <row r="857" spans="1:4" ht="15.75" customHeight="1" x14ac:dyDescent="0.3">
      <c r="A857" s="15" t="str">
        <f>TEXT([4]ChartData!A1115, "dd mmm yy")</f>
        <v>06 Apr 21</v>
      </c>
      <c r="B857" s="29">
        <f>ROUND([4]ChartData!F1115, 1)</f>
        <v>322.10000000000002</v>
      </c>
      <c r="C857" s="29">
        <f>ROUND([4]ChartData!E1115, 1)</f>
        <v>319.8</v>
      </c>
      <c r="D857" s="29" t="str">
        <f>IF(ISNUMBER([4]ChartData!I1115), ROUND([4]ChartData!I1115, 1), "n.a.")</f>
        <v>n.a.</v>
      </c>
    </row>
    <row r="858" spans="1:4" ht="15.75" customHeight="1" x14ac:dyDescent="0.3">
      <c r="A858" s="15" t="str">
        <f>TEXT([4]ChartData!A1116, "dd mmm yy")</f>
        <v>07 Apr 21</v>
      </c>
      <c r="B858" s="29">
        <f>ROUND([4]ChartData!F1116, 1)</f>
        <v>323.60000000000002</v>
      </c>
      <c r="C858" s="29">
        <f>ROUND([4]ChartData!E1116, 1)</f>
        <v>319.8</v>
      </c>
      <c r="D858" s="29" t="str">
        <f>IF(ISNUMBER([4]ChartData!I1116), ROUND([4]ChartData!I1116, 1), "n.a.")</f>
        <v>n.a.</v>
      </c>
    </row>
    <row r="859" spans="1:4" ht="15.75" customHeight="1" x14ac:dyDescent="0.3">
      <c r="A859" s="15" t="str">
        <f>TEXT([4]ChartData!A1117, "dd mmm yy")</f>
        <v>08 Apr 21</v>
      </c>
      <c r="B859" s="29">
        <f>ROUND([4]ChartData!F1117, 1)</f>
        <v>324.60000000000002</v>
      </c>
      <c r="C859" s="29">
        <f>ROUND([4]ChartData!E1117, 1)</f>
        <v>319.8</v>
      </c>
      <c r="D859" s="29" t="str">
        <f>IF(ISNUMBER([4]ChartData!I1117), ROUND([4]ChartData!I1117, 1), "n.a.")</f>
        <v>n.a.</v>
      </c>
    </row>
    <row r="860" spans="1:4" ht="15.75" customHeight="1" x14ac:dyDescent="0.3">
      <c r="A860" s="15" t="str">
        <f>TEXT([4]ChartData!A1118, "dd mmm yy")</f>
        <v>09 Apr 21</v>
      </c>
      <c r="B860" s="29">
        <f>ROUND([4]ChartData!F1118, 1)</f>
        <v>324.8</v>
      </c>
      <c r="C860" s="29">
        <f>ROUND([4]ChartData!E1118, 1)</f>
        <v>328</v>
      </c>
      <c r="D860" s="29" t="str">
        <f>IF(ISNUMBER([4]ChartData!I1118), ROUND([4]ChartData!I1118, 1), "n.a.")</f>
        <v>n.a.</v>
      </c>
    </row>
    <row r="861" spans="1:4" ht="15.75" customHeight="1" x14ac:dyDescent="0.3">
      <c r="A861" s="15" t="str">
        <f>TEXT([4]ChartData!A1119, "dd mmm yy")</f>
        <v>12 Apr 21</v>
      </c>
      <c r="B861" s="29">
        <f>ROUND([4]ChartData!F1119, 1)</f>
        <v>324.7</v>
      </c>
      <c r="C861" s="29">
        <f>ROUND([4]ChartData!E1119, 1)</f>
        <v>328</v>
      </c>
      <c r="D861" s="29" t="str">
        <f>IF(ISNUMBER([4]ChartData!I1119), ROUND([4]ChartData!I1119, 1), "n.a.")</f>
        <v>n.a.</v>
      </c>
    </row>
    <row r="862" spans="1:4" ht="15.75" customHeight="1" x14ac:dyDescent="0.3">
      <c r="A862" s="15" t="str">
        <f>TEXT([4]ChartData!A1120, "dd mmm yy")</f>
        <v>13 Apr 21</v>
      </c>
      <c r="B862" s="29">
        <f>ROUND([4]ChartData!F1120, 1)</f>
        <v>326</v>
      </c>
      <c r="C862" s="29">
        <f>ROUND([4]ChartData!E1120, 1)</f>
        <v>328</v>
      </c>
      <c r="D862" s="29" t="str">
        <f>IF(ISNUMBER([4]ChartData!I1120), ROUND([4]ChartData!I1120, 1), "n.a.")</f>
        <v>n.a.</v>
      </c>
    </row>
    <row r="863" spans="1:4" ht="15.75" customHeight="1" x14ac:dyDescent="0.3">
      <c r="A863" s="15" t="str">
        <f>TEXT([4]ChartData!A1121, "dd mmm yy")</f>
        <v>14 Apr 21</v>
      </c>
      <c r="B863" s="29">
        <f>ROUND([4]ChartData!F1121, 1)</f>
        <v>321.5</v>
      </c>
      <c r="C863" s="29">
        <f>ROUND([4]ChartData!E1121, 1)</f>
        <v>328</v>
      </c>
      <c r="D863" s="29" t="str">
        <f>IF(ISNUMBER([4]ChartData!I1121), ROUND([4]ChartData!I1121, 1), "n.a.")</f>
        <v>n.a.</v>
      </c>
    </row>
    <row r="864" spans="1:4" ht="15.75" customHeight="1" x14ac:dyDescent="0.3">
      <c r="A864" s="15" t="str">
        <f>TEXT([4]ChartData!A1122, "dd mmm yy")</f>
        <v>15 Apr 21</v>
      </c>
      <c r="B864" s="29">
        <f>ROUND([4]ChartData!F1122, 1)</f>
        <v>325.10000000000002</v>
      </c>
      <c r="C864" s="29">
        <f>ROUND([4]ChartData!E1122, 1)</f>
        <v>328</v>
      </c>
      <c r="D864" s="29" t="str">
        <f>IF(ISNUMBER([4]ChartData!I1122), ROUND([4]ChartData!I1122, 1), "n.a.")</f>
        <v>n.a.</v>
      </c>
    </row>
    <row r="865" spans="1:4" ht="15.75" customHeight="1" x14ac:dyDescent="0.3">
      <c r="A865" s="15" t="str">
        <f>TEXT([4]ChartData!A1123, "dd mmm yy")</f>
        <v>16 Apr 21</v>
      </c>
      <c r="B865" s="29">
        <f>ROUND([4]ChartData!F1123, 1)</f>
        <v>328</v>
      </c>
      <c r="C865" s="29">
        <f>ROUND([4]ChartData!E1123, 1)</f>
        <v>350.5</v>
      </c>
      <c r="D865" s="29" t="str">
        <f>IF(ISNUMBER([4]ChartData!I1123), ROUND([4]ChartData!I1123, 1), "n.a.")</f>
        <v>n.a.</v>
      </c>
    </row>
    <row r="866" spans="1:4" ht="15.75" customHeight="1" x14ac:dyDescent="0.3">
      <c r="A866" s="15" t="str">
        <f>TEXT([4]ChartData!A1124, "dd mmm yy")</f>
        <v>19 Apr 21</v>
      </c>
      <c r="B866" s="29">
        <f>ROUND([4]ChartData!F1124, 1)</f>
        <v>333</v>
      </c>
      <c r="C866" s="29">
        <f>ROUND([4]ChartData!E1124, 1)</f>
        <v>350.5</v>
      </c>
      <c r="D866" s="29" t="str">
        <f>IF(ISNUMBER([4]ChartData!I1124), ROUND([4]ChartData!I1124, 1), "n.a.")</f>
        <v>n.a.</v>
      </c>
    </row>
    <row r="867" spans="1:4" ht="15.75" customHeight="1" x14ac:dyDescent="0.3">
      <c r="A867" s="15" t="str">
        <f>TEXT([4]ChartData!A1125, "dd mmm yy")</f>
        <v>20 Apr 21</v>
      </c>
      <c r="B867" s="29">
        <f>ROUND([4]ChartData!F1125, 1)</f>
        <v>333.7</v>
      </c>
      <c r="C867" s="29">
        <f>ROUND([4]ChartData!E1125, 1)</f>
        <v>350.5</v>
      </c>
      <c r="D867" s="29" t="str">
        <f>IF(ISNUMBER([4]ChartData!I1125), ROUND([4]ChartData!I1125, 1), "n.a.")</f>
        <v>n.a.</v>
      </c>
    </row>
    <row r="868" spans="1:4" ht="15.75" customHeight="1" x14ac:dyDescent="0.3">
      <c r="A868" s="15" t="str">
        <f>TEXT([4]ChartData!A1126, "dd mmm yy")</f>
        <v>21 Apr 21</v>
      </c>
      <c r="B868" s="29">
        <f>ROUND([4]ChartData!F1126, 1)</f>
        <v>333.1</v>
      </c>
      <c r="C868" s="29">
        <f>ROUND([4]ChartData!E1126, 1)</f>
        <v>350.5</v>
      </c>
      <c r="D868" s="29" t="str">
        <f>IF(ISNUMBER([4]ChartData!I1126), ROUND([4]ChartData!I1126, 1), "n.a.")</f>
        <v>n.a.</v>
      </c>
    </row>
    <row r="869" spans="1:4" ht="15.75" customHeight="1" x14ac:dyDescent="0.3">
      <c r="A869" s="15" t="str">
        <f>TEXT([4]ChartData!A1127, "dd mmm yy")</f>
        <v>22 Apr 21</v>
      </c>
      <c r="B869" s="29">
        <f>ROUND([4]ChartData!F1127, 1)</f>
        <v>332.5</v>
      </c>
      <c r="C869" s="29">
        <f>ROUND([4]ChartData!E1127, 1)</f>
        <v>350.5</v>
      </c>
      <c r="D869" s="29" t="str">
        <f>IF(ISNUMBER([4]ChartData!I1127), ROUND([4]ChartData!I1127, 1), "n.a.")</f>
        <v>n.a.</v>
      </c>
    </row>
    <row r="870" spans="1:4" ht="15.75" customHeight="1" x14ac:dyDescent="0.3">
      <c r="A870" s="15" t="str">
        <f>TEXT([4]ChartData!A1128, "dd mmm yy")</f>
        <v>23 Apr 21</v>
      </c>
      <c r="B870" s="29">
        <f>ROUND([4]ChartData!F1128, 1)</f>
        <v>333</v>
      </c>
      <c r="C870" s="29">
        <f>ROUND([4]ChartData!E1128, 1)</f>
        <v>368.6</v>
      </c>
      <c r="D870" s="29" t="str">
        <f>IF(ISNUMBER([4]ChartData!I1128), ROUND([4]ChartData!I1128, 1), "n.a.")</f>
        <v>n.a.</v>
      </c>
    </row>
    <row r="871" spans="1:4" ht="15.75" customHeight="1" x14ac:dyDescent="0.3">
      <c r="A871" s="15" t="str">
        <f>TEXT([4]ChartData!A1129, "dd mmm yy")</f>
        <v>26 Apr 21</v>
      </c>
      <c r="B871" s="29">
        <f>ROUND([4]ChartData!F1129, 1)</f>
        <v>333.3</v>
      </c>
      <c r="C871" s="29">
        <f>ROUND([4]ChartData!E1129, 1)</f>
        <v>368.6</v>
      </c>
      <c r="D871" s="29" t="str">
        <f>IF(ISNUMBER([4]ChartData!I1129), ROUND([4]ChartData!I1129, 1), "n.a.")</f>
        <v>n.a.</v>
      </c>
    </row>
    <row r="872" spans="1:4" ht="15.75" customHeight="1" x14ac:dyDescent="0.3">
      <c r="A872" s="15" t="str">
        <f>TEXT([4]ChartData!A1130, "dd mmm yy")</f>
        <v>27 Apr 21</v>
      </c>
      <c r="B872" s="29">
        <f>ROUND([4]ChartData!F1130, 1)</f>
        <v>333.4</v>
      </c>
      <c r="C872" s="29">
        <f>ROUND([4]ChartData!E1130, 1)</f>
        <v>368.6</v>
      </c>
      <c r="D872" s="29" t="str">
        <f>IF(ISNUMBER([4]ChartData!I1130), ROUND([4]ChartData!I1130, 1), "n.a.")</f>
        <v>n.a.</v>
      </c>
    </row>
    <row r="873" spans="1:4" ht="15.75" customHeight="1" x14ac:dyDescent="0.3">
      <c r="A873" s="15" t="str">
        <f>TEXT([4]ChartData!A1131, "dd mmm yy")</f>
        <v>28 Apr 21</v>
      </c>
      <c r="B873" s="29">
        <f>ROUND([4]ChartData!F1131, 1)</f>
        <v>333.2</v>
      </c>
      <c r="C873" s="29">
        <f>ROUND([4]ChartData!E1131, 1)</f>
        <v>368.6</v>
      </c>
      <c r="D873" s="29" t="str">
        <f>IF(ISNUMBER([4]ChartData!I1131), ROUND([4]ChartData!I1131, 1), "n.a.")</f>
        <v>n.a.</v>
      </c>
    </row>
    <row r="874" spans="1:4" ht="15.75" customHeight="1" x14ac:dyDescent="0.3">
      <c r="A874" s="15" t="str">
        <f>TEXT([4]ChartData!A1132, "dd mmm yy")</f>
        <v>29 Apr 21</v>
      </c>
      <c r="B874" s="29">
        <f>ROUND([4]ChartData!F1132, 1)</f>
        <v>333.2</v>
      </c>
      <c r="C874" s="29">
        <f>ROUND([4]ChartData!E1132, 1)</f>
        <v>368.6</v>
      </c>
      <c r="D874" s="29" t="str">
        <f>IF(ISNUMBER([4]ChartData!I1132), ROUND([4]ChartData!I1132, 1), "n.a.")</f>
        <v>n.a.</v>
      </c>
    </row>
    <row r="875" spans="1:4" ht="15.75" customHeight="1" x14ac:dyDescent="0.3">
      <c r="A875" s="15" t="str">
        <f>TEXT([4]ChartData!A1133, "dd mmm yy")</f>
        <v>30 Apr 21</v>
      </c>
      <c r="B875" s="29">
        <f>ROUND([4]ChartData!F1133, 1)</f>
        <v>333.4</v>
      </c>
      <c r="C875" s="29">
        <f>ROUND([4]ChartData!E1133, 1)</f>
        <v>383.5</v>
      </c>
      <c r="D875" s="29" t="str">
        <f>IF(ISNUMBER([4]ChartData!I1133), ROUND([4]ChartData!I1133, 1), "n.a.")</f>
        <v>n.a.</v>
      </c>
    </row>
    <row r="876" spans="1:4" ht="15.75" customHeight="1" x14ac:dyDescent="0.3">
      <c r="A876" s="15" t="str">
        <f>TEXT([4]ChartData!A1134, "dd mmm yy")</f>
        <v>03 May 21</v>
      </c>
      <c r="B876" s="29">
        <f>ROUND([4]ChartData!F1134, 1)</f>
        <v>347.3</v>
      </c>
      <c r="C876" s="29">
        <f>ROUND([4]ChartData!E1134, 1)</f>
        <v>383.5</v>
      </c>
      <c r="D876" s="29" t="str">
        <f>IF(ISNUMBER([4]ChartData!I1134), ROUND([4]ChartData!I1134, 1), "n.a.")</f>
        <v>n.a.</v>
      </c>
    </row>
    <row r="877" spans="1:4" ht="15.75" customHeight="1" x14ac:dyDescent="0.3">
      <c r="A877" s="15" t="str">
        <f>TEXT([4]ChartData!A1135, "dd mmm yy")</f>
        <v>04 May 21</v>
      </c>
      <c r="B877" s="29">
        <f>ROUND([4]ChartData!F1135, 1)</f>
        <v>347.5</v>
      </c>
      <c r="C877" s="29">
        <f>ROUND([4]ChartData!E1135, 1)</f>
        <v>383.5</v>
      </c>
      <c r="D877" s="29" t="str">
        <f>IF(ISNUMBER([4]ChartData!I1135), ROUND([4]ChartData!I1135, 1), "n.a.")</f>
        <v>n.a.</v>
      </c>
    </row>
    <row r="878" spans="1:4" ht="15.75" customHeight="1" x14ac:dyDescent="0.3">
      <c r="A878" s="15" t="str">
        <f>TEXT([4]ChartData!A1136, "dd mmm yy")</f>
        <v>05 May 21</v>
      </c>
      <c r="B878" s="29">
        <f>ROUND([4]ChartData!F1136, 1)</f>
        <v>354.5</v>
      </c>
      <c r="C878" s="29">
        <f>ROUND([4]ChartData!E1136, 1)</f>
        <v>383.5</v>
      </c>
      <c r="D878" s="29" t="str">
        <f>IF(ISNUMBER([4]ChartData!I1136), ROUND([4]ChartData!I1136, 1), "n.a.")</f>
        <v>n.a.</v>
      </c>
    </row>
    <row r="879" spans="1:4" ht="15.75" customHeight="1" x14ac:dyDescent="0.3">
      <c r="A879" s="15" t="str">
        <f>TEXT([4]ChartData!A1137, "dd mmm yy")</f>
        <v>06 May 21</v>
      </c>
      <c r="B879" s="29">
        <f>ROUND([4]ChartData!F1137, 1)</f>
        <v>358.3</v>
      </c>
      <c r="C879" s="29">
        <f>ROUND([4]ChartData!E1137, 1)</f>
        <v>383.5</v>
      </c>
      <c r="D879" s="29" t="str">
        <f>IF(ISNUMBER([4]ChartData!I1137), ROUND([4]ChartData!I1137, 1), "n.a.")</f>
        <v>n.a.</v>
      </c>
    </row>
    <row r="880" spans="1:4" ht="15.75" customHeight="1" x14ac:dyDescent="0.3">
      <c r="A880" s="15" t="str">
        <f>TEXT([4]ChartData!A1138, "dd mmm yy")</f>
        <v>07 May 21</v>
      </c>
      <c r="B880" s="29">
        <f>ROUND([4]ChartData!F1138, 1)</f>
        <v>358.7</v>
      </c>
      <c r="C880" s="29">
        <f>ROUND([4]ChartData!E1138, 1)</f>
        <v>382.8</v>
      </c>
      <c r="D880" s="29" t="str">
        <f>IF(ISNUMBER([4]ChartData!I1138), ROUND([4]ChartData!I1138, 1), "n.a.")</f>
        <v>n.a.</v>
      </c>
    </row>
    <row r="881" spans="1:4" ht="15.75" customHeight="1" x14ac:dyDescent="0.3">
      <c r="A881" s="15" t="str">
        <f>TEXT([4]ChartData!A1139, "dd mmm yy")</f>
        <v>10 May 21</v>
      </c>
      <c r="B881" s="29">
        <f>ROUND([4]ChartData!F1139, 1)</f>
        <v>365.5</v>
      </c>
      <c r="C881" s="29">
        <f>ROUND([4]ChartData!E1139, 1)</f>
        <v>382.8</v>
      </c>
      <c r="D881" s="29" t="str">
        <f>IF(ISNUMBER([4]ChartData!I1139), ROUND([4]ChartData!I1139, 1), "n.a.")</f>
        <v>n.a.</v>
      </c>
    </row>
    <row r="882" spans="1:4" ht="15.75" customHeight="1" x14ac:dyDescent="0.3">
      <c r="A882" s="15" t="str">
        <f>TEXT([4]ChartData!A1140, "dd mmm yy")</f>
        <v>11 May 21</v>
      </c>
      <c r="B882" s="29">
        <f>ROUND([4]ChartData!F1140, 1)</f>
        <v>378.2</v>
      </c>
      <c r="C882" s="29">
        <f>ROUND([4]ChartData!E1140, 1)</f>
        <v>382.8</v>
      </c>
      <c r="D882" s="29" t="str">
        <f>IF(ISNUMBER([4]ChartData!I1140), ROUND([4]ChartData!I1140, 1), "n.a.")</f>
        <v>n.a.</v>
      </c>
    </row>
    <row r="883" spans="1:4" ht="15.75" customHeight="1" x14ac:dyDescent="0.3">
      <c r="A883" s="15" t="str">
        <f>TEXT([4]ChartData!A1141, "dd mmm yy")</f>
        <v>12 May 21</v>
      </c>
      <c r="B883" s="29">
        <f>ROUND([4]ChartData!F1141, 1)</f>
        <v>378.1</v>
      </c>
      <c r="C883" s="29">
        <f>ROUND([4]ChartData!E1141, 1)</f>
        <v>382.8</v>
      </c>
      <c r="D883" s="29" t="str">
        <f>IF(ISNUMBER([4]ChartData!I1141), ROUND([4]ChartData!I1141, 1), "n.a.")</f>
        <v>n.a.</v>
      </c>
    </row>
    <row r="884" spans="1:4" ht="15.75" customHeight="1" x14ac:dyDescent="0.3">
      <c r="A884" s="15" t="str">
        <f>TEXT([4]ChartData!A1142, "dd mmm yy")</f>
        <v>13 May 21</v>
      </c>
      <c r="B884" s="29">
        <f>ROUND([4]ChartData!F1142, 1)</f>
        <v>378.2</v>
      </c>
      <c r="C884" s="29">
        <f>ROUND([4]ChartData!E1142, 1)</f>
        <v>382.8</v>
      </c>
      <c r="D884" s="29" t="str">
        <f>IF(ISNUMBER([4]ChartData!I1142), ROUND([4]ChartData!I1142, 1), "n.a.")</f>
        <v>n.a.</v>
      </c>
    </row>
    <row r="885" spans="1:4" ht="15.75" customHeight="1" x14ac:dyDescent="0.3">
      <c r="A885" s="15" t="str">
        <f>TEXT([4]ChartData!A1143, "dd mmm yy")</f>
        <v>14 May 21</v>
      </c>
      <c r="B885" s="29">
        <f>ROUND([4]ChartData!F1143, 1)</f>
        <v>378.2</v>
      </c>
      <c r="C885" s="29">
        <f>ROUND([4]ChartData!E1143, 1)</f>
        <v>413.5</v>
      </c>
      <c r="D885" s="29" t="str">
        <f>IF(ISNUMBER([4]ChartData!I1143), ROUND([4]ChartData!I1143, 1), "n.a.")</f>
        <v>n.a.</v>
      </c>
    </row>
    <row r="886" spans="1:4" ht="15.75" customHeight="1" x14ac:dyDescent="0.3">
      <c r="A886" s="15" t="str">
        <f>TEXT([4]ChartData!A1144, "dd mmm yy")</f>
        <v>17 May 21</v>
      </c>
      <c r="B886" s="29">
        <f>ROUND([4]ChartData!F1144, 1)</f>
        <v>385.8</v>
      </c>
      <c r="C886" s="29">
        <f>ROUND([4]ChartData!E1144, 1)</f>
        <v>413.5</v>
      </c>
      <c r="D886" s="29" t="str">
        <f>IF(ISNUMBER([4]ChartData!I1144), ROUND([4]ChartData!I1144, 1), "n.a.")</f>
        <v>n.a.</v>
      </c>
    </row>
    <row r="887" spans="1:4" ht="15.75" customHeight="1" x14ac:dyDescent="0.3">
      <c r="A887" s="15" t="str">
        <f>TEXT([4]ChartData!A1145, "dd mmm yy")</f>
        <v>18 May 21</v>
      </c>
      <c r="B887" s="29">
        <f>ROUND([4]ChartData!F1145, 1)</f>
        <v>389.9</v>
      </c>
      <c r="C887" s="29">
        <f>ROUND([4]ChartData!E1145, 1)</f>
        <v>413.5</v>
      </c>
      <c r="D887" s="29" t="str">
        <f>IF(ISNUMBER([4]ChartData!I1145), ROUND([4]ChartData!I1145, 1), "n.a.")</f>
        <v>n.a.</v>
      </c>
    </row>
    <row r="888" spans="1:4" ht="15.75" customHeight="1" x14ac:dyDescent="0.3">
      <c r="A888" s="15" t="str">
        <f>TEXT([4]ChartData!A1146, "dd mmm yy")</f>
        <v>19 May 21</v>
      </c>
      <c r="B888" s="29">
        <f>ROUND([4]ChartData!F1146, 1)</f>
        <v>383</v>
      </c>
      <c r="C888" s="29">
        <f>ROUND([4]ChartData!E1146, 1)</f>
        <v>413.5</v>
      </c>
      <c r="D888" s="29" t="str">
        <f>IF(ISNUMBER([4]ChartData!I1146), ROUND([4]ChartData!I1146, 1), "n.a.")</f>
        <v>n.a.</v>
      </c>
    </row>
    <row r="889" spans="1:4" ht="15.75" customHeight="1" x14ac:dyDescent="0.3">
      <c r="A889" s="15" t="str">
        <f>TEXT([4]ChartData!A1147, "dd mmm yy")</f>
        <v>20 May 21</v>
      </c>
      <c r="B889" s="29">
        <f>ROUND([4]ChartData!F1147, 1)</f>
        <v>384.2</v>
      </c>
      <c r="C889" s="29">
        <f>ROUND([4]ChartData!E1147, 1)</f>
        <v>413.5</v>
      </c>
      <c r="D889" s="29" t="str">
        <f>IF(ISNUMBER([4]ChartData!I1147), ROUND([4]ChartData!I1147, 1), "n.a.")</f>
        <v>n.a.</v>
      </c>
    </row>
    <row r="890" spans="1:4" ht="15.75" customHeight="1" x14ac:dyDescent="0.3">
      <c r="A890" s="15" t="str">
        <f>TEXT([4]ChartData!A1148, "dd mmm yy")</f>
        <v>21 May 21</v>
      </c>
      <c r="B890" s="29">
        <f>ROUND([4]ChartData!F1148, 1)</f>
        <v>384.9</v>
      </c>
      <c r="C890" s="29">
        <f>ROUND([4]ChartData!E1148, 1)</f>
        <v>424.6</v>
      </c>
      <c r="D890" s="29" t="str">
        <f>IF(ISNUMBER([4]ChartData!I1148), ROUND([4]ChartData!I1148, 1), "n.a.")</f>
        <v>n.a.</v>
      </c>
    </row>
    <row r="891" spans="1:4" ht="15.75" customHeight="1" x14ac:dyDescent="0.3">
      <c r="A891" s="15" t="str">
        <f>TEXT([4]ChartData!A1149, "dd mmm yy")</f>
        <v>24 May 21</v>
      </c>
      <c r="B891" s="29">
        <f>ROUND([4]ChartData!F1149, 1)</f>
        <v>389.2</v>
      </c>
      <c r="C891" s="29">
        <f>ROUND([4]ChartData!E1149, 1)</f>
        <v>424.6</v>
      </c>
      <c r="D891" s="29" t="str">
        <f>IF(ISNUMBER([4]ChartData!I1149), ROUND([4]ChartData!I1149, 1), "n.a.")</f>
        <v>n.a.</v>
      </c>
    </row>
    <row r="892" spans="1:4" ht="15.75" customHeight="1" x14ac:dyDescent="0.3">
      <c r="A892" s="15" t="str">
        <f>TEXT([4]ChartData!A1150, "dd mmm yy")</f>
        <v>25 May 21</v>
      </c>
      <c r="B892" s="29">
        <f>ROUND([4]ChartData!F1150, 1)</f>
        <v>388.5</v>
      </c>
      <c r="C892" s="29">
        <f>ROUND([4]ChartData!E1150, 1)</f>
        <v>424.6</v>
      </c>
      <c r="D892" s="29" t="str">
        <f>IF(ISNUMBER([4]ChartData!I1150), ROUND([4]ChartData!I1150, 1), "n.a.")</f>
        <v>n.a.</v>
      </c>
    </row>
    <row r="893" spans="1:4" ht="15.75" customHeight="1" x14ac:dyDescent="0.3">
      <c r="A893" s="15" t="str">
        <f>TEXT([4]ChartData!A1151, "dd mmm yy")</f>
        <v>26 May 21</v>
      </c>
      <c r="B893" s="29">
        <f>ROUND([4]ChartData!F1151, 1)</f>
        <v>389.6</v>
      </c>
      <c r="C893" s="29">
        <f>ROUND([4]ChartData!E1151, 1)</f>
        <v>424.6</v>
      </c>
      <c r="D893" s="29" t="str">
        <f>IF(ISNUMBER([4]ChartData!I1151), ROUND([4]ChartData!I1151, 1), "n.a.")</f>
        <v>n.a.</v>
      </c>
    </row>
    <row r="894" spans="1:4" ht="15.75" customHeight="1" x14ac:dyDescent="0.3">
      <c r="A894" s="15" t="str">
        <f>TEXT([4]ChartData!A1152, "dd mmm yy")</f>
        <v>27 May 21</v>
      </c>
      <c r="B894" s="29">
        <f>ROUND([4]ChartData!F1152, 1)</f>
        <v>398.4</v>
      </c>
      <c r="C894" s="29">
        <f>ROUND([4]ChartData!E1152, 1)</f>
        <v>424.6</v>
      </c>
      <c r="D894" s="29" t="str">
        <f>IF(ISNUMBER([4]ChartData!I1152), ROUND([4]ChartData!I1152, 1), "n.a.")</f>
        <v>n.a.</v>
      </c>
    </row>
    <row r="895" spans="1:4" ht="15.75" customHeight="1" x14ac:dyDescent="0.3">
      <c r="A895" s="15" t="str">
        <f>TEXT([4]ChartData!A1153, "dd mmm yy")</f>
        <v>28 May 21</v>
      </c>
      <c r="B895" s="29">
        <f>ROUND([4]ChartData!F1153, 1)</f>
        <v>401.6</v>
      </c>
      <c r="C895" s="29">
        <f>ROUND([4]ChartData!E1153, 1)</f>
        <v>432.4</v>
      </c>
      <c r="D895" s="29" t="str">
        <f>IF(ISNUMBER([4]ChartData!I1153), ROUND([4]ChartData!I1153, 1), "n.a.")</f>
        <v>n.a.</v>
      </c>
    </row>
    <row r="896" spans="1:4" ht="15.75" customHeight="1" x14ac:dyDescent="0.3">
      <c r="A896" s="15" t="str">
        <f>TEXT([4]ChartData!A1154, "dd mmm yy")</f>
        <v>31 May 21</v>
      </c>
      <c r="B896" s="29">
        <f>ROUND([4]ChartData!F1154, 1)</f>
        <v>401.6</v>
      </c>
      <c r="C896" s="29">
        <f>ROUND([4]ChartData!E1154, 1)</f>
        <v>432.4</v>
      </c>
      <c r="D896" s="29" t="str">
        <f>IF(ISNUMBER([4]ChartData!I1154), ROUND([4]ChartData!I1154, 1), "n.a.")</f>
        <v>n.a.</v>
      </c>
    </row>
    <row r="897" spans="1:4" ht="15.75" customHeight="1" x14ac:dyDescent="0.3">
      <c r="A897" s="15" t="str">
        <f>TEXT([4]ChartData!A1155, "dd mmm yy")</f>
        <v>01 Jun 21</v>
      </c>
      <c r="B897" s="29">
        <f>ROUND([4]ChartData!F1155, 1)</f>
        <v>412.4</v>
      </c>
      <c r="C897" s="29">
        <f>ROUND([4]ChartData!E1155, 1)</f>
        <v>432.4</v>
      </c>
      <c r="D897" s="29" t="str">
        <f>IF(ISNUMBER([4]ChartData!I1155), ROUND([4]ChartData!I1155, 1), "n.a.")</f>
        <v>n.a.</v>
      </c>
    </row>
    <row r="898" spans="1:4" ht="15.75" customHeight="1" x14ac:dyDescent="0.3">
      <c r="A898" s="15" t="str">
        <f>TEXT([4]ChartData!A1156, "dd mmm yy")</f>
        <v>02 Jun 21</v>
      </c>
      <c r="B898" s="29">
        <f>ROUND([4]ChartData!F1156, 1)</f>
        <v>416.1</v>
      </c>
      <c r="C898" s="29">
        <f>ROUND([4]ChartData!E1156, 1)</f>
        <v>432.4</v>
      </c>
      <c r="D898" s="29" t="str">
        <f>IF(ISNUMBER([4]ChartData!I1156), ROUND([4]ChartData!I1156, 1), "n.a.")</f>
        <v>n.a.</v>
      </c>
    </row>
    <row r="899" spans="1:4" ht="15.75" customHeight="1" x14ac:dyDescent="0.3">
      <c r="A899" s="15" t="str">
        <f>TEXT([4]ChartData!A1157, "dd mmm yy")</f>
        <v>03 Jun 21</v>
      </c>
      <c r="B899" s="29">
        <f>ROUND([4]ChartData!F1157, 1)</f>
        <v>419.5</v>
      </c>
      <c r="C899" s="29">
        <f>ROUND([4]ChartData!E1157, 1)</f>
        <v>432.4</v>
      </c>
      <c r="D899" s="29" t="str">
        <f>IF(ISNUMBER([4]ChartData!I1157), ROUND([4]ChartData!I1157, 1), "n.a.")</f>
        <v>n.a.</v>
      </c>
    </row>
    <row r="900" spans="1:4" ht="15.75" customHeight="1" x14ac:dyDescent="0.3">
      <c r="A900" s="15" t="str">
        <f>TEXT([4]ChartData!A1158, "dd mmm yy")</f>
        <v>04 Jun 21</v>
      </c>
      <c r="B900" s="29">
        <f>ROUND([4]ChartData!F1158, 1)</f>
        <v>423.6</v>
      </c>
      <c r="C900" s="29">
        <f>ROUND([4]ChartData!E1158, 1)</f>
        <v>446.9</v>
      </c>
      <c r="D900" s="29" t="str">
        <f>IF(ISNUMBER([4]ChartData!I1158), ROUND([4]ChartData!I1158, 1), "n.a.")</f>
        <v>n.a.</v>
      </c>
    </row>
    <row r="901" spans="1:4" ht="15.75" customHeight="1" x14ac:dyDescent="0.3">
      <c r="A901" s="15" t="str">
        <f>TEXT([4]ChartData!A1159, "dd mmm yy")</f>
        <v>07 Jun 21</v>
      </c>
      <c r="B901" s="29">
        <f>ROUND([4]ChartData!F1159, 1)</f>
        <v>430.9</v>
      </c>
      <c r="C901" s="29">
        <f>ROUND([4]ChartData!E1159, 1)</f>
        <v>446.9</v>
      </c>
      <c r="D901" s="29" t="str">
        <f>IF(ISNUMBER([4]ChartData!I1159), ROUND([4]ChartData!I1159, 1), "n.a.")</f>
        <v>n.a.</v>
      </c>
    </row>
    <row r="902" spans="1:4" ht="15.75" customHeight="1" x14ac:dyDescent="0.3">
      <c r="A902" s="15" t="str">
        <f>TEXT([4]ChartData!A1160, "dd mmm yy")</f>
        <v>08 Jun 21</v>
      </c>
      <c r="B902" s="29">
        <f>ROUND([4]ChartData!F1160, 1)</f>
        <v>451.7</v>
      </c>
      <c r="C902" s="29">
        <f>ROUND([4]ChartData!E1160, 1)</f>
        <v>446.9</v>
      </c>
      <c r="D902" s="29" t="str">
        <f>IF(ISNUMBER([4]ChartData!I1160), ROUND([4]ChartData!I1160, 1), "n.a.")</f>
        <v>n.a.</v>
      </c>
    </row>
    <row r="903" spans="1:4" ht="15.75" customHeight="1" x14ac:dyDescent="0.3">
      <c r="A903" s="15" t="str">
        <f>TEXT([4]ChartData!A1161, "dd mmm yy")</f>
        <v>09 Jun 21</v>
      </c>
      <c r="B903" s="29">
        <f>ROUND([4]ChartData!F1161, 1)</f>
        <v>451.7</v>
      </c>
      <c r="C903" s="29">
        <f>ROUND([4]ChartData!E1161, 1)</f>
        <v>446.9</v>
      </c>
      <c r="D903" s="29" t="str">
        <f>IF(ISNUMBER([4]ChartData!I1161), ROUND([4]ChartData!I1161, 1), "n.a.")</f>
        <v>n.a.</v>
      </c>
    </row>
    <row r="904" spans="1:4" ht="15.75" customHeight="1" x14ac:dyDescent="0.3">
      <c r="A904" s="15" t="str">
        <f>TEXT([4]ChartData!A1162, "dd mmm yy")</f>
        <v>10 Jun 21</v>
      </c>
      <c r="B904" s="29">
        <f>ROUND([4]ChartData!F1162, 1)</f>
        <v>461.6</v>
      </c>
      <c r="C904" s="29">
        <f>ROUND([4]ChartData!E1162, 1)</f>
        <v>446.9</v>
      </c>
      <c r="D904" s="29" t="str">
        <f>IF(ISNUMBER([4]ChartData!I1162), ROUND([4]ChartData!I1162, 1), "n.a.")</f>
        <v>n.a.</v>
      </c>
    </row>
    <row r="905" spans="1:4" ht="15.75" customHeight="1" x14ac:dyDescent="0.3">
      <c r="A905" s="15" t="str">
        <f>TEXT([4]ChartData!A1163, "dd mmm yy")</f>
        <v>11 Jun 21</v>
      </c>
      <c r="B905" s="29">
        <f>ROUND([4]ChartData!F1163, 1)</f>
        <v>461.5</v>
      </c>
      <c r="C905" s="29">
        <f>ROUND([4]ChartData!E1163, 1)</f>
        <v>458.1</v>
      </c>
      <c r="D905" s="29" t="str">
        <f>IF(ISNUMBER([4]ChartData!I1163), ROUND([4]ChartData!I1163, 1), "n.a.")</f>
        <v>n.a.</v>
      </c>
    </row>
    <row r="906" spans="1:4" ht="15.75" customHeight="1" x14ac:dyDescent="0.3">
      <c r="A906" s="15" t="str">
        <f>TEXT([4]ChartData!A1164, "dd mmm yy")</f>
        <v>14 Jun 21</v>
      </c>
      <c r="B906" s="29">
        <f>ROUND([4]ChartData!F1164, 1)</f>
        <v>461.5</v>
      </c>
      <c r="C906" s="29">
        <f>ROUND([4]ChartData!E1164, 1)</f>
        <v>458.1</v>
      </c>
      <c r="D906" s="29" t="str">
        <f>IF(ISNUMBER([4]ChartData!I1164), ROUND([4]ChartData!I1164, 1), "n.a.")</f>
        <v>n.a.</v>
      </c>
    </row>
    <row r="907" spans="1:4" ht="15.75" customHeight="1" x14ac:dyDescent="0.3">
      <c r="A907" s="15" t="str">
        <f>TEXT([4]ChartData!A1165, "dd mmm yy")</f>
        <v>15 Jun 21</v>
      </c>
      <c r="B907" s="29">
        <f>ROUND([4]ChartData!F1165, 1)</f>
        <v>478.4</v>
      </c>
      <c r="C907" s="29">
        <f>ROUND([4]ChartData!E1165, 1)</f>
        <v>458.1</v>
      </c>
      <c r="D907" s="29" t="str">
        <f>IF(ISNUMBER([4]ChartData!I1165), ROUND([4]ChartData!I1165, 1), "n.a.")</f>
        <v>n.a.</v>
      </c>
    </row>
    <row r="908" spans="1:4" ht="15.75" customHeight="1" x14ac:dyDescent="0.3">
      <c r="A908" s="15" t="str">
        <f>TEXT([4]ChartData!A1166, "dd mmm yy")</f>
        <v>16 Jun 21</v>
      </c>
      <c r="B908" s="29">
        <f>ROUND([4]ChartData!F1166, 1)</f>
        <v>471</v>
      </c>
      <c r="C908" s="29">
        <f>ROUND([4]ChartData!E1166, 1)</f>
        <v>458.1</v>
      </c>
      <c r="D908" s="29" t="str">
        <f>IF(ISNUMBER([4]ChartData!I1166), ROUND([4]ChartData!I1166, 1), "n.a.")</f>
        <v>n.a.</v>
      </c>
    </row>
    <row r="909" spans="1:4" ht="15.75" customHeight="1" x14ac:dyDescent="0.3">
      <c r="A909" s="15" t="str">
        <f>TEXT([4]ChartData!A1167, "dd mmm yy")</f>
        <v>17 Jun 21</v>
      </c>
      <c r="B909" s="29">
        <f>ROUND([4]ChartData!F1167, 1)</f>
        <v>469.3</v>
      </c>
      <c r="C909" s="29">
        <f>ROUND([4]ChartData!E1167, 1)</f>
        <v>458.1</v>
      </c>
      <c r="D909" s="29" t="str">
        <f>IF(ISNUMBER([4]ChartData!I1167), ROUND([4]ChartData!I1167, 1), "n.a.")</f>
        <v>n.a.</v>
      </c>
    </row>
    <row r="910" spans="1:4" ht="15.75" customHeight="1" x14ac:dyDescent="0.3">
      <c r="A910" s="15" t="str">
        <f>TEXT([4]ChartData!A1168, "dd mmm yy")</f>
        <v>18 Jun 21</v>
      </c>
      <c r="B910" s="29">
        <f>ROUND([4]ChartData!F1168, 1)</f>
        <v>471.1</v>
      </c>
      <c r="C910" s="29">
        <f>ROUND([4]ChartData!E1168, 1)</f>
        <v>463.6</v>
      </c>
      <c r="D910" s="29" t="str">
        <f>IF(ISNUMBER([4]ChartData!I1168), ROUND([4]ChartData!I1168, 1), "n.a.")</f>
        <v>n.a.</v>
      </c>
    </row>
    <row r="911" spans="1:4" ht="15.75" customHeight="1" x14ac:dyDescent="0.3">
      <c r="A911" s="15" t="str">
        <f>TEXT([4]ChartData!A1169, "dd mmm yy")</f>
        <v>21 Jun 21</v>
      </c>
      <c r="B911" s="29">
        <f>ROUND([4]ChartData!F1169, 1)</f>
        <v>473.7</v>
      </c>
      <c r="C911" s="29">
        <f>ROUND([4]ChartData!E1169, 1)</f>
        <v>463.6</v>
      </c>
      <c r="D911" s="29" t="str">
        <f>IF(ISNUMBER([4]ChartData!I1169), ROUND([4]ChartData!I1169, 1), "n.a.")</f>
        <v>n.a.</v>
      </c>
    </row>
    <row r="912" spans="1:4" ht="15.75" customHeight="1" x14ac:dyDescent="0.3">
      <c r="A912" s="15" t="str">
        <f>TEXT([4]ChartData!A1170, "dd mmm yy")</f>
        <v>22 Jun 21</v>
      </c>
      <c r="B912" s="29">
        <f>ROUND([4]ChartData!F1170, 1)</f>
        <v>473.6</v>
      </c>
      <c r="C912" s="29">
        <f>ROUND([4]ChartData!E1170, 1)</f>
        <v>463.6</v>
      </c>
      <c r="D912" s="29" t="str">
        <f>IF(ISNUMBER([4]ChartData!I1170), ROUND([4]ChartData!I1170, 1), "n.a.")</f>
        <v>n.a.</v>
      </c>
    </row>
    <row r="913" spans="1:4" ht="15.75" customHeight="1" x14ac:dyDescent="0.3">
      <c r="A913" s="15" t="str">
        <f>TEXT([4]ChartData!A1171, "dd mmm yy")</f>
        <v>23 Jun 21</v>
      </c>
      <c r="B913" s="29">
        <f>ROUND([4]ChartData!F1171, 1)</f>
        <v>471.9</v>
      </c>
      <c r="C913" s="29">
        <f>ROUND([4]ChartData!E1171, 1)</f>
        <v>463.6</v>
      </c>
      <c r="D913" s="29" t="str">
        <f>IF(ISNUMBER([4]ChartData!I1171), ROUND([4]ChartData!I1171, 1), "n.a.")</f>
        <v>n.a.</v>
      </c>
    </row>
    <row r="914" spans="1:4" ht="15.75" customHeight="1" x14ac:dyDescent="0.3">
      <c r="A914" s="15" t="str">
        <f>TEXT([4]ChartData!A1172, "dd mmm yy")</f>
        <v>24 Jun 21</v>
      </c>
      <c r="B914" s="29">
        <f>ROUND([4]ChartData!F1172, 1)</f>
        <v>475.5</v>
      </c>
      <c r="C914" s="29">
        <f>ROUND([4]ChartData!E1172, 1)</f>
        <v>463.6</v>
      </c>
      <c r="D914" s="29" t="str">
        <f>IF(ISNUMBER([4]ChartData!I1172), ROUND([4]ChartData!I1172, 1), "n.a.")</f>
        <v>n.a.</v>
      </c>
    </row>
    <row r="915" spans="1:4" ht="15.75" customHeight="1" x14ac:dyDescent="0.3">
      <c r="A915" s="15" t="str">
        <f>TEXT([4]ChartData!A1173, "dd mmm yy")</f>
        <v>25 Jun 21</v>
      </c>
      <c r="B915" s="29">
        <f>ROUND([4]ChartData!F1173, 1)</f>
        <v>473.3</v>
      </c>
      <c r="C915" s="29">
        <f>ROUND([4]ChartData!E1173, 1)</f>
        <v>468.2</v>
      </c>
      <c r="D915" s="29" t="str">
        <f>IF(ISNUMBER([4]ChartData!I1173), ROUND([4]ChartData!I1173, 1), "n.a.")</f>
        <v>n.a.</v>
      </c>
    </row>
    <row r="916" spans="1:4" ht="15.75" customHeight="1" x14ac:dyDescent="0.3">
      <c r="A916" s="15" t="str">
        <f>TEXT([4]ChartData!A1174, "dd mmm yy")</f>
        <v>28 Jun 21</v>
      </c>
      <c r="B916" s="29">
        <f>ROUND([4]ChartData!F1174, 1)</f>
        <v>473.9</v>
      </c>
      <c r="C916" s="29">
        <f>ROUND([4]ChartData!E1174, 1)</f>
        <v>468.2</v>
      </c>
      <c r="D916" s="29" t="str">
        <f>IF(ISNUMBER([4]ChartData!I1174), ROUND([4]ChartData!I1174, 1), "n.a.")</f>
        <v>n.a.</v>
      </c>
    </row>
    <row r="917" spans="1:4" ht="15.75" customHeight="1" x14ac:dyDescent="0.3">
      <c r="A917" s="15" t="str">
        <f>TEXT([4]ChartData!A1175, "dd mmm yy")</f>
        <v>29 Jun 21</v>
      </c>
      <c r="B917" s="29">
        <f>ROUND([4]ChartData!F1175, 1)</f>
        <v>474.4</v>
      </c>
      <c r="C917" s="29">
        <f>ROUND([4]ChartData!E1175, 1)</f>
        <v>468.2</v>
      </c>
      <c r="D917" s="29" t="str">
        <f>IF(ISNUMBER([4]ChartData!I1175), ROUND([4]ChartData!I1175, 1), "n.a.")</f>
        <v>n.a.</v>
      </c>
    </row>
    <row r="918" spans="1:4" ht="15.75" customHeight="1" x14ac:dyDescent="0.3">
      <c r="A918" s="15" t="str">
        <f>TEXT([4]ChartData!A1176, "dd mmm yy")</f>
        <v>30 Jun 21</v>
      </c>
      <c r="B918" s="29">
        <f>ROUND([4]ChartData!F1176, 1)</f>
        <v>478.6</v>
      </c>
      <c r="C918" s="29">
        <f>ROUND([4]ChartData!E1176, 1)</f>
        <v>468.2</v>
      </c>
      <c r="D918" s="29" t="str">
        <f>IF(ISNUMBER([4]ChartData!I1176), ROUND([4]ChartData!I1176, 1), "n.a.")</f>
        <v>n.a.</v>
      </c>
    </row>
    <row r="919" spans="1:4" ht="15.75" customHeight="1" x14ac:dyDescent="0.3">
      <c r="A919" s="15" t="str">
        <f>TEXT([4]ChartData!A1177, "dd mmm yy")</f>
        <v>01 Jul 21</v>
      </c>
      <c r="B919" s="29">
        <f>ROUND([4]ChartData!F1177, 1)</f>
        <v>485.9</v>
      </c>
      <c r="C919" s="29">
        <f>ROUND([4]ChartData!E1177, 1)</f>
        <v>468.2</v>
      </c>
      <c r="D919" s="29" t="str">
        <f>IF(ISNUMBER([4]ChartData!I1177), ROUND([4]ChartData!I1177, 1), "n.a.")</f>
        <v>n.a.</v>
      </c>
    </row>
    <row r="920" spans="1:4" ht="15.75" customHeight="1" x14ac:dyDescent="0.3">
      <c r="A920" s="15" t="str">
        <f>TEXT([4]ChartData!A1178, "dd mmm yy")</f>
        <v>02 Jul 21</v>
      </c>
      <c r="B920" s="29">
        <f>ROUND([4]ChartData!F1178, 1)</f>
        <v>485.9</v>
      </c>
      <c r="C920" s="29">
        <f>ROUND([4]ChartData!E1178, 1)</f>
        <v>483</v>
      </c>
      <c r="D920" s="29" t="str">
        <f>IF(ISNUMBER([4]ChartData!I1178), ROUND([4]ChartData!I1178, 1), "n.a.")</f>
        <v>n.a.</v>
      </c>
    </row>
    <row r="921" spans="1:4" ht="15.75" customHeight="1" x14ac:dyDescent="0.3">
      <c r="A921" s="15" t="str">
        <f>TEXT([4]ChartData!A1179, "dd mmm yy")</f>
        <v>05 Jul 21</v>
      </c>
      <c r="B921" s="29">
        <f>ROUND([4]ChartData!F1179, 1)</f>
        <v>487.2</v>
      </c>
      <c r="C921" s="29">
        <f>ROUND([4]ChartData!E1179, 1)</f>
        <v>483</v>
      </c>
      <c r="D921" s="29" t="str">
        <f>IF(ISNUMBER([4]ChartData!I1179), ROUND([4]ChartData!I1179, 1), "n.a.")</f>
        <v>n.a.</v>
      </c>
    </row>
    <row r="922" spans="1:4" ht="15.75" customHeight="1" x14ac:dyDescent="0.3">
      <c r="A922" s="15" t="str">
        <f>TEXT([4]ChartData!A1180, "dd mmm yy")</f>
        <v>06 Jul 21</v>
      </c>
      <c r="B922" s="29">
        <f>ROUND([4]ChartData!F1180, 1)</f>
        <v>487.9</v>
      </c>
      <c r="C922" s="29">
        <f>ROUND([4]ChartData!E1180, 1)</f>
        <v>483</v>
      </c>
      <c r="D922" s="29" t="str">
        <f>IF(ISNUMBER([4]ChartData!I1180), ROUND([4]ChartData!I1180, 1), "n.a.")</f>
        <v>n.a.</v>
      </c>
    </row>
    <row r="923" spans="1:4" ht="15.75" customHeight="1" x14ac:dyDescent="0.3">
      <c r="A923" s="15" t="str">
        <f>TEXT([4]ChartData!A1181, "dd mmm yy")</f>
        <v>07 Jul 21</v>
      </c>
      <c r="B923" s="29">
        <f>ROUND([4]ChartData!F1181, 1)</f>
        <v>490.5</v>
      </c>
      <c r="C923" s="29">
        <f>ROUND([4]ChartData!E1181, 1)</f>
        <v>483</v>
      </c>
      <c r="D923" s="29" t="str">
        <f>IF(ISNUMBER([4]ChartData!I1181), ROUND([4]ChartData!I1181, 1), "n.a.")</f>
        <v>n.a.</v>
      </c>
    </row>
    <row r="924" spans="1:4" ht="15.75" customHeight="1" x14ac:dyDescent="0.3">
      <c r="A924" s="15" t="str">
        <f>TEXT([4]ChartData!A1182, "dd mmm yy")</f>
        <v>08 Jul 21</v>
      </c>
      <c r="B924" s="29">
        <f>ROUND([4]ChartData!F1182, 1)</f>
        <v>503.9</v>
      </c>
      <c r="C924" s="29">
        <f>ROUND([4]ChartData!E1182, 1)</f>
        <v>483</v>
      </c>
      <c r="D924" s="29" t="str">
        <f>IF(ISNUMBER([4]ChartData!I1182), ROUND([4]ChartData!I1182, 1), "n.a.")</f>
        <v>n.a.</v>
      </c>
    </row>
    <row r="925" spans="1:4" ht="15.75" customHeight="1" x14ac:dyDescent="0.3">
      <c r="A925" s="15" t="str">
        <f>TEXT([4]ChartData!A1183, "dd mmm yy")</f>
        <v>09 Jul 21</v>
      </c>
      <c r="B925" s="29">
        <f>ROUND([4]ChartData!F1183, 1)</f>
        <v>503.9</v>
      </c>
      <c r="C925" s="29">
        <f>ROUND([4]ChartData!E1183, 1)</f>
        <v>486.4</v>
      </c>
      <c r="D925" s="29" t="str">
        <f>IF(ISNUMBER([4]ChartData!I1183), ROUND([4]ChartData!I1183, 1), "n.a.")</f>
        <v>n.a.</v>
      </c>
    </row>
    <row r="926" spans="1:4" ht="15.75" customHeight="1" x14ac:dyDescent="0.3">
      <c r="A926" s="15" t="str">
        <f>TEXT([4]ChartData!A1184, "dd mmm yy")</f>
        <v>12 Jul 21</v>
      </c>
      <c r="B926" s="29">
        <f>ROUND([4]ChartData!F1184, 1)</f>
        <v>491.1</v>
      </c>
      <c r="C926" s="29">
        <f>ROUND([4]ChartData!E1184, 1)</f>
        <v>486.4</v>
      </c>
      <c r="D926" s="29" t="str">
        <f>IF(ISNUMBER([4]ChartData!I1184), ROUND([4]ChartData!I1184, 1), "n.a.")</f>
        <v>n.a.</v>
      </c>
    </row>
    <row r="927" spans="1:4" ht="15.75" customHeight="1" x14ac:dyDescent="0.3">
      <c r="A927" s="15" t="str">
        <f>TEXT([4]ChartData!A1185, "dd mmm yy")</f>
        <v>13 Jul 21</v>
      </c>
      <c r="B927" s="29">
        <f>ROUND([4]ChartData!F1185, 1)</f>
        <v>492.3</v>
      </c>
      <c r="C927" s="29">
        <f>ROUND([4]ChartData!E1185, 1)</f>
        <v>486.4</v>
      </c>
      <c r="D927" s="29" t="str">
        <f>IF(ISNUMBER([4]ChartData!I1185), ROUND([4]ChartData!I1185, 1), "n.a.")</f>
        <v>n.a.</v>
      </c>
    </row>
    <row r="928" spans="1:4" ht="15.75" customHeight="1" x14ac:dyDescent="0.3">
      <c r="A928" s="15" t="str">
        <f>TEXT([4]ChartData!A1186, "dd mmm yy")</f>
        <v>14 Jul 21</v>
      </c>
      <c r="B928" s="29">
        <f>ROUND([4]ChartData!F1186, 1)</f>
        <v>493</v>
      </c>
      <c r="C928" s="29">
        <f>ROUND([4]ChartData!E1186, 1)</f>
        <v>486.4</v>
      </c>
      <c r="D928" s="29" t="str">
        <f>IF(ISNUMBER([4]ChartData!I1186), ROUND([4]ChartData!I1186, 1), "n.a.")</f>
        <v>n.a.</v>
      </c>
    </row>
    <row r="929" spans="1:4" ht="15.75" customHeight="1" x14ac:dyDescent="0.3">
      <c r="A929" s="15" t="str">
        <f>TEXT([4]ChartData!A1187, "dd mmm yy")</f>
        <v>15 Jul 21</v>
      </c>
      <c r="B929" s="29">
        <f>ROUND([4]ChartData!F1187, 1)</f>
        <v>501.2</v>
      </c>
      <c r="C929" s="29">
        <f>ROUND([4]ChartData!E1187, 1)</f>
        <v>486.4</v>
      </c>
      <c r="D929" s="29" t="str">
        <f>IF(ISNUMBER([4]ChartData!I1187), ROUND([4]ChartData!I1187, 1), "n.a.")</f>
        <v>n.a.</v>
      </c>
    </row>
    <row r="930" spans="1:4" ht="15.75" customHeight="1" x14ac:dyDescent="0.3">
      <c r="A930" s="15" t="str">
        <f>TEXT([4]ChartData!A1188, "dd mmm yy")</f>
        <v>16 Jul 21</v>
      </c>
      <c r="B930" s="29">
        <f>ROUND([4]ChartData!F1188, 1)</f>
        <v>500</v>
      </c>
      <c r="C930" s="29">
        <f>ROUND([4]ChartData!E1188, 1)</f>
        <v>501.5</v>
      </c>
      <c r="D930" s="29" t="str">
        <f>IF(ISNUMBER([4]ChartData!I1188), ROUND([4]ChartData!I1188, 1), "n.a.")</f>
        <v>n.a.</v>
      </c>
    </row>
    <row r="931" spans="1:4" ht="15.75" customHeight="1" x14ac:dyDescent="0.3">
      <c r="A931" s="15" t="str">
        <f>TEXT([4]ChartData!A1189, "dd mmm yy")</f>
        <v>19 Jul 21</v>
      </c>
      <c r="B931" s="29">
        <f>ROUND([4]ChartData!F1189, 1)</f>
        <v>512.1</v>
      </c>
      <c r="C931" s="29">
        <f>ROUND([4]ChartData!E1189, 1)</f>
        <v>501.5</v>
      </c>
      <c r="D931" s="29" t="str">
        <f>IF(ISNUMBER([4]ChartData!I1189), ROUND([4]ChartData!I1189, 1), "n.a.")</f>
        <v>n.a.</v>
      </c>
    </row>
    <row r="932" spans="1:4" ht="15.75" customHeight="1" x14ac:dyDescent="0.3">
      <c r="A932" s="15" t="str">
        <f>TEXT([4]ChartData!A1190, "dd mmm yy")</f>
        <v>20 Jul 21</v>
      </c>
      <c r="B932" s="29">
        <f>ROUND([4]ChartData!F1190, 1)</f>
        <v>512.1</v>
      </c>
      <c r="C932" s="29">
        <f>ROUND([4]ChartData!E1190, 1)</f>
        <v>501.5</v>
      </c>
      <c r="D932" s="29" t="str">
        <f>IF(ISNUMBER([4]ChartData!I1190), ROUND([4]ChartData!I1190, 1), "n.a.")</f>
        <v>n.a.</v>
      </c>
    </row>
    <row r="933" spans="1:4" ht="15.75" customHeight="1" x14ac:dyDescent="0.3">
      <c r="A933" s="15" t="str">
        <f>TEXT([4]ChartData!A1191, "dd mmm yy")</f>
        <v>21 Jul 21</v>
      </c>
      <c r="B933" s="29">
        <f>ROUND([4]ChartData!F1191, 1)</f>
        <v>512.1</v>
      </c>
      <c r="C933" s="29">
        <f>ROUND([4]ChartData!E1191, 1)</f>
        <v>501.5</v>
      </c>
      <c r="D933" s="29" t="str">
        <f>IF(ISNUMBER([4]ChartData!I1191), ROUND([4]ChartData!I1191, 1), "n.a.")</f>
        <v>n.a.</v>
      </c>
    </row>
    <row r="934" spans="1:4" ht="15.75" customHeight="1" x14ac:dyDescent="0.3">
      <c r="A934" s="15" t="str">
        <f>TEXT([4]ChartData!A1192, "dd mmm yy")</f>
        <v>22 Jul 21</v>
      </c>
      <c r="B934" s="29">
        <f>ROUND([4]ChartData!F1192, 1)</f>
        <v>509.6</v>
      </c>
      <c r="C934" s="29">
        <f>ROUND([4]ChartData!E1192, 1)</f>
        <v>501.5</v>
      </c>
      <c r="D934" s="29" t="str">
        <f>IF(ISNUMBER([4]ChartData!I1192), ROUND([4]ChartData!I1192, 1), "n.a.")</f>
        <v>n.a.</v>
      </c>
    </row>
    <row r="935" spans="1:4" ht="15.75" customHeight="1" x14ac:dyDescent="0.3">
      <c r="A935" s="15" t="str">
        <f>TEXT([4]ChartData!A1193, "dd mmm yy")</f>
        <v>23 Jul 21</v>
      </c>
      <c r="B935" s="29">
        <f>ROUND([4]ChartData!F1193, 1)</f>
        <v>515.20000000000005</v>
      </c>
      <c r="C935" s="29">
        <f>ROUND([4]ChartData!E1193, 1)</f>
        <v>507.1</v>
      </c>
      <c r="D935" s="29" t="str">
        <f>IF(ISNUMBER([4]ChartData!I1193), ROUND([4]ChartData!I1193, 1), "n.a.")</f>
        <v>n.a.</v>
      </c>
    </row>
    <row r="936" spans="1:4" ht="15.75" customHeight="1" x14ac:dyDescent="0.3">
      <c r="A936" s="15" t="str">
        <f>TEXT([4]ChartData!A1194, "dd mmm yy")</f>
        <v>26 Jul 21</v>
      </c>
      <c r="B936" s="29">
        <f>ROUND([4]ChartData!F1194, 1)</f>
        <v>522.4</v>
      </c>
      <c r="C936" s="29">
        <f>ROUND([4]ChartData!E1194, 1)</f>
        <v>507.1</v>
      </c>
      <c r="D936" s="29" t="str">
        <f>IF(ISNUMBER([4]ChartData!I1194), ROUND([4]ChartData!I1194, 1), "n.a.")</f>
        <v>n.a.</v>
      </c>
    </row>
    <row r="937" spans="1:4" ht="15.75" customHeight="1" x14ac:dyDescent="0.3">
      <c r="A937" s="15" t="str">
        <f>TEXT([4]ChartData!A1195, "dd mmm yy")</f>
        <v>27 Jul 21</v>
      </c>
      <c r="B937" s="29">
        <f>ROUND([4]ChartData!F1195, 1)</f>
        <v>522.4</v>
      </c>
      <c r="C937" s="29">
        <f>ROUND([4]ChartData!E1195, 1)</f>
        <v>507.1</v>
      </c>
      <c r="D937" s="29" t="str">
        <f>IF(ISNUMBER([4]ChartData!I1195), ROUND([4]ChartData!I1195, 1), "n.a.")</f>
        <v>n.a.</v>
      </c>
    </row>
    <row r="938" spans="1:4" ht="15.75" customHeight="1" x14ac:dyDescent="0.3">
      <c r="A938" s="15" t="str">
        <f>TEXT([4]ChartData!A1196, "dd mmm yy")</f>
        <v>28 Jul 21</v>
      </c>
      <c r="B938" s="29">
        <f>ROUND([4]ChartData!F1196, 1)</f>
        <v>522.4</v>
      </c>
      <c r="C938" s="29">
        <f>ROUND([4]ChartData!E1196, 1)</f>
        <v>507.1</v>
      </c>
      <c r="D938" s="29" t="str">
        <f>IF(ISNUMBER([4]ChartData!I1196), ROUND([4]ChartData!I1196, 1), "n.a.")</f>
        <v>n.a.</v>
      </c>
    </row>
    <row r="939" spans="1:4" x14ac:dyDescent="0.3">
      <c r="A939" s="15" t="str">
        <f>TEXT([4]ChartData!A1197, "dd mmm yy")</f>
        <v>29 Jul 21</v>
      </c>
      <c r="B939" s="30" t="s">
        <v>1</v>
      </c>
      <c r="C939" s="30" t="s">
        <v>1</v>
      </c>
      <c r="D939" s="29" t="str">
        <f>IF(ISNUMBER([4]ChartData!I1197), ROUND([4]ChartData!I1197, 1), "n.a.")</f>
        <v>n.a.</v>
      </c>
    </row>
    <row r="940" spans="1:4" x14ac:dyDescent="0.3">
      <c r="A940" s="15" t="str">
        <f>TEXT([4]ChartData!A1198, "dd mmm yy")</f>
        <v>30 Jul 21</v>
      </c>
      <c r="B940" s="30" t="s">
        <v>1</v>
      </c>
      <c r="C940" s="30" t="s">
        <v>1</v>
      </c>
      <c r="D940" s="29" t="str">
        <f>IF(ISNUMBER([4]ChartData!I1198), ROUND([4]ChartData!I1198, 1), "n.a.")</f>
        <v>n.a.</v>
      </c>
    </row>
    <row r="941" spans="1:4" x14ac:dyDescent="0.3">
      <c r="A941" s="15" t="str">
        <f>TEXT([4]ChartData!A1199, "dd mmm yy")</f>
        <v>02 Aug 21</v>
      </c>
      <c r="B941" s="30" t="s">
        <v>1</v>
      </c>
      <c r="C941" s="30" t="s">
        <v>1</v>
      </c>
      <c r="D941" s="29" t="str">
        <f>IF(ISNUMBER([4]ChartData!I1199), ROUND([4]ChartData!I1199, 1), "n.a.")</f>
        <v>n.a.</v>
      </c>
    </row>
    <row r="942" spans="1:4" x14ac:dyDescent="0.3">
      <c r="A942" s="15" t="str">
        <f>TEXT([4]ChartData!A1200, "dd mmm yy")</f>
        <v>03 Aug 21</v>
      </c>
      <c r="B942" s="30" t="s">
        <v>1</v>
      </c>
      <c r="C942" s="30" t="s">
        <v>1</v>
      </c>
      <c r="D942" s="29" t="str">
        <f>IF(ISNUMBER([4]ChartData!I1200), ROUND([4]ChartData!I1200, 1), "n.a.")</f>
        <v>n.a.</v>
      </c>
    </row>
    <row r="943" spans="1:4" x14ac:dyDescent="0.3">
      <c r="A943" s="15" t="str">
        <f>TEXT([4]ChartData!A1201, "dd mmm yy")</f>
        <v>04 Aug 21</v>
      </c>
      <c r="B943" s="30" t="s">
        <v>1</v>
      </c>
      <c r="C943" s="30" t="s">
        <v>1</v>
      </c>
      <c r="D943" s="29" t="str">
        <f>IF(ISNUMBER([4]ChartData!I1201), ROUND([4]ChartData!I1201, 1), "n.a.")</f>
        <v>n.a.</v>
      </c>
    </row>
    <row r="944" spans="1:4" x14ac:dyDescent="0.3">
      <c r="A944" s="15" t="str">
        <f>TEXT([4]ChartData!A1202, "dd mmm yy")</f>
        <v>05 Aug 21</v>
      </c>
      <c r="B944" s="30" t="s">
        <v>1</v>
      </c>
      <c r="C944" s="30" t="s">
        <v>1</v>
      </c>
      <c r="D944" s="29" t="str">
        <f>IF(ISNUMBER([4]ChartData!I1202), ROUND([4]ChartData!I1202, 1), "n.a.")</f>
        <v>n.a.</v>
      </c>
    </row>
    <row r="945" spans="1:4" x14ac:dyDescent="0.3">
      <c r="A945" s="15" t="str">
        <f>TEXT([4]ChartData!A1203, "dd mmm yy")</f>
        <v>06 Aug 21</v>
      </c>
      <c r="B945" s="30" t="s">
        <v>1</v>
      </c>
      <c r="C945" s="30" t="s">
        <v>1</v>
      </c>
      <c r="D945" s="29" t="str">
        <f>IF(ISNUMBER([4]ChartData!I1203), ROUND([4]ChartData!I1203, 1), "n.a.")</f>
        <v>n.a.</v>
      </c>
    </row>
    <row r="946" spans="1:4" x14ac:dyDescent="0.3">
      <c r="A946" s="15" t="str">
        <f>TEXT([4]ChartData!A1204, "dd mmm yy")</f>
        <v>09 Aug 21</v>
      </c>
      <c r="B946" s="30" t="s">
        <v>1</v>
      </c>
      <c r="C946" s="30" t="s">
        <v>1</v>
      </c>
      <c r="D946" s="29" t="str">
        <f>IF(ISNUMBER([4]ChartData!I1204), ROUND([4]ChartData!I1204, 1), "n.a.")</f>
        <v>n.a.</v>
      </c>
    </row>
    <row r="947" spans="1:4" x14ac:dyDescent="0.3">
      <c r="A947" s="15" t="str">
        <f>TEXT([4]ChartData!A1205, "dd mmm yy")</f>
        <v>10 Aug 21</v>
      </c>
      <c r="B947" s="30" t="s">
        <v>1</v>
      </c>
      <c r="C947" s="30" t="s">
        <v>1</v>
      </c>
      <c r="D947" s="29" t="str">
        <f>IF(ISNUMBER([4]ChartData!I1205), ROUND([4]ChartData!I1205, 1), "n.a.")</f>
        <v>n.a.</v>
      </c>
    </row>
    <row r="948" spans="1:4" x14ac:dyDescent="0.3">
      <c r="A948" s="15" t="str">
        <f>TEXT([4]ChartData!A1206, "dd mmm yy")</f>
        <v>11 Aug 21</v>
      </c>
      <c r="B948" s="30" t="s">
        <v>1</v>
      </c>
      <c r="C948" s="30" t="s">
        <v>1</v>
      </c>
      <c r="D948" s="29" t="str">
        <f>IF(ISNUMBER([4]ChartData!I1206), ROUND([4]ChartData!I1206, 1), "n.a.")</f>
        <v>n.a.</v>
      </c>
    </row>
    <row r="949" spans="1:4" x14ac:dyDescent="0.3">
      <c r="A949" s="15" t="str">
        <f>TEXT([4]ChartData!A1207, "dd mmm yy")</f>
        <v>12 Aug 21</v>
      </c>
      <c r="B949" s="30" t="s">
        <v>1</v>
      </c>
      <c r="C949" s="30" t="s">
        <v>1</v>
      </c>
      <c r="D949" s="29" t="str">
        <f>IF(ISNUMBER([4]ChartData!I1207), ROUND([4]ChartData!I1207, 1), "n.a.")</f>
        <v>n.a.</v>
      </c>
    </row>
    <row r="950" spans="1:4" x14ac:dyDescent="0.3">
      <c r="A950" s="15" t="str">
        <f>TEXT([4]ChartData!A1208, "dd mmm yy")</f>
        <v>13 Aug 21</v>
      </c>
      <c r="B950" s="30" t="s">
        <v>1</v>
      </c>
      <c r="C950" s="30" t="s">
        <v>1</v>
      </c>
      <c r="D950" s="29" t="str">
        <f>IF(ISNUMBER([4]ChartData!I1208), ROUND([4]ChartData!I1208, 1), "n.a.")</f>
        <v>n.a.</v>
      </c>
    </row>
    <row r="951" spans="1:4" x14ac:dyDescent="0.3">
      <c r="A951" s="15" t="str">
        <f>TEXT([4]ChartData!A1209, "dd mmm yy")</f>
        <v>16 Aug 21</v>
      </c>
      <c r="B951" s="30" t="s">
        <v>1</v>
      </c>
      <c r="C951" s="30" t="s">
        <v>1</v>
      </c>
      <c r="D951" s="29" t="str">
        <f>IF(ISNUMBER([4]ChartData!I1209), ROUND([4]ChartData!I1209, 1), "n.a.")</f>
        <v>n.a.</v>
      </c>
    </row>
    <row r="952" spans="1:4" x14ac:dyDescent="0.3">
      <c r="A952" s="15" t="str">
        <f>TEXT([4]ChartData!A1210, "dd mmm yy")</f>
        <v>17 Aug 21</v>
      </c>
      <c r="B952" s="30" t="s">
        <v>1</v>
      </c>
      <c r="C952" s="30" t="s">
        <v>1</v>
      </c>
      <c r="D952" s="29" t="str">
        <f>IF(ISNUMBER([4]ChartData!I1210), ROUND([4]ChartData!I1210, 1), "n.a.")</f>
        <v>n.a.</v>
      </c>
    </row>
    <row r="953" spans="1:4" x14ac:dyDescent="0.3">
      <c r="A953" s="15" t="str">
        <f>TEXT([4]ChartData!A1211, "dd mmm yy")</f>
        <v>18 Aug 21</v>
      </c>
      <c r="B953" s="30" t="s">
        <v>1</v>
      </c>
      <c r="C953" s="30" t="s">
        <v>1</v>
      </c>
      <c r="D953" s="29" t="str">
        <f>IF(ISNUMBER([4]ChartData!I1211), ROUND([4]ChartData!I1211, 1), "n.a.")</f>
        <v>n.a.</v>
      </c>
    </row>
    <row r="954" spans="1:4" x14ac:dyDescent="0.3">
      <c r="A954" s="15" t="str">
        <f>TEXT([4]ChartData!A1212, "dd mmm yy")</f>
        <v>19 Aug 21</v>
      </c>
      <c r="B954" s="30" t="s">
        <v>1</v>
      </c>
      <c r="C954" s="30" t="s">
        <v>1</v>
      </c>
      <c r="D954" s="29" t="str">
        <f>IF(ISNUMBER([4]ChartData!I1212), ROUND([4]ChartData!I1212, 1), "n.a.")</f>
        <v>n.a.</v>
      </c>
    </row>
    <row r="955" spans="1:4" x14ac:dyDescent="0.3">
      <c r="A955" s="15" t="str">
        <f>TEXT([4]ChartData!A1213, "dd mmm yy")</f>
        <v>20 Aug 21</v>
      </c>
      <c r="B955" s="30" t="s">
        <v>1</v>
      </c>
      <c r="C955" s="30" t="s">
        <v>1</v>
      </c>
      <c r="D955" s="29" t="str">
        <f>IF(ISNUMBER([4]ChartData!I1213), ROUND([4]ChartData!I1213, 1), "n.a.")</f>
        <v>n.a.</v>
      </c>
    </row>
    <row r="956" spans="1:4" x14ac:dyDescent="0.3">
      <c r="A956" s="15" t="str">
        <f>TEXT([4]ChartData!A1214, "dd mmm yy")</f>
        <v>23 Aug 21</v>
      </c>
      <c r="B956" s="30" t="s">
        <v>1</v>
      </c>
      <c r="C956" s="30" t="s">
        <v>1</v>
      </c>
      <c r="D956" s="29" t="str">
        <f>IF(ISNUMBER([4]ChartData!I1214), ROUND([4]ChartData!I1214, 1), "n.a.")</f>
        <v>n.a.</v>
      </c>
    </row>
    <row r="957" spans="1:4" x14ac:dyDescent="0.3">
      <c r="A957" s="15" t="str">
        <f>TEXT([4]ChartData!A1215, "dd mmm yy")</f>
        <v>24 Aug 21</v>
      </c>
      <c r="B957" s="30" t="s">
        <v>1</v>
      </c>
      <c r="C957" s="30" t="s">
        <v>1</v>
      </c>
      <c r="D957" s="29" t="str">
        <f>IF(ISNUMBER([4]ChartData!I1215), ROUND([4]ChartData!I1215, 1), "n.a.")</f>
        <v>n.a.</v>
      </c>
    </row>
    <row r="958" spans="1:4" x14ac:dyDescent="0.3">
      <c r="A958" s="15" t="str">
        <f>TEXT([4]ChartData!A1216, "dd mmm yy")</f>
        <v>25 Aug 21</v>
      </c>
      <c r="B958" s="30" t="s">
        <v>1</v>
      </c>
      <c r="C958" s="30" t="s">
        <v>1</v>
      </c>
      <c r="D958" s="29" t="str">
        <f>IF(ISNUMBER([4]ChartData!I1216), ROUND([4]ChartData!I1216, 1), "n.a.")</f>
        <v>n.a.</v>
      </c>
    </row>
    <row r="959" spans="1:4" x14ac:dyDescent="0.3">
      <c r="A959" s="15" t="str">
        <f>TEXT([4]ChartData!A1217, "dd mmm yy")</f>
        <v>26 Aug 21</v>
      </c>
      <c r="B959" s="30" t="s">
        <v>1</v>
      </c>
      <c r="C959" s="30" t="s">
        <v>1</v>
      </c>
      <c r="D959" s="29" t="str">
        <f>IF(ISNUMBER([4]ChartData!I1217), ROUND([4]ChartData!I1217, 1), "n.a.")</f>
        <v>n.a.</v>
      </c>
    </row>
    <row r="960" spans="1:4" x14ac:dyDescent="0.3">
      <c r="A960" s="15" t="str">
        <f>TEXT([4]ChartData!A1218, "dd mmm yy")</f>
        <v>27 Aug 21</v>
      </c>
      <c r="B960" s="30" t="s">
        <v>1</v>
      </c>
      <c r="C960" s="30" t="s">
        <v>1</v>
      </c>
      <c r="D960" s="29" t="str">
        <f>IF(ISNUMBER([4]ChartData!I1218), ROUND([4]ChartData!I1218, 1), "n.a.")</f>
        <v>n.a.</v>
      </c>
    </row>
    <row r="961" spans="1:4" x14ac:dyDescent="0.3">
      <c r="A961" s="15" t="str">
        <f>TEXT([4]ChartData!A1219, "dd mmm yy")</f>
        <v>30 Aug 21</v>
      </c>
      <c r="B961" s="30" t="s">
        <v>1</v>
      </c>
      <c r="C961" s="30" t="s">
        <v>1</v>
      </c>
      <c r="D961" s="29" t="str">
        <f>IF(ISNUMBER([4]ChartData!I1219), ROUND([4]ChartData!I1219, 1), "n.a.")</f>
        <v>n.a.</v>
      </c>
    </row>
    <row r="962" spans="1:4" x14ac:dyDescent="0.3">
      <c r="A962" s="15" t="str">
        <f>TEXT([4]ChartData!A1220, "dd mmm yy")</f>
        <v>31 Aug 21</v>
      </c>
      <c r="B962" s="30" t="s">
        <v>1</v>
      </c>
      <c r="C962" s="30" t="s">
        <v>1</v>
      </c>
      <c r="D962" s="29">
        <f>IF(ISNUMBER([4]ChartData!I1220), ROUND([4]ChartData!I1220, 1), "n.a.")</f>
        <v>283.39999999999998</v>
      </c>
    </row>
    <row r="963" spans="1:4" x14ac:dyDescent="0.3">
      <c r="A963" s="15" t="str">
        <f>TEXT([4]ChartData!A1221, "dd mmm yy")</f>
        <v>01 Sep 21</v>
      </c>
      <c r="B963" s="30" t="s">
        <v>1</v>
      </c>
      <c r="C963" s="30" t="s">
        <v>1</v>
      </c>
      <c r="D963" s="29" t="str">
        <f>IF(ISNUMBER([4]ChartData!I1221), ROUND([4]ChartData!I1221, 1), "n.a.")</f>
        <v>n.a.</v>
      </c>
    </row>
    <row r="964" spans="1:4" x14ac:dyDescent="0.3">
      <c r="A964" s="15" t="str">
        <f>TEXT([4]ChartData!A1222, "dd mmm yy")</f>
        <v>02 Sep 21</v>
      </c>
      <c r="B964" s="30" t="s">
        <v>1</v>
      </c>
      <c r="C964" s="30" t="s">
        <v>1</v>
      </c>
      <c r="D964" s="29" t="str">
        <f>IF(ISNUMBER([4]ChartData!I1222), ROUND([4]ChartData!I1222, 1), "n.a.")</f>
        <v>n.a.</v>
      </c>
    </row>
    <row r="965" spans="1:4" x14ac:dyDescent="0.3">
      <c r="A965" s="15" t="str">
        <f>TEXT([4]ChartData!A1223, "dd mmm yy")</f>
        <v>03 Sep 21</v>
      </c>
      <c r="B965" s="30" t="s">
        <v>1</v>
      </c>
      <c r="C965" s="30" t="s">
        <v>1</v>
      </c>
      <c r="D965" s="29" t="str">
        <f>IF(ISNUMBER([4]ChartData!I1223), ROUND([4]ChartData!I1223, 1), "n.a.")</f>
        <v>n.a.</v>
      </c>
    </row>
    <row r="966" spans="1:4" x14ac:dyDescent="0.3">
      <c r="A966" s="15" t="str">
        <f>TEXT([4]ChartData!A1224, "dd mmm yy")</f>
        <v>06 Sep 21</v>
      </c>
      <c r="B966" s="30" t="s">
        <v>1</v>
      </c>
      <c r="C966" s="30" t="s">
        <v>1</v>
      </c>
      <c r="D966" s="29" t="str">
        <f>IF(ISNUMBER([4]ChartData!I1224), ROUND([4]ChartData!I1224, 1), "n.a.")</f>
        <v>n.a.</v>
      </c>
    </row>
    <row r="967" spans="1:4" x14ac:dyDescent="0.3">
      <c r="A967" s="15" t="str">
        <f>TEXT([4]ChartData!A1225, "dd mmm yy")</f>
        <v>07 Sep 21</v>
      </c>
      <c r="B967" s="30" t="s">
        <v>1</v>
      </c>
      <c r="C967" s="30" t="s">
        <v>1</v>
      </c>
      <c r="D967" s="29" t="str">
        <f>IF(ISNUMBER([4]ChartData!I1225), ROUND([4]ChartData!I1225, 1), "n.a.")</f>
        <v>n.a.</v>
      </c>
    </row>
    <row r="968" spans="1:4" x14ac:dyDescent="0.3">
      <c r="A968" s="15" t="str">
        <f>TEXT([4]ChartData!A1226, "dd mmm yy")</f>
        <v>08 Sep 21</v>
      </c>
      <c r="B968" s="30" t="s">
        <v>1</v>
      </c>
      <c r="C968" s="30" t="s">
        <v>1</v>
      </c>
      <c r="D968" s="29" t="str">
        <f>IF(ISNUMBER([4]ChartData!I1226), ROUND([4]ChartData!I1226, 1), "n.a.")</f>
        <v>n.a.</v>
      </c>
    </row>
    <row r="969" spans="1:4" x14ac:dyDescent="0.3">
      <c r="A969" s="15" t="str">
        <f>TEXT([4]ChartData!A1227, "dd mmm yy")</f>
        <v>09 Sep 21</v>
      </c>
      <c r="B969" s="30" t="s">
        <v>1</v>
      </c>
      <c r="C969" s="30" t="s">
        <v>1</v>
      </c>
      <c r="D969" s="29" t="str">
        <f>IF(ISNUMBER([4]ChartData!I1227), ROUND([4]ChartData!I1227, 1), "n.a.")</f>
        <v>n.a.</v>
      </c>
    </row>
    <row r="970" spans="1:4" x14ac:dyDescent="0.3">
      <c r="A970" s="15" t="str">
        <f>TEXT([4]ChartData!A1228, "dd mmm yy")</f>
        <v>10 Sep 21</v>
      </c>
      <c r="B970" s="30" t="s">
        <v>1</v>
      </c>
      <c r="C970" s="30" t="s">
        <v>1</v>
      </c>
      <c r="D970" s="29" t="str">
        <f>IF(ISNUMBER([4]ChartData!I1228), ROUND([4]ChartData!I1228, 1), "n.a.")</f>
        <v>n.a.</v>
      </c>
    </row>
    <row r="971" spans="1:4" x14ac:dyDescent="0.3">
      <c r="A971" s="15" t="str">
        <f>TEXT([4]ChartData!A1229, "dd mmm yy")</f>
        <v>13 Sep 21</v>
      </c>
      <c r="B971" s="30" t="s">
        <v>1</v>
      </c>
      <c r="C971" s="30" t="s">
        <v>1</v>
      </c>
      <c r="D971" s="29" t="str">
        <f>IF(ISNUMBER([4]ChartData!I1229), ROUND([4]ChartData!I1229, 1), "n.a.")</f>
        <v>n.a.</v>
      </c>
    </row>
    <row r="972" spans="1:4" x14ac:dyDescent="0.3">
      <c r="A972" s="15" t="str">
        <f>TEXT([4]ChartData!A1230, "dd mmm yy")</f>
        <v>14 Sep 21</v>
      </c>
      <c r="B972" s="30" t="s">
        <v>1</v>
      </c>
      <c r="C972" s="30" t="s">
        <v>1</v>
      </c>
      <c r="D972" s="29" t="str">
        <f>IF(ISNUMBER([4]ChartData!I1230), ROUND([4]ChartData!I1230, 1), "n.a.")</f>
        <v>n.a.</v>
      </c>
    </row>
    <row r="973" spans="1:4" x14ac:dyDescent="0.3">
      <c r="A973" s="15" t="str">
        <f>TEXT([4]ChartData!A1231, "dd mmm yy")</f>
        <v>15 Sep 21</v>
      </c>
      <c r="B973" s="30" t="s">
        <v>1</v>
      </c>
      <c r="C973" s="30" t="s">
        <v>1</v>
      </c>
      <c r="D973" s="29" t="str">
        <f>IF(ISNUMBER([4]ChartData!I1231), ROUND([4]ChartData!I1231, 1), "n.a.")</f>
        <v>n.a.</v>
      </c>
    </row>
    <row r="974" spans="1:4" x14ac:dyDescent="0.3">
      <c r="A974" s="15" t="str">
        <f>TEXT([4]ChartData!A1232, "dd mmm yy")</f>
        <v>16 Sep 21</v>
      </c>
      <c r="B974" s="30" t="s">
        <v>1</v>
      </c>
      <c r="C974" s="30" t="s">
        <v>1</v>
      </c>
      <c r="D974" s="29" t="str">
        <f>IF(ISNUMBER([4]ChartData!I1232), ROUND([4]ChartData!I1232, 1), "n.a.")</f>
        <v>n.a.</v>
      </c>
    </row>
    <row r="975" spans="1:4" x14ac:dyDescent="0.3">
      <c r="A975" s="15" t="str">
        <f>TEXT([4]ChartData!A1233, "dd mmm yy")</f>
        <v>17 Sep 21</v>
      </c>
      <c r="B975" s="30" t="s">
        <v>1</v>
      </c>
      <c r="C975" s="30" t="s">
        <v>1</v>
      </c>
      <c r="D975" s="29" t="str">
        <f>IF(ISNUMBER([4]ChartData!I1233), ROUND([4]ChartData!I1233, 1), "n.a.")</f>
        <v>n.a.</v>
      </c>
    </row>
    <row r="976" spans="1:4" x14ac:dyDescent="0.3">
      <c r="A976" s="15" t="str">
        <f>TEXT([4]ChartData!A1234, "dd mmm yy")</f>
        <v>20 Sep 21</v>
      </c>
      <c r="B976" s="30" t="s">
        <v>1</v>
      </c>
      <c r="C976" s="30" t="s">
        <v>1</v>
      </c>
      <c r="D976" s="29" t="str">
        <f>IF(ISNUMBER([4]ChartData!I1234), ROUND([4]ChartData!I1234, 1), "n.a.")</f>
        <v>n.a.</v>
      </c>
    </row>
    <row r="977" spans="1:4" x14ac:dyDescent="0.3">
      <c r="A977" s="15" t="str">
        <f>TEXT([4]ChartData!A1235, "dd mmm yy")</f>
        <v>21 Sep 21</v>
      </c>
      <c r="B977" s="30" t="s">
        <v>1</v>
      </c>
      <c r="C977" s="30" t="s">
        <v>1</v>
      </c>
      <c r="D977" s="29" t="str">
        <f>IF(ISNUMBER([4]ChartData!I1235), ROUND([4]ChartData!I1235, 1), "n.a.")</f>
        <v>n.a.</v>
      </c>
    </row>
    <row r="978" spans="1:4" x14ac:dyDescent="0.3">
      <c r="A978" s="15" t="str">
        <f>TEXT([4]ChartData!A1236, "dd mmm yy")</f>
        <v>22 Sep 21</v>
      </c>
      <c r="B978" s="30" t="s">
        <v>1</v>
      </c>
      <c r="C978" s="30" t="s">
        <v>1</v>
      </c>
      <c r="D978" s="29" t="str">
        <f>IF(ISNUMBER([4]ChartData!I1236), ROUND([4]ChartData!I1236, 1), "n.a.")</f>
        <v>n.a.</v>
      </c>
    </row>
    <row r="979" spans="1:4" x14ac:dyDescent="0.3">
      <c r="A979" s="15" t="str">
        <f>TEXT([4]ChartData!A1237, "dd mmm yy")</f>
        <v>23 Sep 21</v>
      </c>
      <c r="B979" s="30" t="s">
        <v>1</v>
      </c>
      <c r="C979" s="30" t="s">
        <v>1</v>
      </c>
      <c r="D979" s="29" t="str">
        <f>IF(ISNUMBER([4]ChartData!I1237), ROUND([4]ChartData!I1237, 1), "n.a.")</f>
        <v>n.a.</v>
      </c>
    </row>
    <row r="980" spans="1:4" x14ac:dyDescent="0.3">
      <c r="A980" s="15" t="str">
        <f>TEXT([4]ChartData!A1238, "dd mmm yy")</f>
        <v>24 Sep 21</v>
      </c>
      <c r="B980" s="30" t="s">
        <v>1</v>
      </c>
      <c r="C980" s="30" t="s">
        <v>1</v>
      </c>
      <c r="D980" s="29" t="str">
        <f>IF(ISNUMBER([4]ChartData!I1238), ROUND([4]ChartData!I1238, 1), "n.a.")</f>
        <v>n.a.</v>
      </c>
    </row>
    <row r="981" spans="1:4" x14ac:dyDescent="0.3">
      <c r="A981" s="15" t="str">
        <f>TEXT([4]ChartData!A1239, "dd mmm yy")</f>
        <v>27 Sep 21</v>
      </c>
      <c r="B981" s="30" t="s">
        <v>1</v>
      </c>
      <c r="C981" s="30" t="s">
        <v>1</v>
      </c>
      <c r="D981" s="29" t="str">
        <f>IF(ISNUMBER([4]ChartData!I1239), ROUND([4]ChartData!I1239, 1), "n.a.")</f>
        <v>n.a.</v>
      </c>
    </row>
    <row r="982" spans="1:4" x14ac:dyDescent="0.3">
      <c r="A982" s="15" t="str">
        <f>TEXT([4]ChartData!A1240, "dd mmm yy")</f>
        <v>28 Sep 21</v>
      </c>
      <c r="B982" s="30" t="s">
        <v>1</v>
      </c>
      <c r="C982" s="30" t="s">
        <v>1</v>
      </c>
      <c r="D982" s="29" t="str">
        <f>IF(ISNUMBER([4]ChartData!I1240), ROUND([4]ChartData!I1240, 1), "n.a.")</f>
        <v>n.a.</v>
      </c>
    </row>
    <row r="983" spans="1:4" x14ac:dyDescent="0.3">
      <c r="A983" s="15" t="str">
        <f>TEXT([4]ChartData!A1241, "dd mmm yy")</f>
        <v>29 Sep 21</v>
      </c>
      <c r="B983" s="30" t="s">
        <v>1</v>
      </c>
      <c r="C983" s="30" t="s">
        <v>1</v>
      </c>
      <c r="D983" s="29" t="str">
        <f>IF(ISNUMBER([4]ChartData!I1241), ROUND([4]ChartData!I1241, 1), "n.a.")</f>
        <v>n.a.</v>
      </c>
    </row>
    <row r="984" spans="1:4" x14ac:dyDescent="0.3">
      <c r="A984" s="15" t="str">
        <f>TEXT([4]ChartData!A1242, "dd mmm yy")</f>
        <v>30 Sep 21</v>
      </c>
      <c r="B984" s="30" t="s">
        <v>1</v>
      </c>
      <c r="C984" s="30" t="s">
        <v>1</v>
      </c>
      <c r="D984" s="29">
        <f>IF(ISNUMBER([4]ChartData!I1242), ROUND([4]ChartData!I1242, 1), "n.a.")</f>
        <v>261.2</v>
      </c>
    </row>
    <row r="985" spans="1:4" x14ac:dyDescent="0.3">
      <c r="A985" s="15" t="str">
        <f>TEXT([4]ChartData!A1243, "dd mmm yy")</f>
        <v>01 Oct 21</v>
      </c>
      <c r="B985" s="30" t="s">
        <v>1</v>
      </c>
      <c r="C985" s="30" t="s">
        <v>1</v>
      </c>
      <c r="D985" s="29" t="str">
        <f>IF(ISNUMBER([4]ChartData!I1243), ROUND([4]ChartData!I1243, 1), "n.a.")</f>
        <v>n.a.</v>
      </c>
    </row>
    <row r="986" spans="1:4" x14ac:dyDescent="0.3">
      <c r="A986" s="15" t="str">
        <f>TEXT([4]ChartData!A1244, "dd mmm yy")</f>
        <v>04 Oct 21</v>
      </c>
      <c r="B986" s="30" t="s">
        <v>1</v>
      </c>
      <c r="C986" s="30" t="s">
        <v>1</v>
      </c>
      <c r="D986" s="29" t="str">
        <f>IF(ISNUMBER([4]ChartData!I1244), ROUND([4]ChartData!I1244, 1), "n.a.")</f>
        <v>n.a.</v>
      </c>
    </row>
    <row r="987" spans="1:4" x14ac:dyDescent="0.3">
      <c r="A987" s="15" t="str">
        <f>TEXT([4]ChartData!A1245, "dd mmm yy")</f>
        <v>05 Oct 21</v>
      </c>
      <c r="B987" s="30" t="s">
        <v>1</v>
      </c>
      <c r="C987" s="30" t="s">
        <v>1</v>
      </c>
      <c r="D987" s="29" t="str">
        <f>IF(ISNUMBER([4]ChartData!I1245), ROUND([4]ChartData!I1245, 1), "n.a.")</f>
        <v>n.a.</v>
      </c>
    </row>
    <row r="988" spans="1:4" x14ac:dyDescent="0.3">
      <c r="A988" s="15" t="str">
        <f>TEXT([4]ChartData!A1246, "dd mmm yy")</f>
        <v>06 Oct 21</v>
      </c>
      <c r="B988" s="30" t="s">
        <v>1</v>
      </c>
      <c r="C988" s="30" t="s">
        <v>1</v>
      </c>
      <c r="D988" s="29" t="str">
        <f>IF(ISNUMBER([4]ChartData!I1246), ROUND([4]ChartData!I1246, 1), "n.a.")</f>
        <v>n.a.</v>
      </c>
    </row>
    <row r="989" spans="1:4" x14ac:dyDescent="0.3">
      <c r="A989" s="15" t="str">
        <f>TEXT([4]ChartData!A1247, "dd mmm yy")</f>
        <v>07 Oct 21</v>
      </c>
      <c r="B989" s="30" t="s">
        <v>1</v>
      </c>
      <c r="C989" s="30" t="s">
        <v>1</v>
      </c>
      <c r="D989" s="29" t="str">
        <f>IF(ISNUMBER([4]ChartData!I1247), ROUND([4]ChartData!I1247, 1), "n.a.")</f>
        <v>n.a.</v>
      </c>
    </row>
    <row r="990" spans="1:4" x14ac:dyDescent="0.3">
      <c r="A990" s="15" t="str">
        <f>TEXT([4]ChartData!A1248, "dd mmm yy")</f>
        <v>08 Oct 21</v>
      </c>
      <c r="B990" s="30" t="s">
        <v>1</v>
      </c>
      <c r="C990" s="30" t="s">
        <v>1</v>
      </c>
      <c r="D990" s="29" t="str">
        <f>IF(ISNUMBER([4]ChartData!I1248), ROUND([4]ChartData!I1248, 1), "n.a.")</f>
        <v>n.a.</v>
      </c>
    </row>
    <row r="991" spans="1:4" x14ac:dyDescent="0.3">
      <c r="A991" s="15" t="str">
        <f>TEXT([4]ChartData!A1249, "dd mmm yy")</f>
        <v>11 Oct 21</v>
      </c>
      <c r="B991" s="30" t="s">
        <v>1</v>
      </c>
      <c r="C991" s="30" t="s">
        <v>1</v>
      </c>
      <c r="D991" s="29" t="str">
        <f>IF(ISNUMBER([4]ChartData!I1249), ROUND([4]ChartData!I1249, 1), "n.a.")</f>
        <v>n.a.</v>
      </c>
    </row>
    <row r="992" spans="1:4" x14ac:dyDescent="0.3">
      <c r="A992" s="15" t="str">
        <f>TEXT([4]ChartData!A1250, "dd mmm yy")</f>
        <v>12 Oct 21</v>
      </c>
      <c r="B992" s="30" t="s">
        <v>1</v>
      </c>
      <c r="C992" s="30" t="s">
        <v>1</v>
      </c>
      <c r="D992" s="29" t="str">
        <f>IF(ISNUMBER([4]ChartData!I1250), ROUND([4]ChartData!I1250, 1), "n.a.")</f>
        <v>n.a.</v>
      </c>
    </row>
    <row r="993" spans="1:4" x14ac:dyDescent="0.3">
      <c r="A993" s="15" t="str">
        <f>TEXT([4]ChartData!A1251, "dd mmm yy")</f>
        <v>13 Oct 21</v>
      </c>
      <c r="B993" s="30" t="s">
        <v>1</v>
      </c>
      <c r="C993" s="30" t="s">
        <v>1</v>
      </c>
      <c r="D993" s="29" t="str">
        <f>IF(ISNUMBER([4]ChartData!I1251), ROUND([4]ChartData!I1251, 1), "n.a.")</f>
        <v>n.a.</v>
      </c>
    </row>
    <row r="994" spans="1:4" x14ac:dyDescent="0.3">
      <c r="A994" s="15" t="str">
        <f>TEXT([4]ChartData!A1252, "dd mmm yy")</f>
        <v>14 Oct 21</v>
      </c>
      <c r="B994" s="30" t="s">
        <v>1</v>
      </c>
      <c r="C994" s="30" t="s">
        <v>1</v>
      </c>
      <c r="D994" s="29" t="str">
        <f>IF(ISNUMBER([4]ChartData!I1252), ROUND([4]ChartData!I1252, 1), "n.a.")</f>
        <v>n.a.</v>
      </c>
    </row>
    <row r="995" spans="1:4" x14ac:dyDescent="0.3">
      <c r="A995" s="15" t="str">
        <f>TEXT([4]ChartData!A1253, "dd mmm yy")</f>
        <v>15 Oct 21</v>
      </c>
      <c r="B995" s="30" t="s">
        <v>1</v>
      </c>
      <c r="C995" s="30" t="s">
        <v>1</v>
      </c>
      <c r="D995" s="29" t="str">
        <f>IF(ISNUMBER([4]ChartData!I1253), ROUND([4]ChartData!I1253, 1), "n.a.")</f>
        <v>n.a.</v>
      </c>
    </row>
    <row r="996" spans="1:4" x14ac:dyDescent="0.3">
      <c r="A996" s="15" t="str">
        <f>TEXT([4]ChartData!A1254, "dd mmm yy")</f>
        <v>18 Oct 21</v>
      </c>
      <c r="B996" s="30" t="s">
        <v>1</v>
      </c>
      <c r="C996" s="30" t="s">
        <v>1</v>
      </c>
      <c r="D996" s="29" t="str">
        <f>IF(ISNUMBER([4]ChartData!I1254), ROUND([4]ChartData!I1254, 1), "n.a.")</f>
        <v>n.a.</v>
      </c>
    </row>
    <row r="997" spans="1:4" x14ac:dyDescent="0.3">
      <c r="A997" s="15" t="str">
        <f>TEXT([4]ChartData!A1255, "dd mmm yy")</f>
        <v>19 Oct 21</v>
      </c>
      <c r="B997" s="30" t="s">
        <v>1</v>
      </c>
      <c r="C997" s="30" t="s">
        <v>1</v>
      </c>
      <c r="D997" s="29" t="str">
        <f>IF(ISNUMBER([4]ChartData!I1255), ROUND([4]ChartData!I1255, 1), "n.a.")</f>
        <v>n.a.</v>
      </c>
    </row>
    <row r="998" spans="1:4" x14ac:dyDescent="0.3">
      <c r="A998" s="15" t="str">
        <f>TEXT([4]ChartData!A1256, "dd mmm yy")</f>
        <v>20 Oct 21</v>
      </c>
      <c r="B998" s="30" t="s">
        <v>1</v>
      </c>
      <c r="C998" s="30" t="s">
        <v>1</v>
      </c>
      <c r="D998" s="29" t="str">
        <f>IF(ISNUMBER([4]ChartData!I1256), ROUND([4]ChartData!I1256, 1), "n.a.")</f>
        <v>n.a.</v>
      </c>
    </row>
    <row r="999" spans="1:4" x14ac:dyDescent="0.3">
      <c r="A999" s="15" t="str">
        <f>TEXT([4]ChartData!A1257, "dd mmm yy")</f>
        <v>21 Oct 21</v>
      </c>
      <c r="B999" s="30" t="s">
        <v>1</v>
      </c>
      <c r="C999" s="30" t="s">
        <v>1</v>
      </c>
      <c r="D999" s="29" t="str">
        <f>IF(ISNUMBER([4]ChartData!I1257), ROUND([4]ChartData!I1257, 1), "n.a.")</f>
        <v>n.a.</v>
      </c>
    </row>
    <row r="1000" spans="1:4" x14ac:dyDescent="0.3">
      <c r="A1000" s="15" t="str">
        <f>TEXT([4]ChartData!A1258, "dd mmm yy")</f>
        <v>22 Oct 21</v>
      </c>
      <c r="B1000" s="30" t="s">
        <v>1</v>
      </c>
      <c r="C1000" s="30" t="s">
        <v>1</v>
      </c>
      <c r="D1000" s="29" t="str">
        <f>IF(ISNUMBER([4]ChartData!I1258), ROUND([4]ChartData!I1258, 1), "n.a.")</f>
        <v>n.a.</v>
      </c>
    </row>
    <row r="1001" spans="1:4" x14ac:dyDescent="0.3">
      <c r="A1001" s="15" t="str">
        <f>TEXT([4]ChartData!A1259, "dd mmm yy")</f>
        <v>25 Oct 21</v>
      </c>
      <c r="B1001" s="30" t="s">
        <v>1</v>
      </c>
      <c r="C1001" s="30" t="s">
        <v>1</v>
      </c>
      <c r="D1001" s="29" t="str">
        <f>IF(ISNUMBER([4]ChartData!I1259), ROUND([4]ChartData!I1259, 1), "n.a.")</f>
        <v>n.a.</v>
      </c>
    </row>
    <row r="1002" spans="1:4" x14ac:dyDescent="0.3">
      <c r="A1002" s="15" t="str">
        <f>TEXT([4]ChartData!A1260, "dd mmm yy")</f>
        <v>26 Oct 21</v>
      </c>
      <c r="B1002" s="30" t="s">
        <v>1</v>
      </c>
      <c r="C1002" s="30" t="s">
        <v>1</v>
      </c>
      <c r="D1002" s="29" t="str">
        <f>IF(ISNUMBER([4]ChartData!I1260), ROUND([4]ChartData!I1260, 1), "n.a.")</f>
        <v>n.a.</v>
      </c>
    </row>
    <row r="1003" spans="1:4" x14ac:dyDescent="0.3">
      <c r="A1003" s="15" t="str">
        <f>TEXT([4]ChartData!A1261, "dd mmm yy")</f>
        <v>27 Oct 21</v>
      </c>
      <c r="B1003" s="30" t="s">
        <v>1</v>
      </c>
      <c r="C1003" s="30" t="s">
        <v>1</v>
      </c>
      <c r="D1003" s="29" t="str">
        <f>IF(ISNUMBER([4]ChartData!I1261), ROUND([4]ChartData!I1261, 1), "n.a.")</f>
        <v>n.a.</v>
      </c>
    </row>
    <row r="1004" spans="1:4" x14ac:dyDescent="0.3">
      <c r="A1004" s="15" t="str">
        <f>TEXT([4]ChartData!A1262, "dd mmm yy")</f>
        <v>28 Oct 21</v>
      </c>
      <c r="B1004" s="30" t="s">
        <v>1</v>
      </c>
      <c r="C1004" s="30" t="s">
        <v>1</v>
      </c>
      <c r="D1004" s="29" t="str">
        <f>IF(ISNUMBER([4]ChartData!I1262), ROUND([4]ChartData!I1262, 1), "n.a.")</f>
        <v>n.a.</v>
      </c>
    </row>
    <row r="1005" spans="1:4" x14ac:dyDescent="0.3">
      <c r="A1005" s="15" t="str">
        <f>TEXT([4]ChartData!A1263, "dd mmm yy")</f>
        <v>29 Oct 21</v>
      </c>
      <c r="B1005" s="30" t="s">
        <v>1</v>
      </c>
      <c r="C1005" s="30" t="s">
        <v>1</v>
      </c>
      <c r="D1005" s="29">
        <f>IF(ISNUMBER([4]ChartData!I1263), ROUND([4]ChartData!I1263, 1), "n.a.")</f>
        <v>279.39999999999998</v>
      </c>
    </row>
    <row r="1006" spans="1:4" x14ac:dyDescent="0.3">
      <c r="A1006" s="15" t="str">
        <f>TEXT([4]ChartData!A1264, "dd mmm yy")</f>
        <v>01 Nov 21</v>
      </c>
      <c r="B1006" s="30" t="s">
        <v>1</v>
      </c>
      <c r="C1006" s="30" t="s">
        <v>1</v>
      </c>
      <c r="D1006" s="29" t="str">
        <f>IF(ISNUMBER([4]ChartData!I1264), ROUND([4]ChartData!I1264, 1), "n.a.")</f>
        <v>n.a.</v>
      </c>
    </row>
    <row r="1007" spans="1:4" x14ac:dyDescent="0.3">
      <c r="A1007" s="15" t="str">
        <f>TEXT([4]ChartData!A1265, "dd mmm yy")</f>
        <v>02 Nov 21</v>
      </c>
      <c r="B1007" s="30" t="s">
        <v>1</v>
      </c>
      <c r="C1007" s="30" t="s">
        <v>1</v>
      </c>
      <c r="D1007" s="29" t="str">
        <f>IF(ISNUMBER([4]ChartData!I1265), ROUND([4]ChartData!I1265, 1), "n.a.")</f>
        <v>n.a.</v>
      </c>
    </row>
    <row r="1008" spans="1:4" x14ac:dyDescent="0.3">
      <c r="A1008" s="15" t="str">
        <f>TEXT([4]ChartData!A1266, "dd mmm yy")</f>
        <v>03 Nov 21</v>
      </c>
      <c r="B1008" s="30" t="s">
        <v>1</v>
      </c>
      <c r="C1008" s="30" t="s">
        <v>1</v>
      </c>
      <c r="D1008" s="29" t="str">
        <f>IF(ISNUMBER([4]ChartData!I1266), ROUND([4]ChartData!I1266, 1), "n.a.")</f>
        <v>n.a.</v>
      </c>
    </row>
    <row r="1009" spans="1:4" x14ac:dyDescent="0.3">
      <c r="A1009" s="15" t="str">
        <f>TEXT([4]ChartData!A1267, "dd mmm yy")</f>
        <v>04 Nov 21</v>
      </c>
      <c r="B1009" s="30" t="s">
        <v>1</v>
      </c>
      <c r="C1009" s="30" t="s">
        <v>1</v>
      </c>
      <c r="D1009" s="29" t="str">
        <f>IF(ISNUMBER([4]ChartData!I1267), ROUND([4]ChartData!I1267, 1), "n.a.")</f>
        <v>n.a.</v>
      </c>
    </row>
    <row r="1010" spans="1:4" x14ac:dyDescent="0.3">
      <c r="A1010" s="15" t="str">
        <f>TEXT([4]ChartData!A1268, "dd mmm yy")</f>
        <v>05 Nov 21</v>
      </c>
      <c r="B1010" s="30" t="s">
        <v>1</v>
      </c>
      <c r="C1010" s="30" t="s">
        <v>1</v>
      </c>
      <c r="D1010" s="29" t="str">
        <f>IF(ISNUMBER([4]ChartData!I1268), ROUND([4]ChartData!I1268, 1), "n.a.")</f>
        <v>n.a.</v>
      </c>
    </row>
    <row r="1011" spans="1:4" x14ac:dyDescent="0.3">
      <c r="A1011" s="15" t="str">
        <f>TEXT([4]ChartData!A1269, "dd mmm yy")</f>
        <v>08 Nov 21</v>
      </c>
      <c r="B1011" s="30" t="s">
        <v>1</v>
      </c>
      <c r="C1011" s="30" t="s">
        <v>1</v>
      </c>
      <c r="D1011" s="29" t="str">
        <f>IF(ISNUMBER([4]ChartData!I1269), ROUND([4]ChartData!I1269, 1), "n.a.")</f>
        <v>n.a.</v>
      </c>
    </row>
    <row r="1012" spans="1:4" x14ac:dyDescent="0.3">
      <c r="A1012" s="15" t="str">
        <f>TEXT([4]ChartData!A1270, "dd mmm yy")</f>
        <v>09 Nov 21</v>
      </c>
      <c r="B1012" s="30" t="s">
        <v>1</v>
      </c>
      <c r="C1012" s="30" t="s">
        <v>1</v>
      </c>
      <c r="D1012" s="29" t="str">
        <f>IF(ISNUMBER([4]ChartData!I1270), ROUND([4]ChartData!I1270, 1), "n.a.")</f>
        <v>n.a.</v>
      </c>
    </row>
    <row r="1013" spans="1:4" x14ac:dyDescent="0.3">
      <c r="A1013" s="15" t="str">
        <f>TEXT([4]ChartData!A1271, "dd mmm yy")</f>
        <v>10 Nov 21</v>
      </c>
      <c r="B1013" s="30" t="s">
        <v>1</v>
      </c>
      <c r="C1013" s="30" t="s">
        <v>1</v>
      </c>
      <c r="D1013" s="29" t="str">
        <f>IF(ISNUMBER([4]ChartData!I1271), ROUND([4]ChartData!I1271, 1), "n.a.")</f>
        <v>n.a.</v>
      </c>
    </row>
    <row r="1014" spans="1:4" x14ac:dyDescent="0.3">
      <c r="A1014" s="15" t="str">
        <f>TEXT([4]ChartData!A1272, "dd mmm yy")</f>
        <v>11 Nov 21</v>
      </c>
      <c r="B1014" s="30" t="s">
        <v>1</v>
      </c>
      <c r="C1014" s="30" t="s">
        <v>1</v>
      </c>
      <c r="D1014" s="29" t="str">
        <f>IF(ISNUMBER([4]ChartData!I1272), ROUND([4]ChartData!I1272, 1), "n.a.")</f>
        <v>n.a.</v>
      </c>
    </row>
    <row r="1015" spans="1:4" x14ac:dyDescent="0.3">
      <c r="A1015" s="15" t="str">
        <f>TEXT([4]ChartData!A1273, "dd mmm yy")</f>
        <v>12 Nov 21</v>
      </c>
      <c r="B1015" s="30" t="s">
        <v>1</v>
      </c>
      <c r="C1015" s="30" t="s">
        <v>1</v>
      </c>
      <c r="D1015" s="29" t="str">
        <f>IF(ISNUMBER([4]ChartData!I1273), ROUND([4]ChartData!I1273, 1), "n.a.")</f>
        <v>n.a.</v>
      </c>
    </row>
    <row r="1016" spans="1:4" x14ac:dyDescent="0.3">
      <c r="A1016" s="15" t="str">
        <f>TEXT([4]ChartData!A1274, "dd mmm yy")</f>
        <v>15 Nov 21</v>
      </c>
      <c r="B1016" s="30" t="s">
        <v>1</v>
      </c>
      <c r="C1016" s="30" t="s">
        <v>1</v>
      </c>
      <c r="D1016" s="29" t="str">
        <f>IF(ISNUMBER([4]ChartData!I1274), ROUND([4]ChartData!I1274, 1), "n.a.")</f>
        <v>n.a.</v>
      </c>
    </row>
    <row r="1017" spans="1:4" x14ac:dyDescent="0.3">
      <c r="A1017" s="15" t="str">
        <f>TEXT([4]ChartData!A1275, "dd mmm yy")</f>
        <v>16 Nov 21</v>
      </c>
      <c r="B1017" s="30" t="s">
        <v>1</v>
      </c>
      <c r="C1017" s="30" t="s">
        <v>1</v>
      </c>
      <c r="D1017" s="29" t="str">
        <f>IF(ISNUMBER([4]ChartData!I1275), ROUND([4]ChartData!I1275, 1), "n.a.")</f>
        <v>n.a.</v>
      </c>
    </row>
    <row r="1018" spans="1:4" x14ac:dyDescent="0.3">
      <c r="A1018" s="15" t="str">
        <f>TEXT([4]ChartData!A1276, "dd mmm yy")</f>
        <v>17 Nov 21</v>
      </c>
      <c r="B1018" s="30" t="s">
        <v>1</v>
      </c>
      <c r="C1018" s="30" t="s">
        <v>1</v>
      </c>
      <c r="D1018" s="29" t="str">
        <f>IF(ISNUMBER([4]ChartData!I1276), ROUND([4]ChartData!I1276, 1), "n.a.")</f>
        <v>n.a.</v>
      </c>
    </row>
    <row r="1019" spans="1:4" x14ac:dyDescent="0.3">
      <c r="A1019" s="15" t="str">
        <f>TEXT([4]ChartData!A1277, "dd mmm yy")</f>
        <v>18 Nov 21</v>
      </c>
      <c r="B1019" s="30" t="s">
        <v>1</v>
      </c>
      <c r="C1019" s="30" t="s">
        <v>1</v>
      </c>
      <c r="D1019" s="29" t="str">
        <f>IF(ISNUMBER([4]ChartData!I1277), ROUND([4]ChartData!I1277, 1), "n.a.")</f>
        <v>n.a.</v>
      </c>
    </row>
    <row r="1020" spans="1:4" x14ac:dyDescent="0.3">
      <c r="A1020" s="15" t="str">
        <f>TEXT([4]ChartData!A1278, "dd mmm yy")</f>
        <v>19 Nov 21</v>
      </c>
      <c r="B1020" s="30" t="s">
        <v>1</v>
      </c>
      <c r="C1020" s="30" t="s">
        <v>1</v>
      </c>
      <c r="D1020" s="29" t="str">
        <f>IF(ISNUMBER([4]ChartData!I1278), ROUND([4]ChartData!I1278, 1), "n.a.")</f>
        <v>n.a.</v>
      </c>
    </row>
    <row r="1021" spans="1:4" x14ac:dyDescent="0.3">
      <c r="A1021" s="15" t="str">
        <f>TEXT([4]ChartData!A1279, "dd mmm yy")</f>
        <v>22 Nov 21</v>
      </c>
      <c r="B1021" s="30" t="s">
        <v>1</v>
      </c>
      <c r="C1021" s="30" t="s">
        <v>1</v>
      </c>
      <c r="D1021" s="29" t="str">
        <f>IF(ISNUMBER([4]ChartData!I1279), ROUND([4]ChartData!I1279, 1), "n.a.")</f>
        <v>n.a.</v>
      </c>
    </row>
    <row r="1022" spans="1:4" x14ac:dyDescent="0.3">
      <c r="A1022" s="15" t="str">
        <f>TEXT([4]ChartData!A1280, "dd mmm yy")</f>
        <v>23 Nov 21</v>
      </c>
      <c r="B1022" s="30" t="s">
        <v>1</v>
      </c>
      <c r="C1022" s="30" t="s">
        <v>1</v>
      </c>
      <c r="D1022" s="29" t="str">
        <f>IF(ISNUMBER([4]ChartData!I1280), ROUND([4]ChartData!I1280, 1), "n.a.")</f>
        <v>n.a.</v>
      </c>
    </row>
    <row r="1023" spans="1:4" x14ac:dyDescent="0.3">
      <c r="A1023" s="15" t="str">
        <f>TEXT([4]ChartData!A1281, "dd mmm yy")</f>
        <v>24 Nov 21</v>
      </c>
      <c r="B1023" s="30" t="s">
        <v>1</v>
      </c>
      <c r="C1023" s="30" t="s">
        <v>1</v>
      </c>
      <c r="D1023" s="29" t="str">
        <f>IF(ISNUMBER([4]ChartData!I1281), ROUND([4]ChartData!I1281, 1), "n.a.")</f>
        <v>n.a.</v>
      </c>
    </row>
    <row r="1024" spans="1:4" x14ac:dyDescent="0.3">
      <c r="A1024" s="15" t="str">
        <f>TEXT([4]ChartData!A1282, "dd mmm yy")</f>
        <v>25 Nov 21</v>
      </c>
      <c r="B1024" s="30" t="s">
        <v>1</v>
      </c>
      <c r="C1024" s="30" t="s">
        <v>1</v>
      </c>
      <c r="D1024" s="29" t="str">
        <f>IF(ISNUMBER([4]ChartData!I1282), ROUND([4]ChartData!I1282, 1), "n.a.")</f>
        <v>n.a.</v>
      </c>
    </row>
    <row r="1025" spans="1:4" x14ac:dyDescent="0.3">
      <c r="A1025" s="15" t="str">
        <f>TEXT([4]ChartData!A1283, "dd mmm yy")</f>
        <v>26 Nov 21</v>
      </c>
      <c r="B1025" s="30" t="s">
        <v>1</v>
      </c>
      <c r="C1025" s="30" t="s">
        <v>1</v>
      </c>
      <c r="D1025" s="29" t="str">
        <f>IF(ISNUMBER([4]ChartData!I1283), ROUND([4]ChartData!I1283, 1), "n.a.")</f>
        <v>n.a.</v>
      </c>
    </row>
    <row r="1026" spans="1:4" x14ac:dyDescent="0.3">
      <c r="A1026" s="15" t="str">
        <f>TEXT([4]ChartData!A1284, "dd mmm yy")</f>
        <v>29 Nov 21</v>
      </c>
      <c r="B1026" s="30" t="s">
        <v>1</v>
      </c>
      <c r="C1026" s="30" t="s">
        <v>1</v>
      </c>
      <c r="D1026" s="29" t="str">
        <f>IF(ISNUMBER([4]ChartData!I1284), ROUND([4]ChartData!I1284, 1), "n.a.")</f>
        <v>n.a.</v>
      </c>
    </row>
    <row r="1027" spans="1:4" x14ac:dyDescent="0.3">
      <c r="A1027" s="15" t="str">
        <f>TEXT([4]ChartData!A1285, "dd mmm yy")</f>
        <v>30 Nov 21</v>
      </c>
      <c r="B1027" s="30" t="s">
        <v>1</v>
      </c>
      <c r="C1027" s="30" t="s">
        <v>1</v>
      </c>
      <c r="D1027" s="29" t="str">
        <f>IF(ISNUMBER([4]ChartData!I1285), ROUND([4]ChartData!I1285, 1), "n.a.")</f>
        <v>n.a.</v>
      </c>
    </row>
    <row r="1028" spans="1:4" x14ac:dyDescent="0.3">
      <c r="A1028" s="15" t="str">
        <f>TEXT([4]ChartData!A1286, "dd mmm yy")</f>
        <v>01 Dec 21</v>
      </c>
      <c r="B1028" s="30" t="s">
        <v>1</v>
      </c>
      <c r="C1028" s="30" t="s">
        <v>1</v>
      </c>
      <c r="D1028" s="29" t="str">
        <f>IF(ISNUMBER([4]ChartData!I1286), ROUND([4]ChartData!I1286, 1), "n.a.")</f>
        <v>n.a.</v>
      </c>
    </row>
    <row r="1029" spans="1:4" x14ac:dyDescent="0.3">
      <c r="A1029" s="15" t="str">
        <f>TEXT([4]ChartData!A1287, "dd mmm yy")</f>
        <v>02 Dec 21</v>
      </c>
      <c r="B1029" s="30" t="s">
        <v>1</v>
      </c>
      <c r="C1029" s="30" t="s">
        <v>1</v>
      </c>
      <c r="D1029" s="29" t="str">
        <f>IF(ISNUMBER([4]ChartData!I1287), ROUND([4]ChartData!I1287, 1), "n.a.")</f>
        <v>n.a.</v>
      </c>
    </row>
    <row r="1030" spans="1:4" x14ac:dyDescent="0.3">
      <c r="A1030" s="15" t="str">
        <f>TEXT([4]ChartData!A1288, "dd mmm yy")</f>
        <v>03 Dec 21</v>
      </c>
      <c r="B1030" s="30" t="s">
        <v>1</v>
      </c>
      <c r="C1030" s="30" t="s">
        <v>1</v>
      </c>
      <c r="D1030" s="29" t="str">
        <f>IF(ISNUMBER([4]ChartData!I1288), ROUND([4]ChartData!I1288, 1), "n.a.")</f>
        <v>n.a.</v>
      </c>
    </row>
    <row r="1031" spans="1:4" x14ac:dyDescent="0.3">
      <c r="A1031" s="15" t="str">
        <f>TEXT([4]ChartData!A1289, "dd mmm yy")</f>
        <v>06 Dec 21</v>
      </c>
      <c r="B1031" s="30" t="s">
        <v>1</v>
      </c>
      <c r="C1031" s="30" t="s">
        <v>1</v>
      </c>
      <c r="D1031" s="29" t="str">
        <f>IF(ISNUMBER([4]ChartData!I1289), ROUND([4]ChartData!I1289, 1), "n.a.")</f>
        <v>n.a.</v>
      </c>
    </row>
    <row r="1032" spans="1:4" x14ac:dyDescent="0.3">
      <c r="A1032" s="15" t="str">
        <f>TEXT([4]ChartData!A1290, "dd mmm yy")</f>
        <v>07 Dec 21</v>
      </c>
      <c r="B1032" s="30" t="s">
        <v>1</v>
      </c>
      <c r="C1032" s="30" t="s">
        <v>1</v>
      </c>
      <c r="D1032" s="29" t="str">
        <f>IF(ISNUMBER([4]ChartData!I1290), ROUND([4]ChartData!I1290, 1), "n.a.")</f>
        <v>n.a.</v>
      </c>
    </row>
    <row r="1033" spans="1:4" x14ac:dyDescent="0.3">
      <c r="A1033" s="15" t="str">
        <f>TEXT([4]ChartData!A1291, "dd mmm yy")</f>
        <v>08 Dec 21</v>
      </c>
      <c r="B1033" s="30" t="s">
        <v>1</v>
      </c>
      <c r="C1033" s="30" t="s">
        <v>1</v>
      </c>
      <c r="D1033" s="29" t="str">
        <f>IF(ISNUMBER([4]ChartData!I1291), ROUND([4]ChartData!I1291, 1), "n.a.")</f>
        <v>n.a.</v>
      </c>
    </row>
    <row r="1034" spans="1:4" x14ac:dyDescent="0.3">
      <c r="A1034" s="15" t="str">
        <f>TEXT([4]ChartData!A1292, "dd mmm yy")</f>
        <v>09 Dec 21</v>
      </c>
      <c r="B1034" s="30" t="s">
        <v>1</v>
      </c>
      <c r="C1034" s="30" t="s">
        <v>1</v>
      </c>
      <c r="D1034" s="29" t="str">
        <f>IF(ISNUMBER([4]ChartData!I1292), ROUND([4]ChartData!I1292, 1), "n.a.")</f>
        <v>n.a.</v>
      </c>
    </row>
    <row r="1035" spans="1:4" x14ac:dyDescent="0.3">
      <c r="A1035" s="15" t="str">
        <f>TEXT([4]ChartData!A1293, "dd mmm yy")</f>
        <v>10 Dec 21</v>
      </c>
      <c r="B1035" s="30" t="s">
        <v>1</v>
      </c>
      <c r="C1035" s="30" t="s">
        <v>1</v>
      </c>
      <c r="D1035" s="29" t="str">
        <f>IF(ISNUMBER([4]ChartData!I1293), ROUND([4]ChartData!I1293, 1), "n.a.")</f>
        <v>n.a.</v>
      </c>
    </row>
    <row r="1036" spans="1:4" x14ac:dyDescent="0.3">
      <c r="A1036" s="15" t="str">
        <f>TEXT([4]ChartData!A1294, "dd mmm yy")</f>
        <v>13 Dec 21</v>
      </c>
      <c r="B1036" s="30" t="s">
        <v>1</v>
      </c>
      <c r="C1036" s="30" t="s">
        <v>1</v>
      </c>
      <c r="D1036" s="29" t="str">
        <f>IF(ISNUMBER([4]ChartData!I1294), ROUND([4]ChartData!I1294, 1), "n.a.")</f>
        <v>n.a.</v>
      </c>
    </row>
    <row r="1037" spans="1:4" x14ac:dyDescent="0.3">
      <c r="A1037" s="15" t="str">
        <f>TEXT([4]ChartData!A1295, "dd mmm yy")</f>
        <v>14 Dec 21</v>
      </c>
      <c r="B1037" s="30" t="s">
        <v>1</v>
      </c>
      <c r="C1037" s="30" t="s">
        <v>1</v>
      </c>
      <c r="D1037" s="29" t="str">
        <f>IF(ISNUMBER([4]ChartData!I1295), ROUND([4]ChartData!I1295, 1), "n.a.")</f>
        <v>n.a.</v>
      </c>
    </row>
    <row r="1038" spans="1:4" x14ac:dyDescent="0.3">
      <c r="A1038" s="15" t="str">
        <f>TEXT([4]ChartData!A1296, "dd mmm yy")</f>
        <v>15 Dec 21</v>
      </c>
      <c r="B1038" s="30" t="s">
        <v>1</v>
      </c>
      <c r="C1038" s="30" t="s">
        <v>1</v>
      </c>
      <c r="D1038" s="29" t="str">
        <f>IF(ISNUMBER([4]ChartData!I1296), ROUND([4]ChartData!I1296, 1), "n.a.")</f>
        <v>n.a.</v>
      </c>
    </row>
    <row r="1039" spans="1:4" x14ac:dyDescent="0.3">
      <c r="A1039" s="15" t="str">
        <f>TEXT([4]ChartData!A1297, "dd mmm yy")</f>
        <v>16 Dec 21</v>
      </c>
      <c r="B1039" s="30" t="s">
        <v>1</v>
      </c>
      <c r="C1039" s="30" t="s">
        <v>1</v>
      </c>
      <c r="D1039" s="29" t="str">
        <f>IF(ISNUMBER([4]ChartData!I1297), ROUND([4]ChartData!I1297, 1), "n.a.")</f>
        <v>n.a.</v>
      </c>
    </row>
    <row r="1040" spans="1:4" x14ac:dyDescent="0.3">
      <c r="A1040" s="15" t="str">
        <f>TEXT([4]ChartData!A1298, "dd mmm yy")</f>
        <v>17 Dec 21</v>
      </c>
      <c r="B1040" s="30" t="s">
        <v>1</v>
      </c>
      <c r="C1040" s="30" t="s">
        <v>1</v>
      </c>
      <c r="D1040" s="29" t="str">
        <f>IF(ISNUMBER([4]ChartData!I1298), ROUND([4]ChartData!I1298, 1), "n.a.")</f>
        <v>n.a.</v>
      </c>
    </row>
    <row r="1041" spans="1:4" x14ac:dyDescent="0.3">
      <c r="A1041" s="15" t="str">
        <f>TEXT([4]ChartData!A1299, "dd mmm yy")</f>
        <v>20 Dec 21</v>
      </c>
      <c r="B1041" s="30" t="s">
        <v>1</v>
      </c>
      <c r="C1041" s="30" t="s">
        <v>1</v>
      </c>
      <c r="D1041" s="29" t="str">
        <f>IF(ISNUMBER([4]ChartData!I1299), ROUND([4]ChartData!I1299, 1), "n.a.")</f>
        <v>n.a.</v>
      </c>
    </row>
    <row r="1042" spans="1:4" x14ac:dyDescent="0.3">
      <c r="A1042" s="15" t="str">
        <f>TEXT([4]ChartData!A1300, "dd mmm yy")</f>
        <v>21 Dec 21</v>
      </c>
      <c r="B1042" s="30" t="s">
        <v>1</v>
      </c>
      <c r="C1042" s="30" t="s">
        <v>1</v>
      </c>
      <c r="D1042" s="29" t="str">
        <f>IF(ISNUMBER([4]ChartData!I1300), ROUND([4]ChartData!I1300, 1), "n.a.")</f>
        <v>n.a.</v>
      </c>
    </row>
    <row r="1043" spans="1:4" x14ac:dyDescent="0.3">
      <c r="A1043" s="15" t="str">
        <f>TEXT([4]ChartData!A1301, "dd mmm yy")</f>
        <v>22 Dec 21</v>
      </c>
      <c r="B1043" s="30" t="s">
        <v>1</v>
      </c>
      <c r="C1043" s="30" t="s">
        <v>1</v>
      </c>
      <c r="D1043" s="29" t="str">
        <f>IF(ISNUMBER([4]ChartData!I1301), ROUND([4]ChartData!I1301, 1), "n.a.")</f>
        <v>n.a.</v>
      </c>
    </row>
    <row r="1044" spans="1:4" x14ac:dyDescent="0.3">
      <c r="A1044" s="15" t="str">
        <f>TEXT([4]ChartData!A1302, "dd mmm yy")</f>
        <v>23 Dec 21</v>
      </c>
      <c r="B1044" s="30" t="s">
        <v>1</v>
      </c>
      <c r="C1044" s="30" t="s">
        <v>1</v>
      </c>
      <c r="D1044" s="29" t="str">
        <f>IF(ISNUMBER([4]ChartData!I1302), ROUND([4]ChartData!I1302, 1), "n.a.")</f>
        <v>n.a.</v>
      </c>
    </row>
    <row r="1045" spans="1:4" x14ac:dyDescent="0.3">
      <c r="A1045" s="15" t="str">
        <f>TEXT([4]ChartData!A1303, "dd mmm yy")</f>
        <v>24 Dec 21</v>
      </c>
      <c r="B1045" s="30" t="s">
        <v>1</v>
      </c>
      <c r="C1045" s="30" t="s">
        <v>1</v>
      </c>
      <c r="D1045" s="29" t="str">
        <f>IF(ISNUMBER([4]ChartData!I1303), ROUND([4]ChartData!I1303, 1), "n.a.")</f>
        <v>n.a.</v>
      </c>
    </row>
    <row r="1046" spans="1:4" x14ac:dyDescent="0.3">
      <c r="A1046" s="15" t="str">
        <f>TEXT([4]ChartData!A1304, "dd mmm yy")</f>
        <v>27 Dec 21</v>
      </c>
      <c r="B1046" s="30" t="s">
        <v>1</v>
      </c>
      <c r="C1046" s="30" t="s">
        <v>1</v>
      </c>
      <c r="D1046" s="29" t="str">
        <f>IF(ISNUMBER([4]ChartData!I1304), ROUND([4]ChartData!I1304, 1), "n.a.")</f>
        <v>n.a.</v>
      </c>
    </row>
    <row r="1047" spans="1:4" x14ac:dyDescent="0.3">
      <c r="A1047" s="15" t="str">
        <f>TEXT([4]ChartData!A1305, "dd mmm yy")</f>
        <v>28 Dec 21</v>
      </c>
      <c r="B1047" s="30" t="s">
        <v>1</v>
      </c>
      <c r="C1047" s="30" t="s">
        <v>1</v>
      </c>
      <c r="D1047" s="29" t="str">
        <f>IF(ISNUMBER([4]ChartData!I1305), ROUND([4]ChartData!I1305, 1), "n.a.")</f>
        <v>n.a.</v>
      </c>
    </row>
    <row r="1048" spans="1:4" x14ac:dyDescent="0.3">
      <c r="A1048" s="15" t="str">
        <f>TEXT([4]ChartData!A1306, "dd mmm yy")</f>
        <v>29 Dec 21</v>
      </c>
      <c r="B1048" s="30" t="s">
        <v>1</v>
      </c>
      <c r="C1048" s="30" t="s">
        <v>1</v>
      </c>
      <c r="D1048" s="29" t="str">
        <f>IF(ISNUMBER([4]ChartData!I1306), ROUND([4]ChartData!I1306, 1), "n.a.")</f>
        <v>n.a.</v>
      </c>
    </row>
    <row r="1049" spans="1:4" x14ac:dyDescent="0.3">
      <c r="A1049" s="15" t="str">
        <f>TEXT([4]ChartData!A1307, "dd mmm yy")</f>
        <v>30 Dec 21</v>
      </c>
      <c r="B1049" s="30" t="s">
        <v>1</v>
      </c>
      <c r="C1049" s="30" t="s">
        <v>1</v>
      </c>
      <c r="D1049" s="29" t="str">
        <f>IF(ISNUMBER([4]ChartData!I1307), ROUND([4]ChartData!I1307, 1), "n.a.")</f>
        <v>n.a.</v>
      </c>
    </row>
    <row r="1050" spans="1:4" x14ac:dyDescent="0.3">
      <c r="A1050" s="15" t="str">
        <f>TEXT([4]ChartData!A1308, "dd mmm yy")</f>
        <v>31 Dec 21</v>
      </c>
      <c r="B1050" s="30" t="s">
        <v>1</v>
      </c>
      <c r="C1050" s="30" t="s">
        <v>1</v>
      </c>
      <c r="D1050" s="29" t="str">
        <f>IF(ISNUMBER([4]ChartData!I1308), ROUND([4]ChartData!I1308, 1), "n.a.")</f>
        <v>n.a.</v>
      </c>
    </row>
    <row r="1051" spans="1:4" x14ac:dyDescent="0.3">
      <c r="A1051" s="15" t="str">
        <f>TEXT([4]ChartData!A1309, "dd mmm yy")</f>
        <v>03 Jan 22</v>
      </c>
      <c r="B1051" s="30" t="s">
        <v>1</v>
      </c>
      <c r="C1051" s="30" t="s">
        <v>1</v>
      </c>
      <c r="D1051" s="29" t="str">
        <f>IF(ISNUMBER([4]ChartData!I1309), ROUND([4]ChartData!I1309, 1), "n.a.")</f>
        <v>n.a.</v>
      </c>
    </row>
    <row r="1052" spans="1:4" x14ac:dyDescent="0.3">
      <c r="A1052" s="15" t="str">
        <f>TEXT([4]ChartData!A1310, "dd mmm yy")</f>
        <v>04 Jan 22</v>
      </c>
      <c r="B1052" s="30" t="s">
        <v>1</v>
      </c>
      <c r="C1052" s="30" t="s">
        <v>1</v>
      </c>
      <c r="D1052" s="29" t="str">
        <f>IF(ISNUMBER([4]ChartData!I1310), ROUND([4]ChartData!I1310, 1), "n.a.")</f>
        <v>n.a.</v>
      </c>
    </row>
    <row r="1053" spans="1:4" x14ac:dyDescent="0.3">
      <c r="A1053" s="15" t="str">
        <f>TEXT([4]ChartData!A1311, "dd mmm yy")</f>
        <v>05 Jan 22</v>
      </c>
      <c r="B1053" s="30" t="s">
        <v>1</v>
      </c>
      <c r="C1053" s="30" t="s">
        <v>1</v>
      </c>
      <c r="D1053" s="29" t="str">
        <f>IF(ISNUMBER([4]ChartData!I1311), ROUND([4]ChartData!I1311, 1), "n.a.")</f>
        <v>n.a.</v>
      </c>
    </row>
    <row r="1054" spans="1:4" x14ac:dyDescent="0.3">
      <c r="A1054" s="15" t="str">
        <f>TEXT([4]ChartData!A1312, "dd mmm yy")</f>
        <v>06 Jan 22</v>
      </c>
      <c r="B1054" s="30" t="s">
        <v>1</v>
      </c>
      <c r="C1054" s="30" t="s">
        <v>1</v>
      </c>
      <c r="D1054" s="29" t="str">
        <f>IF(ISNUMBER([4]ChartData!I1312), ROUND([4]ChartData!I1312, 1), "n.a.")</f>
        <v>n.a.</v>
      </c>
    </row>
    <row r="1055" spans="1:4" x14ac:dyDescent="0.3">
      <c r="A1055" s="15" t="str">
        <f>TEXT([4]ChartData!A1313, "dd mmm yy")</f>
        <v>07 Jan 22</v>
      </c>
      <c r="B1055" s="30" t="s">
        <v>1</v>
      </c>
      <c r="C1055" s="30" t="s">
        <v>1</v>
      </c>
      <c r="D1055" s="29" t="str">
        <f>IF(ISNUMBER([4]ChartData!I1313), ROUND([4]ChartData!I1313, 1), "n.a.")</f>
        <v>n.a.</v>
      </c>
    </row>
    <row r="1056" spans="1:4" x14ac:dyDescent="0.3">
      <c r="A1056" s="15" t="str">
        <f>TEXT([4]ChartData!A1314, "dd mmm yy")</f>
        <v>10 Jan 22</v>
      </c>
      <c r="B1056" s="30" t="s">
        <v>1</v>
      </c>
      <c r="C1056" s="30" t="s">
        <v>1</v>
      </c>
      <c r="D1056" s="29" t="str">
        <f>IF(ISNUMBER([4]ChartData!I1314), ROUND([4]ChartData!I1314, 1), "n.a.")</f>
        <v>n.a.</v>
      </c>
    </row>
    <row r="1057" spans="1:4" x14ac:dyDescent="0.3">
      <c r="A1057" s="15" t="str">
        <f>TEXT([4]ChartData!A1315, "dd mmm yy")</f>
        <v>11 Jan 22</v>
      </c>
      <c r="B1057" s="30" t="s">
        <v>1</v>
      </c>
      <c r="C1057" s="30" t="s">
        <v>1</v>
      </c>
      <c r="D1057" s="29" t="str">
        <f>IF(ISNUMBER([4]ChartData!I1315), ROUND([4]ChartData!I1315, 1), "n.a.")</f>
        <v>n.a.</v>
      </c>
    </row>
    <row r="1058" spans="1:4" x14ac:dyDescent="0.3">
      <c r="A1058" s="15" t="str">
        <f>TEXT([4]ChartData!A1316, "dd mmm yy")</f>
        <v>12 Jan 22</v>
      </c>
      <c r="B1058" s="30" t="s">
        <v>1</v>
      </c>
      <c r="C1058" s="30" t="s">
        <v>1</v>
      </c>
      <c r="D1058" s="29" t="str">
        <f>IF(ISNUMBER([4]ChartData!I1316), ROUND([4]ChartData!I1316, 1), "n.a.")</f>
        <v>n.a.</v>
      </c>
    </row>
    <row r="1059" spans="1:4" x14ac:dyDescent="0.3">
      <c r="A1059" s="15" t="str">
        <f>TEXT([4]ChartData!A1317, "dd mmm yy")</f>
        <v>13 Jan 22</v>
      </c>
      <c r="B1059" s="30" t="s">
        <v>1</v>
      </c>
      <c r="C1059" s="30" t="s">
        <v>1</v>
      </c>
      <c r="D1059" s="29" t="str">
        <f>IF(ISNUMBER([4]ChartData!I1317), ROUND([4]ChartData!I1317, 1), "n.a.")</f>
        <v>n.a.</v>
      </c>
    </row>
    <row r="1060" spans="1:4" x14ac:dyDescent="0.3">
      <c r="A1060" s="15" t="str">
        <f>TEXT([4]ChartData!A1318, "dd mmm yy")</f>
        <v>14 Jan 22</v>
      </c>
      <c r="B1060" s="30" t="s">
        <v>1</v>
      </c>
      <c r="C1060" s="30" t="s">
        <v>1</v>
      </c>
      <c r="D1060" s="29" t="str">
        <f>IF(ISNUMBER([4]ChartData!I1318), ROUND([4]ChartData!I1318, 1), "n.a.")</f>
        <v>n.a.</v>
      </c>
    </row>
    <row r="1061" spans="1:4" x14ac:dyDescent="0.3">
      <c r="A1061" s="15" t="str">
        <f>TEXT([4]ChartData!A1319, "dd mmm yy")</f>
        <v>17 Jan 22</v>
      </c>
      <c r="B1061" s="30" t="s">
        <v>1</v>
      </c>
      <c r="C1061" s="30" t="s">
        <v>1</v>
      </c>
      <c r="D1061" s="29" t="str">
        <f>IF(ISNUMBER([4]ChartData!I1319), ROUND([4]ChartData!I1319, 1), "n.a.")</f>
        <v>n.a.</v>
      </c>
    </row>
    <row r="1062" spans="1:4" x14ac:dyDescent="0.3">
      <c r="A1062" s="15" t="str">
        <f>TEXT([4]ChartData!A1320, "dd mmm yy")</f>
        <v>18 Jan 22</v>
      </c>
      <c r="B1062" s="30" t="s">
        <v>1</v>
      </c>
      <c r="C1062" s="30" t="s">
        <v>1</v>
      </c>
      <c r="D1062" s="29" t="str">
        <f>IF(ISNUMBER([4]ChartData!I1320), ROUND([4]ChartData!I1320, 1), "n.a.")</f>
        <v>n.a.</v>
      </c>
    </row>
    <row r="1063" spans="1:4" x14ac:dyDescent="0.3">
      <c r="A1063" s="15" t="str">
        <f>TEXT([4]ChartData!A1321, "dd mmm yy")</f>
        <v>19 Jan 22</v>
      </c>
      <c r="B1063" s="30" t="s">
        <v>1</v>
      </c>
      <c r="C1063" s="30" t="s">
        <v>1</v>
      </c>
      <c r="D1063" s="29" t="str">
        <f>IF(ISNUMBER([4]ChartData!I1321), ROUND([4]ChartData!I1321, 1), "n.a.")</f>
        <v>n.a.</v>
      </c>
    </row>
    <row r="1064" spans="1:4" x14ac:dyDescent="0.3">
      <c r="A1064" s="15" t="str">
        <f>TEXT([4]ChartData!A1322, "dd mmm yy")</f>
        <v>20 Jan 22</v>
      </c>
      <c r="B1064" s="30" t="s">
        <v>1</v>
      </c>
      <c r="C1064" s="30" t="s">
        <v>1</v>
      </c>
      <c r="D1064" s="29" t="str">
        <f>IF(ISNUMBER([4]ChartData!I1322), ROUND([4]ChartData!I1322, 1), "n.a.")</f>
        <v>n.a.</v>
      </c>
    </row>
    <row r="1065" spans="1:4" x14ac:dyDescent="0.3">
      <c r="A1065" s="15" t="str">
        <f>TEXT([4]ChartData!A1323, "dd mmm yy")</f>
        <v>21 Jan 22</v>
      </c>
      <c r="B1065" s="30" t="s">
        <v>1</v>
      </c>
      <c r="C1065" s="30" t="s">
        <v>1</v>
      </c>
      <c r="D1065" s="29" t="str">
        <f>IF(ISNUMBER([4]ChartData!I1323), ROUND([4]ChartData!I1323, 1), "n.a.")</f>
        <v>n.a.</v>
      </c>
    </row>
    <row r="1066" spans="1:4" x14ac:dyDescent="0.3">
      <c r="A1066" s="15" t="str">
        <f>TEXT([4]ChartData!A1324, "dd mmm yy")</f>
        <v>24 Jan 22</v>
      </c>
      <c r="B1066" s="30" t="s">
        <v>1</v>
      </c>
      <c r="C1066" s="30" t="s">
        <v>1</v>
      </c>
      <c r="D1066" s="29" t="str">
        <f>IF(ISNUMBER([4]ChartData!I1324), ROUND([4]ChartData!I1324, 1), "n.a.")</f>
        <v>n.a.</v>
      </c>
    </row>
    <row r="1067" spans="1:4" x14ac:dyDescent="0.3">
      <c r="A1067" s="15" t="str">
        <f>TEXT([4]ChartData!A1325, "dd mmm yy")</f>
        <v>25 Jan 22</v>
      </c>
      <c r="B1067" s="30" t="s">
        <v>1</v>
      </c>
      <c r="C1067" s="30" t="s">
        <v>1</v>
      </c>
      <c r="D1067" s="29" t="str">
        <f>IF(ISNUMBER([4]ChartData!I1325), ROUND([4]ChartData!I1325, 1), "n.a.")</f>
        <v>n.a.</v>
      </c>
    </row>
    <row r="1068" spans="1:4" x14ac:dyDescent="0.3">
      <c r="A1068" s="15" t="str">
        <f>TEXT([4]ChartData!A1326, "dd mmm yy")</f>
        <v>26 Jan 22</v>
      </c>
      <c r="B1068" s="30" t="s">
        <v>1</v>
      </c>
      <c r="C1068" s="30" t="s">
        <v>1</v>
      </c>
      <c r="D1068" s="29" t="str">
        <f>IF(ISNUMBER([4]ChartData!I1326), ROUND([4]ChartData!I1326, 1), "n.a.")</f>
        <v>n.a.</v>
      </c>
    </row>
    <row r="1069" spans="1:4" x14ac:dyDescent="0.3">
      <c r="A1069" s="15" t="str">
        <f>TEXT([4]ChartData!A1327, "dd mmm yy")</f>
        <v>27 Jan 22</v>
      </c>
      <c r="B1069" s="30" t="s">
        <v>1</v>
      </c>
      <c r="C1069" s="30" t="s">
        <v>1</v>
      </c>
      <c r="D1069" s="29" t="str">
        <f>IF(ISNUMBER([4]ChartData!I1327), ROUND([4]ChartData!I1327, 1), "n.a.")</f>
        <v>n.a.</v>
      </c>
    </row>
    <row r="1070" spans="1:4" x14ac:dyDescent="0.3">
      <c r="A1070" s="15" t="str">
        <f>TEXT([4]ChartData!A1328, "dd mmm yy")</f>
        <v>28 Jan 22</v>
      </c>
      <c r="B1070" s="30" t="s">
        <v>1</v>
      </c>
      <c r="C1070" s="30" t="s">
        <v>1</v>
      </c>
      <c r="D1070" s="29" t="str">
        <f>IF(ISNUMBER([4]ChartData!I1328), ROUND([4]ChartData!I1328, 1), "n.a.")</f>
        <v>n.a.</v>
      </c>
    </row>
    <row r="1071" spans="1:4" x14ac:dyDescent="0.3">
      <c r="A1071" s="15" t="str">
        <f>TEXT([4]ChartData!A1329, "dd mmm yy")</f>
        <v>31 Jan 22</v>
      </c>
      <c r="B1071" s="30" t="s">
        <v>1</v>
      </c>
      <c r="C1071" s="30" t="s">
        <v>1</v>
      </c>
      <c r="D1071" s="29">
        <f>IF(ISNUMBER([4]ChartData!I1329), ROUND([4]ChartData!I1329, 1), "n.a.")</f>
        <v>255.2</v>
      </c>
    </row>
    <row r="1072" spans="1:4" x14ac:dyDescent="0.3">
      <c r="A1072" s="15" t="str">
        <f>TEXT([4]ChartData!A1330, "dd mmm yy")</f>
        <v>01 Feb 22</v>
      </c>
      <c r="B1072" s="30" t="s">
        <v>1</v>
      </c>
      <c r="C1072" s="30" t="s">
        <v>1</v>
      </c>
      <c r="D1072" s="29" t="str">
        <f>IF(ISNUMBER([4]ChartData!I1330), ROUND([4]ChartData!I1330, 1), "n.a.")</f>
        <v>n.a.</v>
      </c>
    </row>
    <row r="1073" spans="1:4" x14ac:dyDescent="0.3">
      <c r="A1073" s="15" t="str">
        <f>TEXT([4]ChartData!A1331, "dd mmm yy")</f>
        <v>02 Feb 22</v>
      </c>
      <c r="B1073" s="30" t="s">
        <v>1</v>
      </c>
      <c r="C1073" s="30" t="s">
        <v>1</v>
      </c>
      <c r="D1073" s="29" t="str">
        <f>IF(ISNUMBER([4]ChartData!I1331), ROUND([4]ChartData!I1331, 1), "n.a.")</f>
        <v>n.a.</v>
      </c>
    </row>
    <row r="1074" spans="1:4" x14ac:dyDescent="0.3">
      <c r="A1074" s="15" t="str">
        <f>TEXT([4]ChartData!A1332, "dd mmm yy")</f>
        <v>03 Feb 22</v>
      </c>
      <c r="B1074" s="30" t="s">
        <v>1</v>
      </c>
      <c r="C1074" s="30" t="s">
        <v>1</v>
      </c>
      <c r="D1074" s="29" t="str">
        <f>IF(ISNUMBER([4]ChartData!I1332), ROUND([4]ChartData!I1332, 1), "n.a.")</f>
        <v>n.a.</v>
      </c>
    </row>
    <row r="1075" spans="1:4" x14ac:dyDescent="0.3">
      <c r="A1075" s="15" t="str">
        <f>TEXT([4]ChartData!A1333, "dd mmm yy")</f>
        <v>04 Feb 22</v>
      </c>
      <c r="B1075" s="30" t="s">
        <v>1</v>
      </c>
      <c r="C1075" s="30" t="s">
        <v>1</v>
      </c>
      <c r="D1075" s="29" t="str">
        <f>IF(ISNUMBER([4]ChartData!I1333), ROUND([4]ChartData!I1333, 1), "n.a.")</f>
        <v>n.a.</v>
      </c>
    </row>
    <row r="1076" spans="1:4" x14ac:dyDescent="0.3">
      <c r="A1076" s="15" t="str">
        <f>TEXT([4]ChartData!A1334, "dd mmm yy")</f>
        <v>07 Feb 22</v>
      </c>
      <c r="B1076" s="30" t="s">
        <v>1</v>
      </c>
      <c r="C1076" s="30" t="s">
        <v>1</v>
      </c>
      <c r="D1076" s="29" t="str">
        <f>IF(ISNUMBER([4]ChartData!I1334), ROUND([4]ChartData!I1334, 1), "n.a.")</f>
        <v>n.a.</v>
      </c>
    </row>
    <row r="1077" spans="1:4" x14ac:dyDescent="0.3">
      <c r="A1077" s="15" t="str">
        <f>TEXT([4]ChartData!A1335, "dd mmm yy")</f>
        <v>08 Feb 22</v>
      </c>
      <c r="B1077" s="30" t="s">
        <v>1</v>
      </c>
      <c r="C1077" s="30" t="s">
        <v>1</v>
      </c>
      <c r="D1077" s="29" t="str">
        <f>IF(ISNUMBER([4]ChartData!I1335), ROUND([4]ChartData!I1335, 1), "n.a.")</f>
        <v>n.a.</v>
      </c>
    </row>
    <row r="1078" spans="1:4" x14ac:dyDescent="0.3">
      <c r="A1078" s="15" t="str">
        <f>TEXT([4]ChartData!A1336, "dd mmm yy")</f>
        <v>09 Feb 22</v>
      </c>
      <c r="B1078" s="30" t="s">
        <v>1</v>
      </c>
      <c r="C1078" s="30" t="s">
        <v>1</v>
      </c>
      <c r="D1078" s="29" t="str">
        <f>IF(ISNUMBER([4]ChartData!I1336), ROUND([4]ChartData!I1336, 1), "n.a.")</f>
        <v>n.a.</v>
      </c>
    </row>
    <row r="1079" spans="1:4" x14ac:dyDescent="0.3">
      <c r="A1079" s="15" t="str">
        <f>TEXT([4]ChartData!A1337, "dd mmm yy")</f>
        <v>10 Feb 22</v>
      </c>
      <c r="B1079" s="30" t="s">
        <v>1</v>
      </c>
      <c r="C1079" s="30" t="s">
        <v>1</v>
      </c>
      <c r="D1079" s="29" t="str">
        <f>IF(ISNUMBER([4]ChartData!I1337), ROUND([4]ChartData!I1337, 1), "n.a.")</f>
        <v>n.a.</v>
      </c>
    </row>
    <row r="1080" spans="1:4" x14ac:dyDescent="0.3">
      <c r="A1080" s="15" t="str">
        <f>TEXT([4]ChartData!A1338, "dd mmm yy")</f>
        <v>11 Feb 22</v>
      </c>
      <c r="B1080" s="30" t="s">
        <v>1</v>
      </c>
      <c r="C1080" s="30" t="s">
        <v>1</v>
      </c>
      <c r="D1080" s="29" t="str">
        <f>IF(ISNUMBER([4]ChartData!I1338), ROUND([4]ChartData!I1338, 1), "n.a.")</f>
        <v>n.a.</v>
      </c>
    </row>
    <row r="1081" spans="1:4" x14ac:dyDescent="0.3">
      <c r="A1081" s="15" t="str">
        <f>TEXT([4]ChartData!A1339, "dd mmm yy")</f>
        <v>14 Feb 22</v>
      </c>
      <c r="B1081" s="30" t="s">
        <v>1</v>
      </c>
      <c r="C1081" s="30" t="s">
        <v>1</v>
      </c>
      <c r="D1081" s="29" t="str">
        <f>IF(ISNUMBER([4]ChartData!I1339), ROUND([4]ChartData!I1339, 1), "n.a.")</f>
        <v>n.a.</v>
      </c>
    </row>
    <row r="1082" spans="1:4" x14ac:dyDescent="0.3">
      <c r="A1082" s="15" t="str">
        <f>TEXT([4]ChartData!A1340, "dd mmm yy")</f>
        <v>15 Feb 22</v>
      </c>
      <c r="B1082" s="30" t="s">
        <v>1</v>
      </c>
      <c r="C1082" s="30" t="s">
        <v>1</v>
      </c>
      <c r="D1082" s="29" t="str">
        <f>IF(ISNUMBER([4]ChartData!I1340), ROUND([4]ChartData!I1340, 1), "n.a.")</f>
        <v>n.a.</v>
      </c>
    </row>
    <row r="1083" spans="1:4" x14ac:dyDescent="0.3">
      <c r="A1083" s="15" t="str">
        <f>TEXT([4]ChartData!A1341, "dd mmm yy")</f>
        <v>16 Feb 22</v>
      </c>
      <c r="B1083" s="30" t="s">
        <v>1</v>
      </c>
      <c r="C1083" s="30" t="s">
        <v>1</v>
      </c>
      <c r="D1083" s="29" t="str">
        <f>IF(ISNUMBER([4]ChartData!I1341), ROUND([4]ChartData!I1341, 1), "n.a.")</f>
        <v>n.a.</v>
      </c>
    </row>
    <row r="1084" spans="1:4" x14ac:dyDescent="0.3">
      <c r="A1084" s="15" t="str">
        <f>TEXT([4]ChartData!A1342, "dd mmm yy")</f>
        <v>17 Feb 22</v>
      </c>
      <c r="B1084" s="30" t="s">
        <v>1</v>
      </c>
      <c r="C1084" s="30" t="s">
        <v>1</v>
      </c>
      <c r="D1084" s="29" t="str">
        <f>IF(ISNUMBER([4]ChartData!I1342), ROUND([4]ChartData!I1342, 1), "n.a.")</f>
        <v>n.a.</v>
      </c>
    </row>
    <row r="1085" spans="1:4" x14ac:dyDescent="0.3">
      <c r="A1085" s="15" t="str">
        <f>TEXT([4]ChartData!A1343, "dd mmm yy")</f>
        <v>18 Feb 22</v>
      </c>
      <c r="B1085" s="30" t="s">
        <v>1</v>
      </c>
      <c r="C1085" s="30" t="s">
        <v>1</v>
      </c>
      <c r="D1085" s="29" t="str">
        <f>IF(ISNUMBER([4]ChartData!I1343), ROUND([4]ChartData!I1343, 1), "n.a.")</f>
        <v>n.a.</v>
      </c>
    </row>
    <row r="1086" spans="1:4" x14ac:dyDescent="0.3">
      <c r="A1086" s="15" t="str">
        <f>TEXT([4]ChartData!A1344, "dd mmm yy")</f>
        <v>21 Feb 22</v>
      </c>
      <c r="B1086" s="30" t="s">
        <v>1</v>
      </c>
      <c r="C1086" s="30" t="s">
        <v>1</v>
      </c>
      <c r="D1086" s="29" t="str">
        <f>IF(ISNUMBER([4]ChartData!I1344), ROUND([4]ChartData!I1344, 1), "n.a.")</f>
        <v>n.a.</v>
      </c>
    </row>
    <row r="1087" spans="1:4" x14ac:dyDescent="0.3">
      <c r="A1087" s="15" t="str">
        <f>TEXT([4]ChartData!A1345, "dd mmm yy")</f>
        <v>22 Feb 22</v>
      </c>
      <c r="B1087" s="30" t="s">
        <v>1</v>
      </c>
      <c r="C1087" s="30" t="s">
        <v>1</v>
      </c>
      <c r="D1087" s="29" t="str">
        <f>IF(ISNUMBER([4]ChartData!I1345), ROUND([4]ChartData!I1345, 1), "n.a.")</f>
        <v>n.a.</v>
      </c>
    </row>
    <row r="1088" spans="1:4" x14ac:dyDescent="0.3">
      <c r="A1088" s="15" t="str">
        <f>TEXT([4]ChartData!A1346, "dd mmm yy")</f>
        <v>23 Feb 22</v>
      </c>
      <c r="B1088" s="30" t="s">
        <v>1</v>
      </c>
      <c r="C1088" s="30" t="s">
        <v>1</v>
      </c>
      <c r="D1088" s="29" t="str">
        <f>IF(ISNUMBER([4]ChartData!I1346), ROUND([4]ChartData!I1346, 1), "n.a.")</f>
        <v>n.a.</v>
      </c>
    </row>
    <row r="1089" spans="1:4" x14ac:dyDescent="0.3">
      <c r="A1089" s="15" t="str">
        <f>TEXT([4]ChartData!A1347, "dd mmm yy")</f>
        <v>24 Feb 22</v>
      </c>
      <c r="B1089" s="30" t="s">
        <v>1</v>
      </c>
      <c r="C1089" s="30" t="s">
        <v>1</v>
      </c>
      <c r="D1089" s="29" t="str">
        <f>IF(ISNUMBER([4]ChartData!I1347), ROUND([4]ChartData!I1347, 1), "n.a.")</f>
        <v>n.a.</v>
      </c>
    </row>
    <row r="1090" spans="1:4" x14ac:dyDescent="0.3">
      <c r="A1090" s="15" t="str">
        <f>TEXT([4]ChartData!A1348, "dd mmm yy")</f>
        <v>25 Feb 22</v>
      </c>
      <c r="B1090" s="30" t="s">
        <v>1</v>
      </c>
      <c r="C1090" s="30" t="s">
        <v>1</v>
      </c>
      <c r="D1090" s="29" t="str">
        <f>IF(ISNUMBER([4]ChartData!I1348), ROUND([4]ChartData!I1348, 1), "n.a.")</f>
        <v>n.a.</v>
      </c>
    </row>
    <row r="1091" spans="1:4" x14ac:dyDescent="0.3">
      <c r="A1091" s="15" t="str">
        <f>TEXT([4]ChartData!A1349, "dd mmm yy")</f>
        <v>28 Feb 22</v>
      </c>
      <c r="B1091" s="30" t="s">
        <v>1</v>
      </c>
      <c r="C1091" s="30" t="s">
        <v>1</v>
      </c>
      <c r="D1091" s="29" t="str">
        <f>IF(ISNUMBER([4]ChartData!I1349), ROUND([4]ChartData!I1349, 1), "n.a.")</f>
        <v>n.a.</v>
      </c>
    </row>
    <row r="1092" spans="1:4" x14ac:dyDescent="0.3">
      <c r="A1092" s="15" t="str">
        <f>TEXT([4]ChartData!A1350, "dd mmm yy")</f>
        <v>01 Mar 22</v>
      </c>
      <c r="B1092" s="30" t="s">
        <v>1</v>
      </c>
      <c r="C1092" s="30" t="s">
        <v>1</v>
      </c>
      <c r="D1092" s="29" t="str">
        <f>IF(ISNUMBER([4]ChartData!I1350), ROUND([4]ChartData!I1350, 1), "n.a.")</f>
        <v>n.a.</v>
      </c>
    </row>
    <row r="1093" spans="1:4" x14ac:dyDescent="0.3">
      <c r="A1093" s="15" t="str">
        <f>TEXT([4]ChartData!A1351, "dd mmm yy")</f>
        <v>02 Mar 22</v>
      </c>
      <c r="B1093" s="30" t="s">
        <v>1</v>
      </c>
      <c r="C1093" s="30" t="s">
        <v>1</v>
      </c>
      <c r="D1093" s="29" t="str">
        <f>IF(ISNUMBER([4]ChartData!I1351), ROUND([4]ChartData!I1351, 1), "n.a.")</f>
        <v>n.a.</v>
      </c>
    </row>
    <row r="1094" spans="1:4" x14ac:dyDescent="0.3">
      <c r="A1094" s="15" t="str">
        <f>TEXT([4]ChartData!A1352, "dd mmm yy")</f>
        <v>03 Mar 22</v>
      </c>
      <c r="B1094" s="30" t="s">
        <v>1</v>
      </c>
      <c r="C1094" s="30" t="s">
        <v>1</v>
      </c>
      <c r="D1094" s="29" t="str">
        <f>IF(ISNUMBER([4]ChartData!I1352), ROUND([4]ChartData!I1352, 1), "n.a.")</f>
        <v>n.a.</v>
      </c>
    </row>
    <row r="1095" spans="1:4" x14ac:dyDescent="0.3">
      <c r="A1095" s="15" t="str">
        <f>TEXT([4]ChartData!A1353, "dd mmm yy")</f>
        <v>04 Mar 22</v>
      </c>
      <c r="B1095" s="30" t="s">
        <v>1</v>
      </c>
      <c r="C1095" s="30" t="s">
        <v>1</v>
      </c>
      <c r="D1095" s="29" t="str">
        <f>IF(ISNUMBER([4]ChartData!I1353), ROUND([4]ChartData!I1353, 1), "n.a.")</f>
        <v>n.a.</v>
      </c>
    </row>
    <row r="1096" spans="1:4" x14ac:dyDescent="0.3">
      <c r="A1096" s="15" t="str">
        <f>TEXT([4]ChartData!A1354, "dd mmm yy")</f>
        <v>07 Mar 22</v>
      </c>
      <c r="B1096" s="30" t="s">
        <v>1</v>
      </c>
      <c r="C1096" s="30" t="s">
        <v>1</v>
      </c>
      <c r="D1096" s="29" t="str">
        <f>IF(ISNUMBER([4]ChartData!I1354), ROUND([4]ChartData!I1354, 1), "n.a.")</f>
        <v>n.a.</v>
      </c>
    </row>
    <row r="1097" spans="1:4" x14ac:dyDescent="0.3">
      <c r="A1097" s="15" t="str">
        <f>TEXT([4]ChartData!A1355, "dd mmm yy")</f>
        <v>08 Mar 22</v>
      </c>
      <c r="B1097" s="30" t="s">
        <v>1</v>
      </c>
      <c r="C1097" s="30" t="s">
        <v>1</v>
      </c>
      <c r="D1097" s="29" t="str">
        <f>IF(ISNUMBER([4]ChartData!I1355), ROUND([4]ChartData!I1355, 1), "n.a.")</f>
        <v>n.a.</v>
      </c>
    </row>
    <row r="1098" spans="1:4" x14ac:dyDescent="0.3">
      <c r="A1098" s="15" t="str">
        <f>TEXT([4]ChartData!A1356, "dd mmm yy")</f>
        <v>09 Mar 22</v>
      </c>
      <c r="B1098" s="30" t="s">
        <v>1</v>
      </c>
      <c r="C1098" s="30" t="s">
        <v>1</v>
      </c>
      <c r="D1098" s="29" t="str">
        <f>IF(ISNUMBER([4]ChartData!I1356), ROUND([4]ChartData!I1356, 1), "n.a.")</f>
        <v>n.a.</v>
      </c>
    </row>
    <row r="1099" spans="1:4" x14ac:dyDescent="0.3">
      <c r="A1099" s="15" t="str">
        <f>TEXT([4]ChartData!A1357, "dd mmm yy")</f>
        <v>10 Mar 22</v>
      </c>
      <c r="B1099" s="30" t="s">
        <v>1</v>
      </c>
      <c r="C1099" s="30" t="s">
        <v>1</v>
      </c>
      <c r="D1099" s="29" t="str">
        <f>IF(ISNUMBER([4]ChartData!I1357), ROUND([4]ChartData!I1357, 1), "n.a.")</f>
        <v>n.a.</v>
      </c>
    </row>
    <row r="1100" spans="1:4" x14ac:dyDescent="0.3">
      <c r="A1100" s="15" t="str">
        <f>TEXT([4]ChartData!A1358, "dd mmm yy")</f>
        <v>11 Mar 22</v>
      </c>
      <c r="B1100" s="30" t="s">
        <v>1</v>
      </c>
      <c r="C1100" s="30" t="s">
        <v>1</v>
      </c>
      <c r="D1100" s="29" t="str">
        <f>IF(ISNUMBER([4]ChartData!I1358), ROUND([4]ChartData!I1358, 1), "n.a.")</f>
        <v>n.a.</v>
      </c>
    </row>
    <row r="1101" spans="1:4" x14ac:dyDescent="0.3">
      <c r="A1101" s="15" t="str">
        <f>TEXT([4]ChartData!A1359, "dd mmm yy")</f>
        <v>14 Mar 22</v>
      </c>
      <c r="B1101" s="30" t="s">
        <v>1</v>
      </c>
      <c r="C1101" s="30" t="s">
        <v>1</v>
      </c>
      <c r="D1101" s="29" t="str">
        <f>IF(ISNUMBER([4]ChartData!I1359), ROUND([4]ChartData!I1359, 1), "n.a.")</f>
        <v>n.a.</v>
      </c>
    </row>
    <row r="1102" spans="1:4" x14ac:dyDescent="0.3">
      <c r="A1102" s="15" t="str">
        <f>TEXT([4]ChartData!A1360, "dd mmm yy")</f>
        <v>15 Mar 22</v>
      </c>
      <c r="B1102" s="30" t="s">
        <v>1</v>
      </c>
      <c r="C1102" s="30" t="s">
        <v>1</v>
      </c>
      <c r="D1102" s="29" t="str">
        <f>IF(ISNUMBER([4]ChartData!I1360), ROUND([4]ChartData!I1360, 1), "n.a.")</f>
        <v>n.a.</v>
      </c>
    </row>
    <row r="1103" spans="1:4" x14ac:dyDescent="0.3">
      <c r="A1103" s="15" t="str">
        <f>TEXT([4]ChartData!A1361, "dd mmm yy")</f>
        <v>16 Mar 22</v>
      </c>
      <c r="B1103" s="30" t="s">
        <v>1</v>
      </c>
      <c r="C1103" s="30" t="s">
        <v>1</v>
      </c>
      <c r="D1103" s="29" t="str">
        <f>IF(ISNUMBER([4]ChartData!I1361), ROUND([4]ChartData!I1361, 1), "n.a.")</f>
        <v>n.a.</v>
      </c>
    </row>
    <row r="1104" spans="1:4" x14ac:dyDescent="0.3">
      <c r="A1104" s="15" t="str">
        <f>TEXT([4]ChartData!A1362, "dd mmm yy")</f>
        <v>17 Mar 22</v>
      </c>
      <c r="B1104" s="30" t="s">
        <v>1</v>
      </c>
      <c r="C1104" s="30" t="s">
        <v>1</v>
      </c>
      <c r="D1104" s="29" t="str">
        <f>IF(ISNUMBER([4]ChartData!I1362), ROUND([4]ChartData!I1362, 1), "n.a.")</f>
        <v>n.a.</v>
      </c>
    </row>
    <row r="1105" spans="1:4" x14ac:dyDescent="0.3">
      <c r="A1105" s="15" t="str">
        <f>TEXT([4]ChartData!A1363, "dd mmm yy")</f>
        <v>18 Mar 22</v>
      </c>
      <c r="B1105" s="30" t="s">
        <v>1</v>
      </c>
      <c r="C1105" s="30" t="s">
        <v>1</v>
      </c>
      <c r="D1105" s="29" t="str">
        <f>IF(ISNUMBER([4]ChartData!I1363), ROUND([4]ChartData!I1363, 1), "n.a.")</f>
        <v>n.a.</v>
      </c>
    </row>
    <row r="1106" spans="1:4" x14ac:dyDescent="0.3">
      <c r="A1106" s="15" t="str">
        <f>TEXT([4]ChartData!A1364, "dd mmm yy")</f>
        <v>21 Mar 22</v>
      </c>
      <c r="B1106" s="30" t="s">
        <v>1</v>
      </c>
      <c r="C1106" s="30" t="s">
        <v>1</v>
      </c>
      <c r="D1106" s="29" t="str">
        <f>IF(ISNUMBER([4]ChartData!I1364), ROUND([4]ChartData!I1364, 1), "n.a.")</f>
        <v>n.a.</v>
      </c>
    </row>
    <row r="1107" spans="1:4" x14ac:dyDescent="0.3">
      <c r="A1107" s="15" t="str">
        <f>TEXT([4]ChartData!A1365, "dd mmm yy")</f>
        <v>22 Mar 22</v>
      </c>
      <c r="B1107" s="30" t="s">
        <v>1</v>
      </c>
      <c r="C1107" s="30" t="s">
        <v>1</v>
      </c>
      <c r="D1107" s="29" t="str">
        <f>IF(ISNUMBER([4]ChartData!I1365), ROUND([4]ChartData!I1365, 1), "n.a.")</f>
        <v>n.a.</v>
      </c>
    </row>
    <row r="1108" spans="1:4" x14ac:dyDescent="0.3">
      <c r="A1108" s="15" t="str">
        <f>TEXT([4]ChartData!A1366, "dd mmm yy")</f>
        <v>23 Mar 22</v>
      </c>
      <c r="B1108" s="30" t="s">
        <v>1</v>
      </c>
      <c r="C1108" s="30" t="s">
        <v>1</v>
      </c>
      <c r="D1108" s="29" t="str">
        <f>IF(ISNUMBER([4]ChartData!I1366), ROUND([4]ChartData!I1366, 1), "n.a.")</f>
        <v>n.a.</v>
      </c>
    </row>
    <row r="1109" spans="1:4" x14ac:dyDescent="0.3">
      <c r="A1109" s="15" t="str">
        <f>TEXT([4]ChartData!A1367, "dd mmm yy")</f>
        <v>24 Mar 22</v>
      </c>
      <c r="B1109" s="30" t="s">
        <v>1</v>
      </c>
      <c r="C1109" s="30" t="s">
        <v>1</v>
      </c>
      <c r="D1109" s="29" t="str">
        <f>IF(ISNUMBER([4]ChartData!I1367), ROUND([4]ChartData!I1367, 1), "n.a.")</f>
        <v>n.a.</v>
      </c>
    </row>
    <row r="1110" spans="1:4" x14ac:dyDescent="0.3">
      <c r="A1110" s="15" t="str">
        <f>TEXT([4]ChartData!A1368, "dd mmm yy")</f>
        <v>25 Mar 22</v>
      </c>
      <c r="B1110" s="30" t="s">
        <v>1</v>
      </c>
      <c r="C1110" s="30" t="s">
        <v>1</v>
      </c>
      <c r="D1110" s="29" t="str">
        <f>IF(ISNUMBER([4]ChartData!I1368), ROUND([4]ChartData!I1368, 1), "n.a.")</f>
        <v>n.a.</v>
      </c>
    </row>
    <row r="1111" spans="1:4" x14ac:dyDescent="0.3">
      <c r="A1111" s="15" t="str">
        <f>TEXT([4]ChartData!A1369, "dd mmm yy")</f>
        <v>28 Mar 22</v>
      </c>
      <c r="B1111" s="30" t="s">
        <v>1</v>
      </c>
      <c r="C1111" s="30" t="s">
        <v>1</v>
      </c>
      <c r="D1111" s="29" t="str">
        <f>IF(ISNUMBER([4]ChartData!I1369), ROUND([4]ChartData!I1369, 1), "n.a.")</f>
        <v>n.a.</v>
      </c>
    </row>
    <row r="1112" spans="1:4" x14ac:dyDescent="0.3">
      <c r="A1112" s="15" t="str">
        <f>TEXT([4]ChartData!A1370, "dd mmm yy")</f>
        <v>29 Mar 22</v>
      </c>
      <c r="B1112" s="30" t="s">
        <v>1</v>
      </c>
      <c r="C1112" s="30" t="s">
        <v>1</v>
      </c>
      <c r="D1112" s="29" t="str">
        <f>IF(ISNUMBER([4]ChartData!I1370), ROUND([4]ChartData!I1370, 1), "n.a.")</f>
        <v>n.a.</v>
      </c>
    </row>
    <row r="1113" spans="1:4" x14ac:dyDescent="0.3">
      <c r="A1113" s="15" t="str">
        <f>TEXT([4]ChartData!A1371, "dd mmm yy")</f>
        <v>30 Mar 22</v>
      </c>
      <c r="B1113" s="30" t="s">
        <v>1</v>
      </c>
      <c r="C1113" s="30" t="s">
        <v>1</v>
      </c>
      <c r="D1113" s="29" t="str">
        <f>IF(ISNUMBER([4]ChartData!I1371), ROUND([4]ChartData!I1371, 1), "n.a.")</f>
        <v>n.a.</v>
      </c>
    </row>
    <row r="1114" spans="1:4" x14ac:dyDescent="0.3">
      <c r="A1114" s="15" t="str">
        <f>TEXT([4]ChartData!A1372, "dd mmm yy")</f>
        <v>31 Mar 22</v>
      </c>
      <c r="B1114" s="30" t="s">
        <v>1</v>
      </c>
      <c r="C1114" s="30" t="s">
        <v>1</v>
      </c>
      <c r="D1114" s="29" t="str">
        <f>IF(ISNUMBER([4]ChartData!I1372), ROUND([4]ChartData!I1372, 1), "n.a.")</f>
        <v>n.a.</v>
      </c>
    </row>
    <row r="1115" spans="1:4" x14ac:dyDescent="0.3">
      <c r="A1115" s="15" t="str">
        <f>TEXT([4]ChartData!A1373, "dd mmm yy")</f>
        <v>01 Apr 22</v>
      </c>
      <c r="B1115" s="30" t="s">
        <v>1</v>
      </c>
      <c r="C1115" s="30" t="s">
        <v>1</v>
      </c>
      <c r="D1115" s="29" t="str">
        <f>IF(ISNUMBER([4]ChartData!I1373), ROUND([4]ChartData!I1373, 1), "n.a.")</f>
        <v>n.a.</v>
      </c>
    </row>
    <row r="1116" spans="1:4" x14ac:dyDescent="0.3">
      <c r="A1116" s="15" t="str">
        <f>TEXT([4]ChartData!A1374, "dd mmm yy")</f>
        <v>04 Apr 22</v>
      </c>
      <c r="B1116" s="30" t="s">
        <v>1</v>
      </c>
      <c r="C1116" s="30" t="s">
        <v>1</v>
      </c>
      <c r="D1116" s="29" t="str">
        <f>IF(ISNUMBER([4]ChartData!I1374), ROUND([4]ChartData!I1374, 1), "n.a.")</f>
        <v>n.a.</v>
      </c>
    </row>
    <row r="1117" spans="1:4" x14ac:dyDescent="0.3">
      <c r="A1117" s="15" t="str">
        <f>TEXT([4]ChartData!A1375, "dd mmm yy")</f>
        <v>05 Apr 22</v>
      </c>
      <c r="B1117" s="30" t="s">
        <v>1</v>
      </c>
      <c r="C1117" s="30" t="s">
        <v>1</v>
      </c>
      <c r="D1117" s="29" t="str">
        <f>IF(ISNUMBER([4]ChartData!I1375), ROUND([4]ChartData!I1375, 1), "n.a.")</f>
        <v>n.a.</v>
      </c>
    </row>
    <row r="1118" spans="1:4" x14ac:dyDescent="0.3">
      <c r="A1118" s="15" t="str">
        <f>TEXT([4]ChartData!A1376, "dd mmm yy")</f>
        <v>06 Apr 22</v>
      </c>
      <c r="B1118" s="30" t="s">
        <v>1</v>
      </c>
      <c r="C1118" s="30" t="s">
        <v>1</v>
      </c>
      <c r="D1118" s="29" t="str">
        <f>IF(ISNUMBER([4]ChartData!I1376), ROUND([4]ChartData!I1376, 1), "n.a.")</f>
        <v>n.a.</v>
      </c>
    </row>
    <row r="1119" spans="1:4" x14ac:dyDescent="0.3">
      <c r="A1119" s="15" t="str">
        <f>TEXT([4]ChartData!A1377, "dd mmm yy")</f>
        <v>07 Apr 22</v>
      </c>
      <c r="B1119" s="30" t="s">
        <v>1</v>
      </c>
      <c r="C1119" s="30" t="s">
        <v>1</v>
      </c>
      <c r="D1119" s="29" t="str">
        <f>IF(ISNUMBER([4]ChartData!I1377), ROUND([4]ChartData!I1377, 1), "n.a.")</f>
        <v>n.a.</v>
      </c>
    </row>
    <row r="1120" spans="1:4" x14ac:dyDescent="0.3">
      <c r="A1120" s="15" t="str">
        <f>TEXT([4]ChartData!A1378, "dd mmm yy")</f>
        <v>08 Apr 22</v>
      </c>
      <c r="B1120" s="30" t="s">
        <v>1</v>
      </c>
      <c r="C1120" s="30" t="s">
        <v>1</v>
      </c>
      <c r="D1120" s="29" t="str">
        <f>IF(ISNUMBER([4]ChartData!I1378), ROUND([4]ChartData!I1378, 1), "n.a.")</f>
        <v>n.a.</v>
      </c>
    </row>
    <row r="1121" spans="1:4" x14ac:dyDescent="0.3">
      <c r="A1121" s="15" t="str">
        <f>TEXT([4]ChartData!A1379, "dd mmm yy")</f>
        <v>11 Apr 22</v>
      </c>
      <c r="B1121" s="30" t="s">
        <v>1</v>
      </c>
      <c r="C1121" s="30" t="s">
        <v>1</v>
      </c>
      <c r="D1121" s="29" t="str">
        <f>IF(ISNUMBER([4]ChartData!I1379), ROUND([4]ChartData!I1379, 1), "n.a.")</f>
        <v>n.a.</v>
      </c>
    </row>
    <row r="1122" spans="1:4" x14ac:dyDescent="0.3">
      <c r="A1122" s="15" t="str">
        <f>TEXT([4]ChartData!A1380, "dd mmm yy")</f>
        <v>12 Apr 22</v>
      </c>
      <c r="B1122" s="30" t="s">
        <v>1</v>
      </c>
      <c r="C1122" s="30" t="s">
        <v>1</v>
      </c>
      <c r="D1122" s="29" t="str">
        <f>IF(ISNUMBER([4]ChartData!I1380), ROUND([4]ChartData!I1380, 1), "n.a.")</f>
        <v>n.a.</v>
      </c>
    </row>
    <row r="1123" spans="1:4" x14ac:dyDescent="0.3">
      <c r="A1123" s="15" t="str">
        <f>TEXT([4]ChartData!A1381, "dd mmm yy")</f>
        <v>13 Apr 22</v>
      </c>
      <c r="B1123" s="30" t="s">
        <v>1</v>
      </c>
      <c r="C1123" s="30" t="s">
        <v>1</v>
      </c>
      <c r="D1123" s="29" t="str">
        <f>IF(ISNUMBER([4]ChartData!I1381), ROUND([4]ChartData!I1381, 1), "n.a.")</f>
        <v>n.a.</v>
      </c>
    </row>
    <row r="1124" spans="1:4" x14ac:dyDescent="0.3">
      <c r="A1124" s="15" t="str">
        <f>TEXT([4]ChartData!A1382, "dd mmm yy")</f>
        <v>14 Apr 22</v>
      </c>
      <c r="B1124" s="30" t="s">
        <v>1</v>
      </c>
      <c r="C1124" s="30" t="s">
        <v>1</v>
      </c>
      <c r="D1124" s="29" t="str">
        <f>IF(ISNUMBER([4]ChartData!I1382), ROUND([4]ChartData!I1382, 1), "n.a.")</f>
        <v>n.a.</v>
      </c>
    </row>
    <row r="1125" spans="1:4" x14ac:dyDescent="0.3">
      <c r="A1125" s="15" t="str">
        <f>TEXT([4]ChartData!A1383, "dd mmm yy")</f>
        <v>15 Apr 22</v>
      </c>
      <c r="B1125" s="30" t="s">
        <v>1</v>
      </c>
      <c r="C1125" s="30" t="s">
        <v>1</v>
      </c>
      <c r="D1125" s="29" t="str">
        <f>IF(ISNUMBER([4]ChartData!I1383), ROUND([4]ChartData!I1383, 1), "n.a.")</f>
        <v>n.a.</v>
      </c>
    </row>
    <row r="1126" spans="1:4" x14ac:dyDescent="0.3">
      <c r="A1126" s="15" t="str">
        <f>TEXT([4]ChartData!A1384, "dd mmm yy")</f>
        <v>18 Apr 22</v>
      </c>
      <c r="B1126" s="30" t="s">
        <v>1</v>
      </c>
      <c r="C1126" s="30" t="s">
        <v>1</v>
      </c>
      <c r="D1126" s="29" t="str">
        <f>IF(ISNUMBER([4]ChartData!I1384), ROUND([4]ChartData!I1384, 1), "n.a.")</f>
        <v>n.a.</v>
      </c>
    </row>
    <row r="1127" spans="1:4" x14ac:dyDescent="0.3">
      <c r="A1127" s="15" t="str">
        <f>TEXT([4]ChartData!A1385, "dd mmm yy")</f>
        <v>19 Apr 22</v>
      </c>
      <c r="B1127" s="30" t="s">
        <v>1</v>
      </c>
      <c r="C1127" s="30" t="s">
        <v>1</v>
      </c>
      <c r="D1127" s="29" t="str">
        <f>IF(ISNUMBER([4]ChartData!I1385), ROUND([4]ChartData!I1385, 1), "n.a.")</f>
        <v>n.a.</v>
      </c>
    </row>
    <row r="1128" spans="1:4" x14ac:dyDescent="0.3">
      <c r="A1128" s="15" t="str">
        <f>TEXT([4]ChartData!A1386, "dd mmm yy")</f>
        <v>20 Apr 22</v>
      </c>
      <c r="B1128" s="30" t="s">
        <v>1</v>
      </c>
      <c r="C1128" s="30" t="s">
        <v>1</v>
      </c>
      <c r="D1128" s="29" t="str">
        <f>IF(ISNUMBER([4]ChartData!I1386), ROUND([4]ChartData!I1386, 1), "n.a.")</f>
        <v>n.a.</v>
      </c>
    </row>
    <row r="1129" spans="1:4" x14ac:dyDescent="0.3">
      <c r="A1129" s="15" t="str">
        <f>TEXT([4]ChartData!A1387, "dd mmm yy")</f>
        <v>21 Apr 22</v>
      </c>
      <c r="B1129" s="30" t="s">
        <v>1</v>
      </c>
      <c r="C1129" s="30" t="s">
        <v>1</v>
      </c>
      <c r="D1129" s="29" t="str">
        <f>IF(ISNUMBER([4]ChartData!I1387), ROUND([4]ChartData!I1387, 1), "n.a.")</f>
        <v>n.a.</v>
      </c>
    </row>
    <row r="1130" spans="1:4" x14ac:dyDescent="0.3">
      <c r="A1130" s="15" t="str">
        <f>TEXT([4]ChartData!A1388, "dd mmm yy")</f>
        <v>22 Apr 22</v>
      </c>
      <c r="B1130" s="30" t="s">
        <v>1</v>
      </c>
      <c r="C1130" s="30" t="s">
        <v>1</v>
      </c>
      <c r="D1130" s="29" t="str">
        <f>IF(ISNUMBER([4]ChartData!I1388), ROUND([4]ChartData!I1388, 1), "n.a.")</f>
        <v>n.a.</v>
      </c>
    </row>
    <row r="1131" spans="1:4" x14ac:dyDescent="0.3">
      <c r="A1131" s="15" t="str">
        <f>TEXT([4]ChartData!A1389, "dd mmm yy")</f>
        <v>25 Apr 22</v>
      </c>
      <c r="B1131" s="30" t="s">
        <v>1</v>
      </c>
      <c r="C1131" s="30" t="s">
        <v>1</v>
      </c>
      <c r="D1131" s="29" t="str">
        <f>IF(ISNUMBER([4]ChartData!I1389), ROUND([4]ChartData!I1389, 1), "n.a.")</f>
        <v>n.a.</v>
      </c>
    </row>
    <row r="1132" spans="1:4" x14ac:dyDescent="0.3">
      <c r="A1132" s="15" t="str">
        <f>TEXT([4]ChartData!A1390, "dd mmm yy")</f>
        <v>26 Apr 22</v>
      </c>
      <c r="B1132" s="30" t="s">
        <v>1</v>
      </c>
      <c r="C1132" s="30" t="s">
        <v>1</v>
      </c>
      <c r="D1132" s="29" t="str">
        <f>IF(ISNUMBER([4]ChartData!I1390), ROUND([4]ChartData!I1390, 1), "n.a.")</f>
        <v>n.a.</v>
      </c>
    </row>
    <row r="1133" spans="1:4" x14ac:dyDescent="0.3">
      <c r="A1133" s="15" t="str">
        <f>TEXT([4]ChartData!A1391, "dd mmm yy")</f>
        <v>27 Apr 22</v>
      </c>
      <c r="B1133" s="30" t="s">
        <v>1</v>
      </c>
      <c r="C1133" s="30" t="s">
        <v>1</v>
      </c>
      <c r="D1133" s="29" t="str">
        <f>IF(ISNUMBER([4]ChartData!I1391), ROUND([4]ChartData!I1391, 1), "n.a.")</f>
        <v>n.a.</v>
      </c>
    </row>
    <row r="1134" spans="1:4" x14ac:dyDescent="0.3">
      <c r="A1134" s="15" t="str">
        <f>TEXT([4]ChartData!A1392, "dd mmm yy")</f>
        <v>28 Apr 22</v>
      </c>
      <c r="B1134" s="30" t="s">
        <v>1</v>
      </c>
      <c r="C1134" s="30" t="s">
        <v>1</v>
      </c>
      <c r="D1134" s="29" t="str">
        <f>IF(ISNUMBER([4]ChartData!I1392), ROUND([4]ChartData!I1392, 1), "n.a.")</f>
        <v>n.a.</v>
      </c>
    </row>
    <row r="1135" spans="1:4" x14ac:dyDescent="0.3">
      <c r="A1135" s="15" t="str">
        <f>TEXT([4]ChartData!A1393, "dd mmm yy")</f>
        <v>29 Apr 22</v>
      </c>
      <c r="B1135" s="30" t="s">
        <v>1</v>
      </c>
      <c r="C1135" s="30" t="s">
        <v>1</v>
      </c>
      <c r="D1135" s="29">
        <f>IF(ISNUMBER([4]ChartData!I1393), ROUND([4]ChartData!I1393, 1), "n.a.")</f>
        <v>166.1</v>
      </c>
    </row>
    <row r="1136" spans="1:4" x14ac:dyDescent="0.3">
      <c r="A1136" s="15" t="str">
        <f>TEXT([4]ChartData!A1394, "dd mmm yy")</f>
        <v>02 May 22</v>
      </c>
      <c r="B1136" s="30" t="s">
        <v>1</v>
      </c>
      <c r="C1136" s="30" t="s">
        <v>1</v>
      </c>
      <c r="D1136" s="29" t="str">
        <f>IF(ISNUMBER([4]ChartData!I1394), ROUND([4]ChartData!I1394, 1), "n.a.")</f>
        <v>n.a.</v>
      </c>
    </row>
    <row r="1137" spans="1:4" x14ac:dyDescent="0.3">
      <c r="A1137" s="15" t="str">
        <f>TEXT([4]ChartData!A1395, "dd mmm yy")</f>
        <v>03 May 22</v>
      </c>
      <c r="B1137" s="30" t="s">
        <v>1</v>
      </c>
      <c r="C1137" s="30" t="s">
        <v>1</v>
      </c>
      <c r="D1137" s="29" t="str">
        <f>IF(ISNUMBER([4]ChartData!I1395), ROUND([4]ChartData!I1395, 1), "n.a.")</f>
        <v>n.a.</v>
      </c>
    </row>
    <row r="1138" spans="1:4" x14ac:dyDescent="0.3">
      <c r="A1138" s="15" t="str">
        <f>TEXT([4]ChartData!A1396, "dd mmm yy")</f>
        <v>04 May 22</v>
      </c>
      <c r="B1138" s="30" t="s">
        <v>1</v>
      </c>
      <c r="C1138" s="30" t="s">
        <v>1</v>
      </c>
      <c r="D1138" s="29" t="str">
        <f>IF(ISNUMBER([4]ChartData!I1396), ROUND([4]ChartData!I1396, 1), "n.a.")</f>
        <v>n.a.</v>
      </c>
    </row>
    <row r="1139" spans="1:4" x14ac:dyDescent="0.3">
      <c r="A1139" s="15" t="str">
        <f>TEXT([4]ChartData!A1397, "dd mmm yy")</f>
        <v>05 May 22</v>
      </c>
      <c r="B1139" s="30" t="s">
        <v>1</v>
      </c>
      <c r="C1139" s="30" t="s">
        <v>1</v>
      </c>
      <c r="D1139" s="29" t="str">
        <f>IF(ISNUMBER([4]ChartData!I1397), ROUND([4]ChartData!I1397, 1), "n.a.")</f>
        <v>n.a.</v>
      </c>
    </row>
    <row r="1140" spans="1:4" x14ac:dyDescent="0.3">
      <c r="A1140" s="15" t="str">
        <f>TEXT([4]ChartData!A1398, "dd mmm yy")</f>
        <v>06 May 22</v>
      </c>
      <c r="B1140" s="30" t="s">
        <v>1</v>
      </c>
      <c r="C1140" s="30" t="s">
        <v>1</v>
      </c>
      <c r="D1140" s="29" t="str">
        <f>IF(ISNUMBER([4]ChartData!I1398), ROUND([4]ChartData!I1398, 1), "n.a.")</f>
        <v>n.a.</v>
      </c>
    </row>
    <row r="1141" spans="1:4" x14ac:dyDescent="0.3">
      <c r="A1141" s="15" t="str">
        <f>TEXT([4]ChartData!A1399, "dd mmm yy")</f>
        <v>09 May 22</v>
      </c>
      <c r="B1141" s="30" t="s">
        <v>1</v>
      </c>
      <c r="C1141" s="30" t="s">
        <v>1</v>
      </c>
      <c r="D1141" s="29" t="str">
        <f>IF(ISNUMBER([4]ChartData!I1399), ROUND([4]ChartData!I1399, 1), "n.a.")</f>
        <v>n.a.</v>
      </c>
    </row>
    <row r="1142" spans="1:4" x14ac:dyDescent="0.3">
      <c r="A1142" s="15" t="str">
        <f>TEXT([4]ChartData!A1400, "dd mmm yy")</f>
        <v>10 May 22</v>
      </c>
      <c r="B1142" s="30" t="s">
        <v>1</v>
      </c>
      <c r="C1142" s="30" t="s">
        <v>1</v>
      </c>
      <c r="D1142" s="29" t="str">
        <f>IF(ISNUMBER([4]ChartData!I1400), ROUND([4]ChartData!I1400, 1), "n.a.")</f>
        <v>n.a.</v>
      </c>
    </row>
    <row r="1143" spans="1:4" x14ac:dyDescent="0.3">
      <c r="A1143" s="15" t="str">
        <f>TEXT([4]ChartData!A1401, "dd mmm yy")</f>
        <v>11 May 22</v>
      </c>
      <c r="B1143" s="30" t="s">
        <v>1</v>
      </c>
      <c r="C1143" s="30" t="s">
        <v>1</v>
      </c>
      <c r="D1143" s="29" t="str">
        <f>IF(ISNUMBER([4]ChartData!I1401), ROUND([4]ChartData!I1401, 1), "n.a.")</f>
        <v>n.a.</v>
      </c>
    </row>
    <row r="1144" spans="1:4" x14ac:dyDescent="0.3">
      <c r="A1144" s="15" t="str">
        <f>TEXT([4]ChartData!A1402, "dd mmm yy")</f>
        <v>12 May 22</v>
      </c>
      <c r="B1144" s="30" t="s">
        <v>1</v>
      </c>
      <c r="C1144" s="30" t="s">
        <v>1</v>
      </c>
      <c r="D1144" s="29" t="str">
        <f>IF(ISNUMBER([4]ChartData!I1402), ROUND([4]ChartData!I1402, 1), "n.a.")</f>
        <v>n.a.</v>
      </c>
    </row>
    <row r="1145" spans="1:4" x14ac:dyDescent="0.3">
      <c r="A1145" s="15" t="str">
        <f>TEXT([4]ChartData!A1403, "dd mmm yy")</f>
        <v>13 May 22</v>
      </c>
      <c r="B1145" s="30" t="s">
        <v>1</v>
      </c>
      <c r="C1145" s="30" t="s">
        <v>1</v>
      </c>
      <c r="D1145" s="29" t="str">
        <f>IF(ISNUMBER([4]ChartData!I1403), ROUND([4]ChartData!I1403, 1), "n.a.")</f>
        <v>n.a.</v>
      </c>
    </row>
    <row r="1146" spans="1:4" x14ac:dyDescent="0.3">
      <c r="A1146" s="15" t="str">
        <f>TEXT([4]ChartData!A1404, "dd mmm yy")</f>
        <v>16 May 22</v>
      </c>
      <c r="B1146" s="30" t="s">
        <v>1</v>
      </c>
      <c r="C1146" s="30" t="s">
        <v>1</v>
      </c>
      <c r="D1146" s="29" t="str">
        <f>IF(ISNUMBER([4]ChartData!I1404), ROUND([4]ChartData!I1404, 1), "n.a.")</f>
        <v>n.a.</v>
      </c>
    </row>
    <row r="1147" spans="1:4" x14ac:dyDescent="0.3">
      <c r="A1147" s="15" t="str">
        <f>TEXT([4]ChartData!A1405, "dd mmm yy")</f>
        <v>17 May 22</v>
      </c>
      <c r="B1147" s="30" t="s">
        <v>1</v>
      </c>
      <c r="C1147" s="30" t="s">
        <v>1</v>
      </c>
      <c r="D1147" s="29" t="str">
        <f>IF(ISNUMBER([4]ChartData!I1405), ROUND([4]ChartData!I1405, 1), "n.a.")</f>
        <v>n.a.</v>
      </c>
    </row>
    <row r="1148" spans="1:4" x14ac:dyDescent="0.3">
      <c r="A1148" s="15" t="str">
        <f>TEXT([4]ChartData!A1406, "dd mmm yy")</f>
        <v>18 May 22</v>
      </c>
      <c r="B1148" s="30" t="s">
        <v>1</v>
      </c>
      <c r="C1148" s="30" t="s">
        <v>1</v>
      </c>
      <c r="D1148" s="29" t="str">
        <f>IF(ISNUMBER([4]ChartData!I1406), ROUND([4]ChartData!I1406, 1), "n.a.")</f>
        <v>n.a.</v>
      </c>
    </row>
    <row r="1149" spans="1:4" x14ac:dyDescent="0.3">
      <c r="A1149" s="15" t="str">
        <f>TEXT([4]ChartData!A1407, "dd mmm yy")</f>
        <v>19 May 22</v>
      </c>
      <c r="B1149" s="30" t="s">
        <v>1</v>
      </c>
      <c r="C1149" s="30" t="s">
        <v>1</v>
      </c>
      <c r="D1149" s="29" t="str">
        <f>IF(ISNUMBER([4]ChartData!I1407), ROUND([4]ChartData!I1407, 1), "n.a.")</f>
        <v>n.a.</v>
      </c>
    </row>
    <row r="1150" spans="1:4" x14ac:dyDescent="0.3">
      <c r="A1150" s="15" t="str">
        <f>TEXT([4]ChartData!A1408, "dd mmm yy")</f>
        <v>20 May 22</v>
      </c>
      <c r="B1150" s="30" t="s">
        <v>1</v>
      </c>
      <c r="C1150" s="30" t="s">
        <v>1</v>
      </c>
      <c r="D1150" s="29" t="str">
        <f>IF(ISNUMBER([4]ChartData!I1408), ROUND([4]ChartData!I1408, 1), "n.a.")</f>
        <v>n.a.</v>
      </c>
    </row>
    <row r="1151" spans="1:4" x14ac:dyDescent="0.3">
      <c r="A1151" s="15" t="str">
        <f>TEXT([4]ChartData!A1409, "dd mmm yy")</f>
        <v>23 May 22</v>
      </c>
      <c r="B1151" s="30" t="s">
        <v>1</v>
      </c>
      <c r="C1151" s="30" t="s">
        <v>1</v>
      </c>
      <c r="D1151" s="29" t="str">
        <f>IF(ISNUMBER([4]ChartData!I1409), ROUND([4]ChartData!I1409, 1), "n.a.")</f>
        <v>n.a.</v>
      </c>
    </row>
    <row r="1152" spans="1:4" x14ac:dyDescent="0.3">
      <c r="A1152" s="15" t="str">
        <f>TEXT([4]ChartData!A1410, "dd mmm yy")</f>
        <v>24 May 22</v>
      </c>
      <c r="B1152" s="30" t="s">
        <v>1</v>
      </c>
      <c r="C1152" s="30" t="s">
        <v>1</v>
      </c>
      <c r="D1152" s="29" t="str">
        <f>IF(ISNUMBER([4]ChartData!I1410), ROUND([4]ChartData!I1410, 1), "n.a.")</f>
        <v>n.a.</v>
      </c>
    </row>
    <row r="1153" spans="1:4" x14ac:dyDescent="0.3">
      <c r="A1153" s="15" t="str">
        <f>TEXT([4]ChartData!A1411, "dd mmm yy")</f>
        <v>25 May 22</v>
      </c>
      <c r="B1153" s="30" t="s">
        <v>1</v>
      </c>
      <c r="C1153" s="30" t="s">
        <v>1</v>
      </c>
      <c r="D1153" s="29" t="str">
        <f>IF(ISNUMBER([4]ChartData!I1411), ROUND([4]ChartData!I1411, 1), "n.a.")</f>
        <v>n.a.</v>
      </c>
    </row>
    <row r="1154" spans="1:4" x14ac:dyDescent="0.3">
      <c r="A1154" s="15" t="str">
        <f>TEXT([4]ChartData!A1412, "dd mmm yy")</f>
        <v>26 May 22</v>
      </c>
      <c r="B1154" s="30" t="s">
        <v>1</v>
      </c>
      <c r="C1154" s="30" t="s">
        <v>1</v>
      </c>
      <c r="D1154" s="29" t="str">
        <f>IF(ISNUMBER([4]ChartData!I1412), ROUND([4]ChartData!I1412, 1), "n.a.")</f>
        <v>n.a.</v>
      </c>
    </row>
    <row r="1155" spans="1:4" x14ac:dyDescent="0.3">
      <c r="A1155" s="15" t="str">
        <f>TEXT([4]ChartData!A1413, "dd mmm yy")</f>
        <v>27 May 22</v>
      </c>
      <c r="B1155" s="30" t="s">
        <v>1</v>
      </c>
      <c r="C1155" s="30" t="s">
        <v>1</v>
      </c>
      <c r="D1155" s="29" t="str">
        <f>IF(ISNUMBER([4]ChartData!I1413), ROUND([4]ChartData!I1413, 1), "n.a.")</f>
        <v>n.a.</v>
      </c>
    </row>
    <row r="1156" spans="1:4" x14ac:dyDescent="0.3">
      <c r="A1156" s="15" t="str">
        <f>TEXT([4]ChartData!A1414, "dd mmm yy")</f>
        <v>30 May 22</v>
      </c>
      <c r="B1156" s="30" t="s">
        <v>1</v>
      </c>
      <c r="C1156" s="30" t="s">
        <v>1</v>
      </c>
      <c r="D1156" s="29" t="str">
        <f>IF(ISNUMBER([4]ChartData!I1414), ROUND([4]ChartData!I1414, 1), "n.a.")</f>
        <v>n.a.</v>
      </c>
    </row>
    <row r="1157" spans="1:4" x14ac:dyDescent="0.3">
      <c r="A1157" s="15" t="str">
        <f>TEXT([4]ChartData!A1415, "dd mmm yy")</f>
        <v>31 May 22</v>
      </c>
      <c r="B1157" s="30" t="s">
        <v>1</v>
      </c>
      <c r="C1157" s="30" t="s">
        <v>1</v>
      </c>
      <c r="D1157" s="29" t="str">
        <f>IF(ISNUMBER([4]ChartData!I1415), ROUND([4]ChartData!I1415, 1), "n.a.")</f>
        <v>n.a.</v>
      </c>
    </row>
    <row r="1158" spans="1:4" x14ac:dyDescent="0.3">
      <c r="A1158" s="15" t="str">
        <f>TEXT([4]ChartData!A1416, "dd mmm yy")</f>
        <v>01 Jun 22</v>
      </c>
      <c r="B1158" s="30" t="s">
        <v>1</v>
      </c>
      <c r="C1158" s="30" t="s">
        <v>1</v>
      </c>
      <c r="D1158" s="29" t="str">
        <f>IF(ISNUMBER([4]ChartData!I1416), ROUND([4]ChartData!I1416, 1), "n.a.")</f>
        <v>n.a.</v>
      </c>
    </row>
    <row r="1159" spans="1:4" x14ac:dyDescent="0.3">
      <c r="A1159" s="15" t="str">
        <f>TEXT([4]ChartData!A1417, "dd mmm yy")</f>
        <v>02 Jun 22</v>
      </c>
      <c r="B1159" s="30" t="s">
        <v>1</v>
      </c>
      <c r="C1159" s="30" t="s">
        <v>1</v>
      </c>
      <c r="D1159" s="29" t="str">
        <f>IF(ISNUMBER([4]ChartData!I1417), ROUND([4]ChartData!I1417, 1), "n.a.")</f>
        <v>n.a.</v>
      </c>
    </row>
    <row r="1160" spans="1:4" x14ac:dyDescent="0.3">
      <c r="A1160" s="15" t="str">
        <f>TEXT([4]ChartData!A1418, "dd mmm yy")</f>
        <v>03 Jun 22</v>
      </c>
      <c r="B1160" s="30" t="s">
        <v>1</v>
      </c>
      <c r="C1160" s="30" t="s">
        <v>1</v>
      </c>
      <c r="D1160" s="29" t="str">
        <f>IF(ISNUMBER([4]ChartData!I1418), ROUND([4]ChartData!I1418, 1), "n.a.")</f>
        <v>n.a.</v>
      </c>
    </row>
    <row r="1161" spans="1:4" x14ac:dyDescent="0.3">
      <c r="A1161" s="15" t="str">
        <f>TEXT([4]ChartData!A1419, "dd mmm yy")</f>
        <v>06 Jun 22</v>
      </c>
      <c r="B1161" s="30" t="s">
        <v>1</v>
      </c>
      <c r="C1161" s="30" t="s">
        <v>1</v>
      </c>
      <c r="D1161" s="29" t="str">
        <f>IF(ISNUMBER([4]ChartData!I1419), ROUND([4]ChartData!I1419, 1), "n.a.")</f>
        <v>n.a.</v>
      </c>
    </row>
    <row r="1162" spans="1:4" x14ac:dyDescent="0.3">
      <c r="A1162" s="15" t="str">
        <f>TEXT([4]ChartData!A1420, "dd mmm yy")</f>
        <v>07 Jun 22</v>
      </c>
      <c r="B1162" s="30" t="s">
        <v>1</v>
      </c>
      <c r="C1162" s="30" t="s">
        <v>1</v>
      </c>
      <c r="D1162" s="29" t="str">
        <f>IF(ISNUMBER([4]ChartData!I1420), ROUND([4]ChartData!I1420, 1), "n.a.")</f>
        <v>n.a.</v>
      </c>
    </row>
    <row r="1163" spans="1:4" x14ac:dyDescent="0.3">
      <c r="A1163" s="15" t="str">
        <f>TEXT([4]ChartData!A1421, "dd mmm yy")</f>
        <v>08 Jun 22</v>
      </c>
      <c r="B1163" s="30" t="s">
        <v>1</v>
      </c>
      <c r="C1163" s="30" t="s">
        <v>1</v>
      </c>
      <c r="D1163" s="29" t="str">
        <f>IF(ISNUMBER([4]ChartData!I1421), ROUND([4]ChartData!I1421, 1), "n.a.")</f>
        <v>n.a.</v>
      </c>
    </row>
    <row r="1164" spans="1:4" x14ac:dyDescent="0.3">
      <c r="A1164" s="15" t="str">
        <f>TEXT([4]ChartData!A1422, "dd mmm yy")</f>
        <v>09 Jun 22</v>
      </c>
      <c r="B1164" s="30" t="s">
        <v>1</v>
      </c>
      <c r="C1164" s="30" t="s">
        <v>1</v>
      </c>
      <c r="D1164" s="29" t="str">
        <f>IF(ISNUMBER([4]ChartData!I1422), ROUND([4]ChartData!I1422, 1), "n.a.")</f>
        <v>n.a.</v>
      </c>
    </row>
    <row r="1165" spans="1:4" x14ac:dyDescent="0.3">
      <c r="A1165" s="15" t="str">
        <f>TEXT([4]ChartData!A1423, "dd mmm yy")</f>
        <v>10 Jun 22</v>
      </c>
      <c r="B1165" s="30" t="s">
        <v>1</v>
      </c>
      <c r="C1165" s="30" t="s">
        <v>1</v>
      </c>
      <c r="D1165" s="29" t="str">
        <f>IF(ISNUMBER([4]ChartData!I1423), ROUND([4]ChartData!I1423, 1), "n.a.")</f>
        <v>n.a.</v>
      </c>
    </row>
    <row r="1166" spans="1:4" x14ac:dyDescent="0.3">
      <c r="A1166" s="15" t="str">
        <f>TEXT([4]ChartData!A1424, "dd mmm yy")</f>
        <v>13 Jun 22</v>
      </c>
      <c r="B1166" s="30" t="s">
        <v>1</v>
      </c>
      <c r="C1166" s="30" t="s">
        <v>1</v>
      </c>
      <c r="D1166" s="29" t="str">
        <f>IF(ISNUMBER([4]ChartData!I1424), ROUND([4]ChartData!I1424, 1), "n.a.")</f>
        <v>n.a.</v>
      </c>
    </row>
    <row r="1167" spans="1:4" x14ac:dyDescent="0.3">
      <c r="A1167" s="15" t="str">
        <f>TEXT([4]ChartData!A1425, "dd mmm yy")</f>
        <v>14 Jun 22</v>
      </c>
      <c r="B1167" s="30" t="s">
        <v>1</v>
      </c>
      <c r="C1167" s="30" t="s">
        <v>1</v>
      </c>
      <c r="D1167" s="29" t="str">
        <f>IF(ISNUMBER([4]ChartData!I1425), ROUND([4]ChartData!I1425, 1), "n.a.")</f>
        <v>n.a.</v>
      </c>
    </row>
    <row r="1168" spans="1:4" x14ac:dyDescent="0.3">
      <c r="A1168" s="15" t="str">
        <f>TEXT([4]ChartData!A1426, "dd mmm yy")</f>
        <v>15 Jun 22</v>
      </c>
      <c r="B1168" s="30" t="s">
        <v>1</v>
      </c>
      <c r="C1168" s="30" t="s">
        <v>1</v>
      </c>
      <c r="D1168" s="29" t="str">
        <f>IF(ISNUMBER([4]ChartData!I1426), ROUND([4]ChartData!I1426, 1), "n.a.")</f>
        <v>n.a.</v>
      </c>
    </row>
    <row r="1169" spans="1:4" x14ac:dyDescent="0.3">
      <c r="A1169" s="15" t="str">
        <f>TEXT([4]ChartData!A1427, "dd mmm yy")</f>
        <v>16 Jun 22</v>
      </c>
      <c r="B1169" s="30" t="s">
        <v>1</v>
      </c>
      <c r="C1169" s="30" t="s">
        <v>1</v>
      </c>
      <c r="D1169" s="29" t="str">
        <f>IF(ISNUMBER([4]ChartData!I1427), ROUND([4]ChartData!I1427, 1), "n.a.")</f>
        <v>n.a.</v>
      </c>
    </row>
    <row r="1170" spans="1:4" x14ac:dyDescent="0.3">
      <c r="A1170" s="15" t="str">
        <f>TEXT([4]ChartData!A1428, "dd mmm yy")</f>
        <v>17 Jun 22</v>
      </c>
      <c r="B1170" s="30" t="s">
        <v>1</v>
      </c>
      <c r="C1170" s="30" t="s">
        <v>1</v>
      </c>
      <c r="D1170" s="29" t="str">
        <f>IF(ISNUMBER([4]ChartData!I1428), ROUND([4]ChartData!I1428, 1), "n.a.")</f>
        <v>n.a.</v>
      </c>
    </row>
    <row r="1171" spans="1:4" x14ac:dyDescent="0.3">
      <c r="A1171" s="15" t="str">
        <f>TEXT([4]ChartData!A1429, "dd mmm yy")</f>
        <v>20 Jun 22</v>
      </c>
      <c r="B1171" s="30" t="s">
        <v>1</v>
      </c>
      <c r="C1171" s="30" t="s">
        <v>1</v>
      </c>
      <c r="D1171" s="29" t="str">
        <f>IF(ISNUMBER([4]ChartData!I1429), ROUND([4]ChartData!I1429, 1), "n.a.")</f>
        <v>n.a.</v>
      </c>
    </row>
    <row r="1172" spans="1:4" x14ac:dyDescent="0.3">
      <c r="A1172" s="15" t="str">
        <f>TEXT([4]ChartData!A1430, "dd mmm yy")</f>
        <v>21 Jun 22</v>
      </c>
      <c r="B1172" s="30" t="s">
        <v>1</v>
      </c>
      <c r="C1172" s="30" t="s">
        <v>1</v>
      </c>
      <c r="D1172" s="29" t="str">
        <f>IF(ISNUMBER([4]ChartData!I1430), ROUND([4]ChartData!I1430, 1), "n.a.")</f>
        <v>n.a.</v>
      </c>
    </row>
    <row r="1173" spans="1:4" x14ac:dyDescent="0.3">
      <c r="A1173" s="15" t="str">
        <f>TEXT([4]ChartData!A1431, "dd mmm yy")</f>
        <v>22 Jun 22</v>
      </c>
      <c r="B1173" s="30" t="s">
        <v>1</v>
      </c>
      <c r="C1173" s="30" t="s">
        <v>1</v>
      </c>
      <c r="D1173" s="29" t="str">
        <f>IF(ISNUMBER([4]ChartData!I1431), ROUND([4]ChartData!I1431, 1), "n.a.")</f>
        <v>n.a.</v>
      </c>
    </row>
    <row r="1174" spans="1:4" x14ac:dyDescent="0.3">
      <c r="A1174" s="15" t="str">
        <f>TEXT([4]ChartData!A1432, "dd mmm yy")</f>
        <v>23 Jun 22</v>
      </c>
      <c r="B1174" s="30" t="s">
        <v>1</v>
      </c>
      <c r="C1174" s="30" t="s">
        <v>1</v>
      </c>
      <c r="D1174" s="29" t="str">
        <f>IF(ISNUMBER([4]ChartData!I1432), ROUND([4]ChartData!I1432, 1), "n.a.")</f>
        <v>n.a.</v>
      </c>
    </row>
    <row r="1175" spans="1:4" x14ac:dyDescent="0.3">
      <c r="A1175" s="15" t="str">
        <f>TEXT([4]ChartData!A1433, "dd mmm yy")</f>
        <v>24 Jun 22</v>
      </c>
      <c r="B1175" s="30" t="s">
        <v>1</v>
      </c>
      <c r="C1175" s="30" t="s">
        <v>1</v>
      </c>
      <c r="D1175" s="29" t="str">
        <f>IF(ISNUMBER([4]ChartData!I1433), ROUND([4]ChartData!I1433, 1), "n.a.")</f>
        <v>n.a.</v>
      </c>
    </row>
    <row r="1176" spans="1:4" x14ac:dyDescent="0.3">
      <c r="A1176" s="15" t="str">
        <f>TEXT([4]ChartData!A1434, "dd mmm yy")</f>
        <v>27 Jun 22</v>
      </c>
      <c r="B1176" s="30" t="s">
        <v>1</v>
      </c>
      <c r="C1176" s="30" t="s">
        <v>1</v>
      </c>
      <c r="D1176" s="29" t="str">
        <f>IF(ISNUMBER([4]ChartData!I1434), ROUND([4]ChartData!I1434, 1), "n.a.")</f>
        <v>n.a.</v>
      </c>
    </row>
    <row r="1177" spans="1:4" x14ac:dyDescent="0.3">
      <c r="A1177" s="15" t="str">
        <f>TEXT([4]ChartData!A1435, "dd mmm yy")</f>
        <v>28 Jun 22</v>
      </c>
      <c r="B1177" s="30" t="s">
        <v>1</v>
      </c>
      <c r="C1177" s="30" t="s">
        <v>1</v>
      </c>
      <c r="D1177" s="29" t="str">
        <f>IF(ISNUMBER([4]ChartData!I1435), ROUND([4]ChartData!I1435, 1), "n.a.")</f>
        <v>n.a.</v>
      </c>
    </row>
    <row r="1178" spans="1:4" x14ac:dyDescent="0.3">
      <c r="A1178" s="15" t="str">
        <f>TEXT([4]ChartData!A1436, "dd mmm yy")</f>
        <v>29 Jun 22</v>
      </c>
      <c r="B1178" s="30" t="s">
        <v>1</v>
      </c>
      <c r="C1178" s="30" t="s">
        <v>1</v>
      </c>
      <c r="D1178" s="29" t="str">
        <f>IF(ISNUMBER([4]ChartData!I1436), ROUND([4]ChartData!I1436, 1), "n.a.")</f>
        <v>n.a.</v>
      </c>
    </row>
    <row r="1179" spans="1:4" x14ac:dyDescent="0.3">
      <c r="A1179" s="15" t="str">
        <f>TEXT([4]ChartData!A1437, "dd mmm yy")</f>
        <v>30 Jun 22</v>
      </c>
      <c r="B1179" s="30" t="s">
        <v>1</v>
      </c>
      <c r="C1179" s="30" t="s">
        <v>1</v>
      </c>
      <c r="D1179" s="29" t="str">
        <f>IF(ISNUMBER([4]ChartData!I1437), ROUND([4]ChartData!I1437, 1), "n.a.")</f>
        <v>n.a.</v>
      </c>
    </row>
    <row r="1180" spans="1:4" x14ac:dyDescent="0.3">
      <c r="A1180" s="15" t="str">
        <f>TEXT([4]ChartData!A1438, "dd mmm yy")</f>
        <v>01 Jul 22</v>
      </c>
      <c r="B1180" s="30" t="s">
        <v>1</v>
      </c>
      <c r="C1180" s="30" t="s">
        <v>1</v>
      </c>
      <c r="D1180" s="30" t="s">
        <v>1</v>
      </c>
    </row>
    <row r="1181" spans="1:4" x14ac:dyDescent="0.3">
      <c r="A1181" s="15" t="str">
        <f>TEXT([4]ChartData!A1439, "dd mmm yy")</f>
        <v>04 Jul 22</v>
      </c>
      <c r="B1181" s="30" t="s">
        <v>1</v>
      </c>
      <c r="C1181" s="30" t="s">
        <v>1</v>
      </c>
      <c r="D1181" s="29" t="str">
        <f>IF(ISNUMBER([4]ChartData!I1439), ROUND([4]ChartData!I1439, 1), "n.a.")</f>
        <v>n.a.</v>
      </c>
    </row>
    <row r="1182" spans="1:4" x14ac:dyDescent="0.3">
      <c r="A1182" s="15" t="str">
        <f>TEXT([4]ChartData!A1440, "dd mmm yy")</f>
        <v>05 Jul 22</v>
      </c>
      <c r="B1182" s="30" t="s">
        <v>1</v>
      </c>
      <c r="C1182" s="30" t="s">
        <v>1</v>
      </c>
      <c r="D1182" s="29" t="str">
        <f>IF(ISNUMBER([4]ChartData!I1440), ROUND([4]ChartData!I1440, 1), "n.a.")</f>
        <v>n.a.</v>
      </c>
    </row>
    <row r="1183" spans="1:4" x14ac:dyDescent="0.3">
      <c r="A1183" s="15" t="str">
        <f>TEXT([4]ChartData!A1441, "dd mmm yy")</f>
        <v>06 Jul 22</v>
      </c>
      <c r="B1183" s="30" t="s">
        <v>1</v>
      </c>
      <c r="C1183" s="30" t="s">
        <v>1</v>
      </c>
      <c r="D1183" s="29" t="str">
        <f>IF(ISNUMBER([4]ChartData!I1441), ROUND([4]ChartData!I1441, 1), "n.a.")</f>
        <v>n.a.</v>
      </c>
    </row>
    <row r="1184" spans="1:4" x14ac:dyDescent="0.3">
      <c r="A1184" s="15" t="str">
        <f>TEXT([4]ChartData!A1442, "dd mmm yy")</f>
        <v>07 Jul 22</v>
      </c>
      <c r="B1184" s="30" t="s">
        <v>1</v>
      </c>
      <c r="C1184" s="30" t="s">
        <v>1</v>
      </c>
      <c r="D1184" s="29" t="str">
        <f>IF(ISNUMBER([4]ChartData!I1442), ROUND([4]ChartData!I1442, 1), "n.a.")</f>
        <v>n.a.</v>
      </c>
    </row>
    <row r="1185" spans="1:4" x14ac:dyDescent="0.3">
      <c r="A1185" s="15" t="str">
        <f>TEXT([4]ChartData!A1443, "dd mmm yy")</f>
        <v>08 Jul 22</v>
      </c>
      <c r="B1185" s="30" t="s">
        <v>1</v>
      </c>
      <c r="C1185" s="30" t="s">
        <v>1</v>
      </c>
      <c r="D1185" s="29" t="str">
        <f>IF(ISNUMBER([4]ChartData!I1443), ROUND([4]ChartData!I1443, 1), "n.a.")</f>
        <v>n.a.</v>
      </c>
    </row>
    <row r="1186" spans="1:4" x14ac:dyDescent="0.3">
      <c r="A1186" s="15" t="str">
        <f>TEXT([4]ChartData!A1444, "dd mmm yy")</f>
        <v>11 Jul 22</v>
      </c>
      <c r="B1186" s="30" t="s">
        <v>1</v>
      </c>
      <c r="C1186" s="30" t="s">
        <v>1</v>
      </c>
      <c r="D1186" s="29" t="str">
        <f>IF(ISNUMBER([4]ChartData!I1444), ROUND([4]ChartData!I1444, 1), "n.a.")</f>
        <v>n.a.</v>
      </c>
    </row>
    <row r="1187" spans="1:4" x14ac:dyDescent="0.3">
      <c r="A1187" s="15" t="str">
        <f>TEXT([4]ChartData!A1445, "dd mmm yy")</f>
        <v>12 Jul 22</v>
      </c>
      <c r="B1187" s="30" t="s">
        <v>1</v>
      </c>
      <c r="C1187" s="30" t="s">
        <v>1</v>
      </c>
      <c r="D1187" s="29" t="str">
        <f>IF(ISNUMBER([4]ChartData!I1445), ROUND([4]ChartData!I1445, 1), "n.a.")</f>
        <v>n.a.</v>
      </c>
    </row>
    <row r="1188" spans="1:4" x14ac:dyDescent="0.3">
      <c r="A1188" s="15" t="str">
        <f>TEXT([4]ChartData!A1446, "dd mmm yy")</f>
        <v>13 Jul 22</v>
      </c>
      <c r="B1188" s="30" t="s">
        <v>1</v>
      </c>
      <c r="C1188" s="30" t="s">
        <v>1</v>
      </c>
      <c r="D1188" s="29" t="str">
        <f>IF(ISNUMBER([4]ChartData!I1446), ROUND([4]ChartData!I1446, 1), "n.a.")</f>
        <v>n.a.</v>
      </c>
    </row>
    <row r="1189" spans="1:4" x14ac:dyDescent="0.3">
      <c r="A1189" s="15" t="str">
        <f>TEXT([4]ChartData!A1447, "dd mmm yy")</f>
        <v>14 Jul 22</v>
      </c>
      <c r="B1189" s="30" t="s">
        <v>1</v>
      </c>
      <c r="C1189" s="30" t="s">
        <v>1</v>
      </c>
      <c r="D1189" s="29" t="str">
        <f>IF(ISNUMBER([4]ChartData!I1447), ROUND([4]ChartData!I1447, 1), "n.a.")</f>
        <v>n.a.</v>
      </c>
    </row>
    <row r="1190" spans="1:4" x14ac:dyDescent="0.3">
      <c r="A1190" s="15" t="str">
        <f>TEXT([4]ChartData!A1448, "dd mmm yy")</f>
        <v>15 Jul 22</v>
      </c>
      <c r="B1190" s="30" t="s">
        <v>1</v>
      </c>
      <c r="C1190" s="30" t="s">
        <v>1</v>
      </c>
      <c r="D1190" s="29" t="str">
        <f>IF(ISNUMBER([4]ChartData!I1448), ROUND([4]ChartData!I1448, 1), "n.a.")</f>
        <v>n.a.</v>
      </c>
    </row>
    <row r="1191" spans="1:4" x14ac:dyDescent="0.3">
      <c r="A1191" s="15" t="str">
        <f>TEXT([4]ChartData!A1449, "dd mmm yy")</f>
        <v>18 Jul 22</v>
      </c>
      <c r="B1191" s="30" t="s">
        <v>1</v>
      </c>
      <c r="C1191" s="30" t="s">
        <v>1</v>
      </c>
      <c r="D1191" s="29" t="str">
        <f>IF(ISNUMBER([4]ChartData!I1449), ROUND([4]ChartData!I1449, 1), "n.a.")</f>
        <v>n.a.</v>
      </c>
    </row>
    <row r="1192" spans="1:4" x14ac:dyDescent="0.3">
      <c r="A1192" s="15" t="str">
        <f>TEXT([4]ChartData!A1450, "dd mmm yy")</f>
        <v>19 Jul 22</v>
      </c>
      <c r="B1192" s="30" t="s">
        <v>1</v>
      </c>
      <c r="C1192" s="30" t="s">
        <v>1</v>
      </c>
      <c r="D1192" s="29" t="str">
        <f>IF(ISNUMBER([4]ChartData!I1450), ROUND([4]ChartData!I1450, 1), "n.a.")</f>
        <v>n.a.</v>
      </c>
    </row>
    <row r="1193" spans="1:4" x14ac:dyDescent="0.3">
      <c r="A1193" s="15" t="str">
        <f>TEXT([4]ChartData!A1451, "dd mmm yy")</f>
        <v>20 Jul 22</v>
      </c>
      <c r="B1193" s="30" t="s">
        <v>1</v>
      </c>
      <c r="C1193" s="30" t="s">
        <v>1</v>
      </c>
      <c r="D1193" s="29" t="str">
        <f>IF(ISNUMBER([4]ChartData!I1451), ROUND([4]ChartData!I1451, 1), "n.a.")</f>
        <v>n.a.</v>
      </c>
    </row>
    <row r="1194" spans="1:4" x14ac:dyDescent="0.3">
      <c r="A1194" s="15" t="str">
        <f>TEXT([4]ChartData!A1452, "dd mmm yy")</f>
        <v>21 Jul 22</v>
      </c>
      <c r="B1194" s="30" t="s">
        <v>1</v>
      </c>
      <c r="C1194" s="30" t="s">
        <v>1</v>
      </c>
      <c r="D1194" s="29" t="str">
        <f>IF(ISNUMBER([4]ChartData!I1452), ROUND([4]ChartData!I1452, 1), "n.a.")</f>
        <v>n.a.</v>
      </c>
    </row>
    <row r="1195" spans="1:4" x14ac:dyDescent="0.3">
      <c r="A1195" s="15" t="str">
        <f>TEXT([4]ChartData!A1453, "dd mmm yy")</f>
        <v>22 Jul 22</v>
      </c>
      <c r="B1195" s="30" t="s">
        <v>1</v>
      </c>
      <c r="C1195" s="30" t="s">
        <v>1</v>
      </c>
      <c r="D1195" s="29" t="str">
        <f>IF(ISNUMBER([4]ChartData!I1453), ROUND([4]ChartData!I1453, 1), "n.a.")</f>
        <v>n.a.</v>
      </c>
    </row>
    <row r="1196" spans="1:4" x14ac:dyDescent="0.3">
      <c r="A1196" s="15" t="str">
        <f>TEXT([4]ChartData!A1454, "dd mmm yy")</f>
        <v>25 Jul 22</v>
      </c>
      <c r="B1196" s="30" t="s">
        <v>1</v>
      </c>
      <c r="C1196" s="30" t="s">
        <v>1</v>
      </c>
      <c r="D1196" s="29" t="str">
        <f>IF(ISNUMBER([4]ChartData!I1454), ROUND([4]ChartData!I1454, 1), "n.a.")</f>
        <v>n.a.</v>
      </c>
    </row>
    <row r="1197" spans="1:4" x14ac:dyDescent="0.3">
      <c r="A1197" s="15" t="str">
        <f>TEXT([4]ChartData!A1455, "dd mmm yy")</f>
        <v>26 Jul 22</v>
      </c>
      <c r="B1197" s="30" t="s">
        <v>1</v>
      </c>
      <c r="C1197" s="30" t="s">
        <v>1</v>
      </c>
      <c r="D1197" s="29" t="str">
        <f>IF(ISNUMBER([4]ChartData!I1455), ROUND([4]ChartData!I1455, 1), "n.a.")</f>
        <v>n.a.</v>
      </c>
    </row>
    <row r="1198" spans="1:4" x14ac:dyDescent="0.3">
      <c r="A1198" s="15" t="str">
        <f>TEXT([4]ChartData!A1456, "dd mmm yy")</f>
        <v>27 Jul 22</v>
      </c>
      <c r="B1198" s="30" t="s">
        <v>1</v>
      </c>
      <c r="C1198" s="30" t="s">
        <v>1</v>
      </c>
      <c r="D1198" s="29" t="str">
        <f>IF(ISNUMBER([4]ChartData!I1456), ROUND([4]ChartData!I1456, 1), "n.a.")</f>
        <v>n.a.</v>
      </c>
    </row>
    <row r="1199" spans="1:4" x14ac:dyDescent="0.3">
      <c r="A1199" s="15" t="str">
        <f>TEXT([4]ChartData!A1457, "dd mmm yy")</f>
        <v>28 Jul 22</v>
      </c>
      <c r="B1199" s="30" t="s">
        <v>1</v>
      </c>
      <c r="C1199" s="30" t="s">
        <v>1</v>
      </c>
      <c r="D1199" s="29" t="str">
        <f>IF(ISNUMBER([4]ChartData!I1457), ROUND([4]ChartData!I1457, 1), "n.a.")</f>
        <v>n.a.</v>
      </c>
    </row>
    <row r="1200" spans="1:4" x14ac:dyDescent="0.3">
      <c r="A1200" s="15" t="str">
        <f>TEXT([4]ChartData!A1458, "dd mmm yy")</f>
        <v>29 Jul 22</v>
      </c>
      <c r="B1200" s="30" t="s">
        <v>1</v>
      </c>
      <c r="C1200" s="30" t="s">
        <v>1</v>
      </c>
      <c r="D1200" s="29">
        <f>IF(ISNUMBER([4]ChartData!I1438), ROUND([4]ChartData!I1438, 1), "n.a.")</f>
        <v>173</v>
      </c>
    </row>
    <row r="1201" spans="1:4" x14ac:dyDescent="0.3">
      <c r="A1201" s="15" t="str">
        <f>TEXT([4]ChartData!A1459, "dd mmm yy")</f>
        <v>01 Aug 22</v>
      </c>
      <c r="B1201" s="30" t="s">
        <v>1</v>
      </c>
      <c r="C1201" s="30" t="s">
        <v>1</v>
      </c>
      <c r="D1201" s="29" t="str">
        <f>IF(ISNUMBER([4]ChartData!I1459), ROUND([4]ChartData!I1459, 1), "n.a.")</f>
        <v>n.a.</v>
      </c>
    </row>
    <row r="1202" spans="1:4" x14ac:dyDescent="0.3">
      <c r="A1202" s="15" t="str">
        <f>TEXT([4]ChartData!A1460, "dd mmm yy")</f>
        <v>02 Aug 22</v>
      </c>
      <c r="B1202" s="30" t="s">
        <v>1</v>
      </c>
      <c r="C1202" s="30" t="s">
        <v>1</v>
      </c>
      <c r="D1202" s="29" t="str">
        <f>IF(ISNUMBER([4]ChartData!I1460), ROUND([4]ChartData!I1460, 1), "n.a.")</f>
        <v>n.a.</v>
      </c>
    </row>
    <row r="1203" spans="1:4" x14ac:dyDescent="0.3">
      <c r="A1203" s="15" t="str">
        <f>TEXT([4]ChartData!A1461, "dd mmm yy")</f>
        <v>03 Aug 22</v>
      </c>
      <c r="B1203" s="30" t="s">
        <v>1</v>
      </c>
      <c r="C1203" s="30" t="s">
        <v>1</v>
      </c>
      <c r="D1203" s="29" t="str">
        <f>IF(ISNUMBER([4]ChartData!I1461), ROUND([4]ChartData!I1461, 1), "n.a.")</f>
        <v>n.a.</v>
      </c>
    </row>
    <row r="1204" spans="1:4" x14ac:dyDescent="0.3">
      <c r="A1204" s="15" t="str">
        <f>TEXT([4]ChartData!A1462, "dd mmm yy")</f>
        <v>04 Aug 22</v>
      </c>
      <c r="B1204" s="30" t="s">
        <v>1</v>
      </c>
      <c r="C1204" s="30" t="s">
        <v>1</v>
      </c>
      <c r="D1204" s="29" t="str">
        <f>IF(ISNUMBER([4]ChartData!I1462), ROUND([4]ChartData!I1462, 1), "n.a.")</f>
        <v>n.a.</v>
      </c>
    </row>
    <row r="1205" spans="1:4" x14ac:dyDescent="0.3">
      <c r="A1205" s="15" t="str">
        <f>TEXT([4]ChartData!A1463, "dd mmm yy")</f>
        <v>05 Aug 22</v>
      </c>
      <c r="B1205" s="30" t="s">
        <v>1</v>
      </c>
      <c r="C1205" s="30" t="s">
        <v>1</v>
      </c>
      <c r="D1205" s="29" t="str">
        <f>IF(ISNUMBER([4]ChartData!I1463), ROUND([4]ChartData!I1463, 1), "n.a.")</f>
        <v>n.a.</v>
      </c>
    </row>
    <row r="1206" spans="1:4" x14ac:dyDescent="0.3">
      <c r="A1206" s="15" t="str">
        <f>TEXT([4]ChartData!A1464, "dd mmm yy")</f>
        <v>08 Aug 22</v>
      </c>
      <c r="B1206" s="30" t="s">
        <v>1</v>
      </c>
      <c r="C1206" s="30" t="s">
        <v>1</v>
      </c>
      <c r="D1206" s="29" t="str">
        <f>IF(ISNUMBER([4]ChartData!I1464), ROUND([4]ChartData!I1464, 1), "n.a.")</f>
        <v>n.a.</v>
      </c>
    </row>
    <row r="1207" spans="1:4" x14ac:dyDescent="0.3">
      <c r="A1207" s="15" t="str">
        <f>TEXT([4]ChartData!A1465, "dd mmm yy")</f>
        <v>09 Aug 22</v>
      </c>
      <c r="B1207" s="30" t="s">
        <v>1</v>
      </c>
      <c r="C1207" s="30" t="s">
        <v>1</v>
      </c>
      <c r="D1207" s="29" t="str">
        <f>IF(ISNUMBER([4]ChartData!I1465), ROUND([4]ChartData!I1465, 1), "n.a.")</f>
        <v>n.a.</v>
      </c>
    </row>
    <row r="1208" spans="1:4" x14ac:dyDescent="0.3">
      <c r="A1208" s="15" t="str">
        <f>TEXT([4]ChartData!A1466, "dd mmm yy")</f>
        <v>10 Aug 22</v>
      </c>
      <c r="B1208" s="30" t="s">
        <v>1</v>
      </c>
      <c r="C1208" s="30" t="s">
        <v>1</v>
      </c>
      <c r="D1208" s="29" t="str">
        <f>IF(ISNUMBER([4]ChartData!I1466), ROUND([4]ChartData!I1466, 1), "n.a.")</f>
        <v>n.a.</v>
      </c>
    </row>
    <row r="1209" spans="1:4" x14ac:dyDescent="0.3">
      <c r="A1209" s="15" t="str">
        <f>TEXT([4]ChartData!A1467, "dd mmm yy")</f>
        <v>11 Aug 22</v>
      </c>
      <c r="B1209" s="30" t="s">
        <v>1</v>
      </c>
      <c r="C1209" s="30" t="s">
        <v>1</v>
      </c>
      <c r="D1209" s="29" t="str">
        <f>IF(ISNUMBER([4]ChartData!I1467), ROUND([4]ChartData!I1467, 1), "n.a.")</f>
        <v>n.a.</v>
      </c>
    </row>
    <row r="1210" spans="1:4" x14ac:dyDescent="0.3">
      <c r="A1210" s="15" t="str">
        <f>TEXT([4]ChartData!A1468, "dd mmm yy")</f>
        <v>12 Aug 22</v>
      </c>
      <c r="B1210" s="30" t="s">
        <v>1</v>
      </c>
      <c r="C1210" s="30" t="s">
        <v>1</v>
      </c>
      <c r="D1210" s="29" t="str">
        <f>IF(ISNUMBER([4]ChartData!I1468), ROUND([4]ChartData!I1468, 1), "n.a.")</f>
        <v>n.a.</v>
      </c>
    </row>
    <row r="1211" spans="1:4" x14ac:dyDescent="0.3">
      <c r="A1211" s="15" t="str">
        <f>TEXT([4]ChartData!A1469, "dd mmm yy")</f>
        <v>15 Aug 22</v>
      </c>
      <c r="B1211" s="30" t="s">
        <v>1</v>
      </c>
      <c r="C1211" s="30" t="s">
        <v>1</v>
      </c>
      <c r="D1211" s="29" t="str">
        <f>IF(ISNUMBER([4]ChartData!I1469), ROUND([4]ChartData!I1469, 1), "n.a.")</f>
        <v>n.a.</v>
      </c>
    </row>
    <row r="1212" spans="1:4" x14ac:dyDescent="0.3">
      <c r="A1212" s="15" t="str">
        <f>TEXT([4]ChartData!A1470, "dd mmm yy")</f>
        <v>16 Aug 22</v>
      </c>
      <c r="B1212" s="30" t="s">
        <v>1</v>
      </c>
      <c r="C1212" s="30" t="s">
        <v>1</v>
      </c>
      <c r="D1212" s="29" t="str">
        <f>IF(ISNUMBER([4]ChartData!I1470), ROUND([4]ChartData!I1470, 1), "n.a.")</f>
        <v>n.a.</v>
      </c>
    </row>
    <row r="1213" spans="1:4" x14ac:dyDescent="0.3">
      <c r="A1213" s="15" t="str">
        <f>TEXT([4]ChartData!A1471, "dd mmm yy")</f>
        <v>17 Aug 22</v>
      </c>
      <c r="B1213" s="30" t="s">
        <v>1</v>
      </c>
      <c r="C1213" s="30" t="s">
        <v>1</v>
      </c>
      <c r="D1213" s="29" t="str">
        <f>IF(ISNUMBER([4]ChartData!I1471), ROUND([4]ChartData!I1471, 1), "n.a.")</f>
        <v>n.a.</v>
      </c>
    </row>
    <row r="1214" spans="1:4" x14ac:dyDescent="0.3">
      <c r="A1214" s="15" t="str">
        <f>TEXT([4]ChartData!A1472, "dd mmm yy")</f>
        <v>18 Aug 22</v>
      </c>
      <c r="B1214" s="30" t="s">
        <v>1</v>
      </c>
      <c r="C1214" s="30" t="s">
        <v>1</v>
      </c>
      <c r="D1214" s="29" t="str">
        <f>IF(ISNUMBER([4]ChartData!I1472), ROUND([4]ChartData!I1472, 1), "n.a.")</f>
        <v>n.a.</v>
      </c>
    </row>
    <row r="1215" spans="1:4" x14ac:dyDescent="0.3">
      <c r="A1215" s="15" t="str">
        <f>TEXT([4]ChartData!A1473, "dd mmm yy")</f>
        <v>19 Aug 22</v>
      </c>
      <c r="B1215" s="30" t="s">
        <v>1</v>
      </c>
      <c r="C1215" s="30" t="s">
        <v>1</v>
      </c>
      <c r="D1215" s="29" t="str">
        <f>IF(ISNUMBER([4]ChartData!I1473), ROUND([4]ChartData!I1473, 1), "n.a.")</f>
        <v>n.a.</v>
      </c>
    </row>
    <row r="1216" spans="1:4" x14ac:dyDescent="0.3">
      <c r="A1216" s="15" t="str">
        <f>TEXT([4]ChartData!A1474, "dd mmm yy")</f>
        <v>22 Aug 22</v>
      </c>
      <c r="B1216" s="30" t="s">
        <v>1</v>
      </c>
      <c r="C1216" s="30" t="s">
        <v>1</v>
      </c>
      <c r="D1216" s="29" t="str">
        <f>IF(ISNUMBER([4]ChartData!I1474), ROUND([4]ChartData!I1474, 1), "n.a.")</f>
        <v>n.a.</v>
      </c>
    </row>
    <row r="1217" spans="1:4" x14ac:dyDescent="0.3">
      <c r="A1217" s="15" t="str">
        <f>TEXT([4]ChartData!A1475, "dd mmm yy")</f>
        <v>23 Aug 22</v>
      </c>
      <c r="B1217" s="30" t="s">
        <v>1</v>
      </c>
      <c r="C1217" s="30" t="s">
        <v>1</v>
      </c>
      <c r="D1217" s="29" t="str">
        <f>IF(ISNUMBER([4]ChartData!I1475), ROUND([4]ChartData!I1475, 1), "n.a.")</f>
        <v>n.a.</v>
      </c>
    </row>
    <row r="1218" spans="1:4" x14ac:dyDescent="0.3">
      <c r="A1218" s="15" t="str">
        <f>TEXT([4]ChartData!A1476, "dd mmm yy")</f>
        <v>24 Aug 22</v>
      </c>
      <c r="B1218" s="30" t="s">
        <v>1</v>
      </c>
      <c r="C1218" s="30" t="s">
        <v>1</v>
      </c>
      <c r="D1218" s="29" t="str">
        <f>IF(ISNUMBER([4]ChartData!I1476), ROUND([4]ChartData!I1476, 1), "n.a.")</f>
        <v>n.a.</v>
      </c>
    </row>
    <row r="1219" spans="1:4" x14ac:dyDescent="0.3">
      <c r="A1219" s="15" t="str">
        <f>TEXT([4]ChartData!A1477, "dd mmm yy")</f>
        <v>25 Aug 22</v>
      </c>
      <c r="B1219" s="30" t="s">
        <v>1</v>
      </c>
      <c r="C1219" s="30" t="s">
        <v>1</v>
      </c>
      <c r="D1219" s="29" t="str">
        <f>IF(ISNUMBER([4]ChartData!I1477), ROUND([4]ChartData!I1477, 1), "n.a.")</f>
        <v>n.a.</v>
      </c>
    </row>
    <row r="1220" spans="1:4" x14ac:dyDescent="0.3">
      <c r="A1220" s="15" t="str">
        <f>TEXT([4]ChartData!A1478, "dd mmm yy")</f>
        <v>26 Aug 22</v>
      </c>
      <c r="B1220" s="30" t="s">
        <v>1</v>
      </c>
      <c r="C1220" s="30" t="s">
        <v>1</v>
      </c>
      <c r="D1220" s="29" t="str">
        <f>IF(ISNUMBER([4]ChartData!I1478), ROUND([4]ChartData!I1478, 1), "n.a.")</f>
        <v>n.a.</v>
      </c>
    </row>
    <row r="1221" spans="1:4" x14ac:dyDescent="0.3">
      <c r="A1221" s="15" t="str">
        <f>TEXT([4]ChartData!A1479, "dd mmm yy")</f>
        <v>29 Aug 22</v>
      </c>
      <c r="B1221" s="30" t="s">
        <v>1</v>
      </c>
      <c r="C1221" s="30" t="s">
        <v>1</v>
      </c>
      <c r="D1221" s="29" t="str">
        <f>IF(ISNUMBER([4]ChartData!I1479), ROUND([4]ChartData!I1479, 1), "n.a.")</f>
        <v>n.a.</v>
      </c>
    </row>
    <row r="1222" spans="1:4" x14ac:dyDescent="0.3">
      <c r="A1222" s="15" t="str">
        <f>TEXT([4]ChartData!A1480, "dd mmm yy")</f>
        <v>30 Aug 22</v>
      </c>
      <c r="B1222" s="30" t="s">
        <v>1</v>
      </c>
      <c r="C1222" s="30" t="s">
        <v>1</v>
      </c>
      <c r="D1222" s="29" t="str">
        <f>IF(ISNUMBER([4]ChartData!I1480), ROUND([4]ChartData!I1480, 1), "n.a.")</f>
        <v>n.a.</v>
      </c>
    </row>
    <row r="1223" spans="1:4" x14ac:dyDescent="0.3">
      <c r="A1223" s="15" t="str">
        <f>TEXT([4]ChartData!A1481, "dd mmm yy")</f>
        <v>31 Aug 22</v>
      </c>
      <c r="B1223" s="30" t="s">
        <v>1</v>
      </c>
      <c r="C1223" s="30" t="s">
        <v>1</v>
      </c>
      <c r="D1223" s="29" t="str">
        <f>IF(ISNUMBER([4]ChartData!I1481), ROUND([4]ChartData!I1481, 1), "n.a.")</f>
        <v>n.a.</v>
      </c>
    </row>
    <row r="1224" spans="1:4" x14ac:dyDescent="0.3">
      <c r="A1224" s="15" t="str">
        <f>TEXT([4]ChartData!A1482, "dd mmm yy")</f>
        <v>01 Sep 22</v>
      </c>
      <c r="B1224" s="30" t="s">
        <v>1</v>
      </c>
      <c r="C1224" s="30" t="s">
        <v>1</v>
      </c>
      <c r="D1224" s="29" t="str">
        <f>IF(ISNUMBER([4]ChartData!I1482), ROUND([4]ChartData!I1482, 1), "n.a.")</f>
        <v>n.a.</v>
      </c>
    </row>
    <row r="1225" spans="1:4" x14ac:dyDescent="0.3">
      <c r="A1225" s="15" t="str">
        <f>TEXT([4]ChartData!A1483, "dd mmm yy")</f>
        <v>02 Sep 22</v>
      </c>
      <c r="B1225" s="30" t="s">
        <v>1</v>
      </c>
      <c r="C1225" s="30" t="s">
        <v>1</v>
      </c>
      <c r="D1225" s="29" t="str">
        <f>IF(ISNUMBER([4]ChartData!I1483), ROUND([4]ChartData!I1483, 1), "n.a.")</f>
        <v>n.a.</v>
      </c>
    </row>
    <row r="1226" spans="1:4" x14ac:dyDescent="0.3">
      <c r="A1226" s="15" t="str">
        <f>TEXT([4]ChartData!A1484, "dd mmm yy")</f>
        <v>05 Sep 22</v>
      </c>
      <c r="B1226" s="30" t="s">
        <v>1</v>
      </c>
      <c r="C1226" s="30" t="s">
        <v>1</v>
      </c>
      <c r="D1226" s="29" t="str">
        <f>IF(ISNUMBER([4]ChartData!I1484), ROUND([4]ChartData!I1484, 1), "n.a.")</f>
        <v>n.a.</v>
      </c>
    </row>
    <row r="1227" spans="1:4" x14ac:dyDescent="0.3">
      <c r="A1227" s="15" t="str">
        <f>TEXT([4]ChartData!A1485, "dd mmm yy")</f>
        <v>06 Sep 22</v>
      </c>
      <c r="B1227" s="30" t="s">
        <v>1</v>
      </c>
      <c r="C1227" s="30" t="s">
        <v>1</v>
      </c>
      <c r="D1227" s="29" t="str">
        <f>IF(ISNUMBER([4]ChartData!I1485), ROUND([4]ChartData!I1485, 1), "n.a.")</f>
        <v>n.a.</v>
      </c>
    </row>
    <row r="1228" spans="1:4" x14ac:dyDescent="0.3">
      <c r="A1228" s="15" t="str">
        <f>TEXT([4]ChartData!A1486, "dd mmm yy")</f>
        <v>07 Sep 22</v>
      </c>
      <c r="B1228" s="30" t="s">
        <v>1</v>
      </c>
      <c r="C1228" s="30" t="s">
        <v>1</v>
      </c>
      <c r="D1228" s="29" t="str">
        <f>IF(ISNUMBER([4]ChartData!I1486), ROUND([4]ChartData!I1486, 1), "n.a.")</f>
        <v>n.a.</v>
      </c>
    </row>
    <row r="1229" spans="1:4" x14ac:dyDescent="0.3">
      <c r="A1229" s="15" t="str">
        <f>TEXT([4]ChartData!A1487, "dd mmm yy")</f>
        <v>08 Sep 22</v>
      </c>
      <c r="B1229" s="30" t="s">
        <v>1</v>
      </c>
      <c r="C1229" s="30" t="s">
        <v>1</v>
      </c>
      <c r="D1229" s="29" t="str">
        <f>IF(ISNUMBER([4]ChartData!I1487), ROUND([4]ChartData!I1487, 1), "n.a.")</f>
        <v>n.a.</v>
      </c>
    </row>
    <row r="1230" spans="1:4" x14ac:dyDescent="0.3">
      <c r="A1230" s="15" t="str">
        <f>TEXT([4]ChartData!A1488, "dd mmm yy")</f>
        <v>09 Sep 22</v>
      </c>
      <c r="B1230" s="30" t="s">
        <v>1</v>
      </c>
      <c r="C1230" s="30" t="s">
        <v>1</v>
      </c>
      <c r="D1230" s="29" t="str">
        <f>IF(ISNUMBER([4]ChartData!I1488), ROUND([4]ChartData!I1488, 1), "n.a.")</f>
        <v>n.a.</v>
      </c>
    </row>
    <row r="1231" spans="1:4" x14ac:dyDescent="0.3">
      <c r="A1231" s="15" t="str">
        <f>TEXT([4]ChartData!A1489, "dd mmm yy")</f>
        <v>12 Sep 22</v>
      </c>
      <c r="B1231" s="30" t="s">
        <v>1</v>
      </c>
      <c r="C1231" s="30" t="s">
        <v>1</v>
      </c>
      <c r="D1231" s="29" t="str">
        <f>IF(ISNUMBER([4]ChartData!I1489), ROUND([4]ChartData!I1489, 1), "n.a.")</f>
        <v>n.a.</v>
      </c>
    </row>
    <row r="1232" spans="1:4" x14ac:dyDescent="0.3">
      <c r="A1232" s="15" t="str">
        <f>TEXT([4]ChartData!A1490, "dd mmm yy")</f>
        <v>13 Sep 22</v>
      </c>
      <c r="B1232" s="30" t="s">
        <v>1</v>
      </c>
      <c r="C1232" s="30" t="s">
        <v>1</v>
      </c>
      <c r="D1232" s="29" t="str">
        <f>IF(ISNUMBER([4]ChartData!I1490), ROUND([4]ChartData!I1490, 1), "n.a.")</f>
        <v>n.a.</v>
      </c>
    </row>
    <row r="1233" spans="1:4" x14ac:dyDescent="0.3">
      <c r="A1233" s="15" t="str">
        <f>TEXT([4]ChartData!A1491, "dd mmm yy")</f>
        <v>14 Sep 22</v>
      </c>
      <c r="B1233" s="30" t="s">
        <v>1</v>
      </c>
      <c r="C1233" s="30" t="s">
        <v>1</v>
      </c>
      <c r="D1233" s="29" t="str">
        <f>IF(ISNUMBER([4]ChartData!I1491), ROUND([4]ChartData!I1491, 1), "n.a.")</f>
        <v>n.a.</v>
      </c>
    </row>
    <row r="1234" spans="1:4" x14ac:dyDescent="0.3">
      <c r="A1234" s="15" t="str">
        <f>TEXT([4]ChartData!A1492, "dd mmm yy")</f>
        <v>15 Sep 22</v>
      </c>
      <c r="B1234" s="30" t="s">
        <v>1</v>
      </c>
      <c r="C1234" s="30" t="s">
        <v>1</v>
      </c>
      <c r="D1234" s="29" t="str">
        <f>IF(ISNUMBER([4]ChartData!I1492), ROUND([4]ChartData!I1492, 1), "n.a.")</f>
        <v>n.a.</v>
      </c>
    </row>
    <row r="1235" spans="1:4" x14ac:dyDescent="0.3">
      <c r="A1235" s="15" t="str">
        <f>TEXT([4]ChartData!A1493, "dd mmm yy")</f>
        <v>16 Sep 22</v>
      </c>
      <c r="B1235" s="30" t="s">
        <v>1</v>
      </c>
      <c r="C1235" s="30" t="s">
        <v>1</v>
      </c>
      <c r="D1235" s="29" t="str">
        <f>IF(ISNUMBER([4]ChartData!I1493), ROUND([4]ChartData!I1493, 1), "n.a.")</f>
        <v>n.a.</v>
      </c>
    </row>
    <row r="1236" spans="1:4" x14ac:dyDescent="0.3">
      <c r="A1236" s="15" t="str">
        <f>TEXT([4]ChartData!A1494, "dd mmm yy")</f>
        <v>19 Sep 22</v>
      </c>
      <c r="B1236" s="30" t="s">
        <v>1</v>
      </c>
      <c r="C1236" s="30" t="s">
        <v>1</v>
      </c>
      <c r="D1236" s="29" t="str">
        <f>IF(ISNUMBER([4]ChartData!I1494), ROUND([4]ChartData!I1494, 1), "n.a.")</f>
        <v>n.a.</v>
      </c>
    </row>
    <row r="1237" spans="1:4" x14ac:dyDescent="0.3">
      <c r="A1237" s="15" t="str">
        <f>TEXT([4]ChartData!A1495, "dd mmm yy")</f>
        <v>20 Sep 22</v>
      </c>
      <c r="B1237" s="30" t="s">
        <v>1</v>
      </c>
      <c r="C1237" s="30" t="s">
        <v>1</v>
      </c>
      <c r="D1237" s="29" t="str">
        <f>IF(ISNUMBER([4]ChartData!I1495), ROUND([4]ChartData!I1495, 1), "n.a.")</f>
        <v>n.a.</v>
      </c>
    </row>
    <row r="1238" spans="1:4" x14ac:dyDescent="0.3">
      <c r="A1238" s="15" t="str">
        <f>TEXT([4]ChartData!A1496, "dd mmm yy")</f>
        <v>21 Sep 22</v>
      </c>
      <c r="B1238" s="30" t="s">
        <v>1</v>
      </c>
      <c r="C1238" s="30" t="s">
        <v>1</v>
      </c>
      <c r="D1238" s="29" t="str">
        <f>IF(ISNUMBER([4]ChartData!I1496), ROUND([4]ChartData!I1496, 1), "n.a.")</f>
        <v>n.a.</v>
      </c>
    </row>
    <row r="1239" spans="1:4" x14ac:dyDescent="0.3">
      <c r="A1239" s="15" t="str">
        <f>TEXT([4]ChartData!A1497, "dd mmm yy")</f>
        <v>22 Sep 22</v>
      </c>
      <c r="B1239" s="30" t="s">
        <v>1</v>
      </c>
      <c r="C1239" s="30" t="s">
        <v>1</v>
      </c>
      <c r="D1239" s="29" t="str">
        <f>IF(ISNUMBER([4]ChartData!I1497), ROUND([4]ChartData!I1497, 1), "n.a.")</f>
        <v>n.a.</v>
      </c>
    </row>
    <row r="1240" spans="1:4" x14ac:dyDescent="0.3">
      <c r="A1240" s="15" t="str">
        <f>TEXT([4]ChartData!A1498, "dd mmm yy")</f>
        <v>23 Sep 22</v>
      </c>
      <c r="B1240" s="30" t="s">
        <v>1</v>
      </c>
      <c r="C1240" s="30" t="s">
        <v>1</v>
      </c>
      <c r="D1240" s="29" t="str">
        <f>IF(ISNUMBER([4]ChartData!I1498), ROUND([4]ChartData!I1498, 1), "n.a.")</f>
        <v>n.a.</v>
      </c>
    </row>
    <row r="1241" spans="1:4" x14ac:dyDescent="0.3">
      <c r="A1241" s="15" t="str">
        <f>TEXT([4]ChartData!A1499, "dd mmm yy")</f>
        <v>26 Sep 22</v>
      </c>
      <c r="B1241" s="30" t="s">
        <v>1</v>
      </c>
      <c r="C1241" s="30" t="s">
        <v>1</v>
      </c>
      <c r="D1241" s="29" t="str">
        <f>IF(ISNUMBER([4]ChartData!I1499), ROUND([4]ChartData!I1499, 1), "n.a.")</f>
        <v>n.a.</v>
      </c>
    </row>
    <row r="1242" spans="1:4" x14ac:dyDescent="0.3">
      <c r="A1242" s="15" t="str">
        <f>TEXT([4]ChartData!A1500, "dd mmm yy")</f>
        <v>27 Sep 22</v>
      </c>
      <c r="B1242" s="30" t="s">
        <v>1</v>
      </c>
      <c r="C1242" s="30" t="s">
        <v>1</v>
      </c>
      <c r="D1242" s="29" t="str">
        <f>IF(ISNUMBER([4]ChartData!I1500), ROUND([4]ChartData!I1500, 1), "n.a.")</f>
        <v>n.a.</v>
      </c>
    </row>
    <row r="1243" spans="1:4" x14ac:dyDescent="0.3">
      <c r="A1243" s="15" t="str">
        <f>TEXT([4]ChartData!A1501, "dd mmm yy")</f>
        <v>28 Sep 22</v>
      </c>
      <c r="B1243" s="30" t="s">
        <v>1</v>
      </c>
      <c r="C1243" s="30" t="s">
        <v>1</v>
      </c>
      <c r="D1243" s="29" t="str">
        <f>IF(ISNUMBER([4]ChartData!I1501), ROUND([4]ChartData!I1501, 1), "n.a.")</f>
        <v>n.a.</v>
      </c>
    </row>
    <row r="1244" spans="1:4" x14ac:dyDescent="0.3">
      <c r="A1244" s="15" t="str">
        <f>TEXT([4]ChartData!A1502, "dd mmm yy")</f>
        <v>29 Sep 22</v>
      </c>
      <c r="B1244" s="30" t="s">
        <v>1</v>
      </c>
      <c r="C1244" s="30" t="s">
        <v>1</v>
      </c>
      <c r="D1244" s="29" t="str">
        <f>IF(ISNUMBER([4]ChartData!I1502), ROUND([4]ChartData!I1502, 1), "n.a.")</f>
        <v>n.a.</v>
      </c>
    </row>
    <row r="1245" spans="1:4" x14ac:dyDescent="0.3">
      <c r="A1245" s="15" t="str">
        <f>TEXT([4]ChartData!A1503, "dd mmm yy")</f>
        <v>30 Sep 22</v>
      </c>
      <c r="B1245" s="30" t="s">
        <v>1</v>
      </c>
      <c r="C1245" s="30" t="s">
        <v>1</v>
      </c>
      <c r="D1245" s="29" t="str">
        <f>IF(ISNUMBER([4]ChartData!I1503), ROUND([4]ChartData!I1503, 1), "n.a.")</f>
        <v>n.a.</v>
      </c>
    </row>
    <row r="1246" spans="1:4" x14ac:dyDescent="0.3">
      <c r="A1246" s="15" t="str">
        <f>TEXT([4]ChartData!A1504, "dd mmm yy")</f>
        <v>03 Oct 22</v>
      </c>
      <c r="B1246" s="30" t="s">
        <v>1</v>
      </c>
      <c r="C1246" s="30" t="s">
        <v>1</v>
      </c>
      <c r="D1246" s="29" t="str">
        <f>IF(ISNUMBER([4]ChartData!I1504), ROUND([4]ChartData!I1504, 1), "n.a.")</f>
        <v>n.a.</v>
      </c>
    </row>
    <row r="1247" spans="1:4" x14ac:dyDescent="0.3">
      <c r="A1247" s="15" t="str">
        <f>TEXT([4]ChartData!A1505, "dd mmm yy")</f>
        <v>04 Oct 22</v>
      </c>
      <c r="B1247" s="30" t="s">
        <v>1</v>
      </c>
      <c r="C1247" s="30" t="s">
        <v>1</v>
      </c>
      <c r="D1247" s="29" t="str">
        <f>IF(ISNUMBER([4]ChartData!I1505), ROUND([4]ChartData!I1505, 1), "n.a.")</f>
        <v>n.a.</v>
      </c>
    </row>
    <row r="1248" spans="1:4" x14ac:dyDescent="0.3">
      <c r="A1248" s="15" t="str">
        <f>TEXT([4]ChartData!A1506, "dd mmm yy")</f>
        <v>05 Oct 22</v>
      </c>
      <c r="B1248" s="30" t="s">
        <v>1</v>
      </c>
      <c r="C1248" s="30" t="s">
        <v>1</v>
      </c>
      <c r="D1248" s="29" t="str">
        <f>IF(ISNUMBER([4]ChartData!I1506), ROUND([4]ChartData!I1506, 1), "n.a.")</f>
        <v>n.a.</v>
      </c>
    </row>
    <row r="1249" spans="1:4" x14ac:dyDescent="0.3">
      <c r="A1249" s="15" t="str">
        <f>TEXT([4]ChartData!A1507, "dd mmm yy")</f>
        <v>06 Oct 22</v>
      </c>
      <c r="B1249" s="30" t="s">
        <v>1</v>
      </c>
      <c r="C1249" s="30" t="s">
        <v>1</v>
      </c>
      <c r="D1249" s="29" t="str">
        <f>IF(ISNUMBER([4]ChartData!I1507), ROUND([4]ChartData!I1507, 1), "n.a.")</f>
        <v>n.a.</v>
      </c>
    </row>
    <row r="1250" spans="1:4" x14ac:dyDescent="0.3">
      <c r="A1250" s="15" t="str">
        <f>TEXT([4]ChartData!A1508, "dd mmm yy")</f>
        <v>07 Oct 22</v>
      </c>
      <c r="B1250" s="30" t="s">
        <v>1</v>
      </c>
      <c r="C1250" s="30" t="s">
        <v>1</v>
      </c>
      <c r="D1250" s="29" t="str">
        <f>IF(ISNUMBER([4]ChartData!I1508), ROUND([4]ChartData!I1508, 1), "n.a.")</f>
        <v>n.a.</v>
      </c>
    </row>
    <row r="1251" spans="1:4" x14ac:dyDescent="0.3">
      <c r="A1251" s="15" t="str">
        <f>TEXT([4]ChartData!A1509, "dd mmm yy")</f>
        <v>10 Oct 22</v>
      </c>
      <c r="B1251" s="30" t="s">
        <v>1</v>
      </c>
      <c r="C1251" s="30" t="s">
        <v>1</v>
      </c>
      <c r="D1251" s="29" t="str">
        <f>IF(ISNUMBER([4]ChartData!I1509), ROUND([4]ChartData!I1509, 1), "n.a.")</f>
        <v>n.a.</v>
      </c>
    </row>
    <row r="1252" spans="1:4" x14ac:dyDescent="0.3">
      <c r="A1252" s="15" t="str">
        <f>TEXT([4]ChartData!A1510, "dd mmm yy")</f>
        <v>11 Oct 22</v>
      </c>
      <c r="B1252" s="30" t="s">
        <v>1</v>
      </c>
      <c r="C1252" s="30" t="s">
        <v>1</v>
      </c>
      <c r="D1252" s="29" t="str">
        <f>IF(ISNUMBER([4]ChartData!I1510), ROUND([4]ChartData!I1510, 1), "n.a.")</f>
        <v>n.a.</v>
      </c>
    </row>
    <row r="1253" spans="1:4" x14ac:dyDescent="0.3">
      <c r="A1253" s="15" t="str">
        <f>TEXT([4]ChartData!A1511, "dd mmm yy")</f>
        <v>12 Oct 22</v>
      </c>
      <c r="B1253" s="30" t="s">
        <v>1</v>
      </c>
      <c r="C1253" s="30" t="s">
        <v>1</v>
      </c>
      <c r="D1253" s="29" t="str">
        <f>IF(ISNUMBER([4]ChartData!I1511), ROUND([4]ChartData!I1511, 1), "n.a.")</f>
        <v>n.a.</v>
      </c>
    </row>
    <row r="1254" spans="1:4" x14ac:dyDescent="0.3">
      <c r="A1254" s="15" t="str">
        <f>TEXT([4]ChartData!A1512, "dd mmm yy")</f>
        <v>13 Oct 22</v>
      </c>
      <c r="B1254" s="30" t="s">
        <v>1</v>
      </c>
      <c r="C1254" s="30" t="s">
        <v>1</v>
      </c>
      <c r="D1254" s="29" t="str">
        <f>IF(ISNUMBER([4]ChartData!I1512), ROUND([4]ChartData!I1512, 1), "n.a.")</f>
        <v>n.a.</v>
      </c>
    </row>
    <row r="1255" spans="1:4" x14ac:dyDescent="0.3">
      <c r="A1255" s="15" t="str">
        <f>TEXT([4]ChartData!A1513, "dd mmm yy")</f>
        <v>14 Oct 22</v>
      </c>
      <c r="B1255" s="30" t="s">
        <v>1</v>
      </c>
      <c r="C1255" s="30" t="s">
        <v>1</v>
      </c>
      <c r="D1255" s="29" t="str">
        <f>IF(ISNUMBER([4]ChartData!I1513), ROUND([4]ChartData!I1513, 1), "n.a.")</f>
        <v>n.a.</v>
      </c>
    </row>
    <row r="1256" spans="1:4" x14ac:dyDescent="0.3">
      <c r="A1256" s="15" t="str">
        <f>TEXT([4]ChartData!A1514, "dd mmm yy")</f>
        <v>17 Oct 22</v>
      </c>
      <c r="B1256" s="30" t="s">
        <v>1</v>
      </c>
      <c r="C1256" s="30" t="s">
        <v>1</v>
      </c>
      <c r="D1256" s="29" t="str">
        <f>IF(ISNUMBER([4]ChartData!I1514), ROUND([4]ChartData!I1514, 1), "n.a.")</f>
        <v>n.a.</v>
      </c>
    </row>
    <row r="1257" spans="1:4" x14ac:dyDescent="0.3">
      <c r="A1257" s="15" t="str">
        <f>TEXT([4]ChartData!A1515, "dd mmm yy")</f>
        <v>18 Oct 22</v>
      </c>
      <c r="B1257" s="30" t="s">
        <v>1</v>
      </c>
      <c r="C1257" s="30" t="s">
        <v>1</v>
      </c>
      <c r="D1257" s="29" t="str">
        <f>IF(ISNUMBER([4]ChartData!I1515), ROUND([4]ChartData!I1515, 1), "n.a.")</f>
        <v>n.a.</v>
      </c>
    </row>
    <row r="1258" spans="1:4" x14ac:dyDescent="0.3">
      <c r="A1258" s="15" t="str">
        <f>TEXT([4]ChartData!A1516, "dd mmm yy")</f>
        <v>19 Oct 22</v>
      </c>
      <c r="B1258" s="30" t="s">
        <v>1</v>
      </c>
      <c r="C1258" s="30" t="s">
        <v>1</v>
      </c>
      <c r="D1258" s="29" t="str">
        <f>IF(ISNUMBER([4]ChartData!I1516), ROUND([4]ChartData!I1516, 1), "n.a.")</f>
        <v>n.a.</v>
      </c>
    </row>
    <row r="1259" spans="1:4" x14ac:dyDescent="0.3">
      <c r="A1259" s="15" t="str">
        <f>TEXT([4]ChartData!A1517, "dd mmm yy")</f>
        <v>20 Oct 22</v>
      </c>
      <c r="B1259" s="30" t="s">
        <v>1</v>
      </c>
      <c r="C1259" s="30" t="s">
        <v>1</v>
      </c>
      <c r="D1259" s="29" t="str">
        <f>IF(ISNUMBER([4]ChartData!I1517), ROUND([4]ChartData!I1517, 1), "n.a.")</f>
        <v>n.a.</v>
      </c>
    </row>
    <row r="1260" spans="1:4" x14ac:dyDescent="0.3">
      <c r="A1260" s="15" t="str">
        <f>TEXT([4]ChartData!A1518, "dd mmm yy")</f>
        <v>21 Oct 22</v>
      </c>
      <c r="B1260" s="30" t="s">
        <v>1</v>
      </c>
      <c r="C1260" s="30" t="s">
        <v>1</v>
      </c>
      <c r="D1260" s="29" t="str">
        <f>IF(ISNUMBER([4]ChartData!I1518), ROUND([4]ChartData!I1518, 1), "n.a.")</f>
        <v>n.a.</v>
      </c>
    </row>
    <row r="1261" spans="1:4" x14ac:dyDescent="0.3">
      <c r="A1261" s="15" t="str">
        <f>TEXT([4]ChartData!A1519, "dd mmm yy")</f>
        <v>24 Oct 22</v>
      </c>
      <c r="B1261" s="30" t="s">
        <v>1</v>
      </c>
      <c r="C1261" s="30" t="s">
        <v>1</v>
      </c>
      <c r="D1261" s="29" t="str">
        <f>IF(ISNUMBER([4]ChartData!I1519), ROUND([4]ChartData!I1519, 1), "n.a.")</f>
        <v>n.a.</v>
      </c>
    </row>
    <row r="1262" spans="1:4" x14ac:dyDescent="0.3">
      <c r="A1262" s="15" t="str">
        <f>TEXT([4]ChartData!A1520, "dd mmm yy")</f>
        <v>25 Oct 22</v>
      </c>
      <c r="B1262" s="30" t="s">
        <v>1</v>
      </c>
      <c r="C1262" s="30" t="s">
        <v>1</v>
      </c>
      <c r="D1262" s="29" t="str">
        <f>IF(ISNUMBER([4]ChartData!I1520), ROUND([4]ChartData!I1520, 1), "n.a.")</f>
        <v>n.a.</v>
      </c>
    </row>
    <row r="1263" spans="1:4" x14ac:dyDescent="0.3">
      <c r="A1263" s="15" t="str">
        <f>TEXT([4]ChartData!A1521, "dd mmm yy")</f>
        <v>26 Oct 22</v>
      </c>
      <c r="B1263" s="30" t="s">
        <v>1</v>
      </c>
      <c r="C1263" s="30" t="s">
        <v>1</v>
      </c>
      <c r="D1263" s="29" t="str">
        <f>IF(ISNUMBER([4]ChartData!I1521), ROUND([4]ChartData!I1521, 1), "n.a.")</f>
        <v>n.a.</v>
      </c>
    </row>
    <row r="1264" spans="1:4" x14ac:dyDescent="0.3">
      <c r="A1264" s="15" t="str">
        <f>TEXT([4]ChartData!A1522, "dd mmm yy")</f>
        <v>27 Oct 22</v>
      </c>
      <c r="B1264" s="30" t="s">
        <v>1</v>
      </c>
      <c r="C1264" s="30" t="s">
        <v>1</v>
      </c>
      <c r="D1264" s="29" t="str">
        <f>IF(ISNUMBER([4]ChartData!I1522), ROUND([4]ChartData!I1522, 1), "n.a.")</f>
        <v>n.a.</v>
      </c>
    </row>
    <row r="1265" spans="1:4" x14ac:dyDescent="0.3">
      <c r="A1265" s="15" t="str">
        <f>TEXT([4]ChartData!A1523, "dd mmm yy")</f>
        <v>28 Oct 22</v>
      </c>
      <c r="B1265" s="30" t="s">
        <v>1</v>
      </c>
      <c r="C1265" s="30" t="s">
        <v>1</v>
      </c>
      <c r="D1265" s="29" t="str">
        <f>IF(ISNUMBER([4]ChartData!I1523), ROUND([4]ChartData!I1523, 1), "n.a.")</f>
        <v>n.a.</v>
      </c>
    </row>
    <row r="1266" spans="1:4" x14ac:dyDescent="0.3">
      <c r="A1266" s="15" t="str">
        <f>TEXT([4]ChartData!A1524, "dd mmm yy")</f>
        <v>31 Oct 22</v>
      </c>
      <c r="B1266" s="30" t="s">
        <v>1</v>
      </c>
      <c r="C1266" s="30" t="s">
        <v>1</v>
      </c>
      <c r="D1266" s="29" t="str">
        <f>IF(ISNUMBER([4]ChartData!I1524), ROUND([4]ChartData!I1524, 1), "n.a.")</f>
        <v>n.a.</v>
      </c>
    </row>
    <row r="1267" spans="1:4" x14ac:dyDescent="0.3">
      <c r="A1267" s="15" t="str">
        <f>TEXT([4]ChartData!A1525, "dd mmm yy")</f>
        <v>01 Nov 22</v>
      </c>
      <c r="B1267" s="30" t="s">
        <v>1</v>
      </c>
      <c r="C1267" s="30" t="s">
        <v>1</v>
      </c>
      <c r="D1267" s="29" t="str">
        <f>IF(ISNUMBER([4]ChartData!I1525), ROUND([4]ChartData!I1525, 1), "n.a.")</f>
        <v>n.a.</v>
      </c>
    </row>
    <row r="1268" spans="1:4" x14ac:dyDescent="0.3">
      <c r="A1268" s="15" t="str">
        <f>TEXT([4]ChartData!A1526, "dd mmm yy")</f>
        <v>02 Nov 22</v>
      </c>
      <c r="B1268" s="30" t="s">
        <v>1</v>
      </c>
      <c r="C1268" s="30" t="s">
        <v>1</v>
      </c>
      <c r="D1268" s="29" t="str">
        <f>IF(ISNUMBER([4]ChartData!I1526), ROUND([4]ChartData!I1526, 1), "n.a.")</f>
        <v>n.a.</v>
      </c>
    </row>
    <row r="1269" spans="1:4" x14ac:dyDescent="0.3">
      <c r="A1269" s="15" t="str">
        <f>TEXT([4]ChartData!A1527, "dd mmm yy")</f>
        <v>03 Nov 22</v>
      </c>
      <c r="B1269" s="30" t="s">
        <v>1</v>
      </c>
      <c r="C1269" s="30" t="s">
        <v>1</v>
      </c>
      <c r="D1269" s="29" t="str">
        <f>IF(ISNUMBER([4]ChartData!I1527), ROUND([4]ChartData!I1527, 1), "n.a.")</f>
        <v>n.a.</v>
      </c>
    </row>
    <row r="1270" spans="1:4" x14ac:dyDescent="0.3">
      <c r="A1270" s="15" t="str">
        <f>TEXT([4]ChartData!A1528, "dd mmm yy")</f>
        <v>04 Nov 22</v>
      </c>
      <c r="B1270" s="30" t="s">
        <v>1</v>
      </c>
      <c r="C1270" s="30" t="s">
        <v>1</v>
      </c>
      <c r="D1270" s="29" t="str">
        <f>IF(ISNUMBER([4]ChartData!I1528), ROUND([4]ChartData!I1528, 1), "n.a.")</f>
        <v>n.a.</v>
      </c>
    </row>
    <row r="1271" spans="1:4" x14ac:dyDescent="0.3">
      <c r="A1271" s="15" t="str">
        <f>TEXT([4]ChartData!A1529, "dd mmm yy")</f>
        <v>07 Nov 22</v>
      </c>
      <c r="B1271" s="30" t="s">
        <v>1</v>
      </c>
      <c r="C1271" s="30" t="s">
        <v>1</v>
      </c>
      <c r="D1271" s="29" t="str">
        <f>IF(ISNUMBER([4]ChartData!I1529), ROUND([4]ChartData!I1529, 1), "n.a.")</f>
        <v>n.a.</v>
      </c>
    </row>
    <row r="1272" spans="1:4" x14ac:dyDescent="0.3">
      <c r="A1272" s="15" t="str">
        <f>TEXT([4]ChartData!A1530, "dd mmm yy")</f>
        <v>08 Nov 22</v>
      </c>
      <c r="B1272" s="30" t="s">
        <v>1</v>
      </c>
      <c r="C1272" s="30" t="s">
        <v>1</v>
      </c>
      <c r="D1272" s="29" t="str">
        <f>IF(ISNUMBER([4]ChartData!I1530), ROUND([4]ChartData!I1530, 1), "n.a.")</f>
        <v>n.a.</v>
      </c>
    </row>
    <row r="1273" spans="1:4" x14ac:dyDescent="0.3">
      <c r="A1273" s="15" t="str">
        <f>TEXT([4]ChartData!A1531, "dd mmm yy")</f>
        <v>09 Nov 22</v>
      </c>
      <c r="B1273" s="30" t="s">
        <v>1</v>
      </c>
      <c r="C1273" s="30" t="s">
        <v>1</v>
      </c>
      <c r="D1273" s="29" t="str">
        <f>IF(ISNUMBER([4]ChartData!I1531), ROUND([4]ChartData!I1531, 1), "n.a.")</f>
        <v>n.a.</v>
      </c>
    </row>
    <row r="1274" spans="1:4" x14ac:dyDescent="0.3">
      <c r="A1274" s="15" t="str">
        <f>TEXT([4]ChartData!A1532, "dd mmm yy")</f>
        <v>10 Nov 22</v>
      </c>
      <c r="B1274" s="30" t="s">
        <v>1</v>
      </c>
      <c r="C1274" s="30" t="s">
        <v>1</v>
      </c>
      <c r="D1274" s="29" t="str">
        <f>IF(ISNUMBER([4]ChartData!I1532), ROUND([4]ChartData!I1532, 1), "n.a.")</f>
        <v>n.a.</v>
      </c>
    </row>
    <row r="1275" spans="1:4" x14ac:dyDescent="0.3">
      <c r="A1275" s="15" t="str">
        <f>TEXT([4]ChartData!A1533, "dd mmm yy")</f>
        <v>11 Nov 22</v>
      </c>
      <c r="B1275" s="30" t="s">
        <v>1</v>
      </c>
      <c r="C1275" s="30" t="s">
        <v>1</v>
      </c>
      <c r="D1275" s="29" t="str">
        <f>IF(ISNUMBER([4]ChartData!I1533), ROUND([4]ChartData!I1533, 1), "n.a.")</f>
        <v>n.a.</v>
      </c>
    </row>
    <row r="1276" spans="1:4" x14ac:dyDescent="0.3">
      <c r="A1276" s="15" t="str">
        <f>TEXT([4]ChartData!A1534, "dd mmm yy")</f>
        <v>14 Nov 22</v>
      </c>
      <c r="B1276" s="30" t="s">
        <v>1</v>
      </c>
      <c r="C1276" s="30" t="s">
        <v>1</v>
      </c>
      <c r="D1276" s="29" t="str">
        <f>IF(ISNUMBER([4]ChartData!I1534), ROUND([4]ChartData!I1534, 1), "n.a.")</f>
        <v>n.a.</v>
      </c>
    </row>
    <row r="1277" spans="1:4" x14ac:dyDescent="0.3">
      <c r="A1277" s="15" t="str">
        <f>TEXT([4]ChartData!A1535, "dd mmm yy")</f>
        <v>15 Nov 22</v>
      </c>
      <c r="B1277" s="30" t="s">
        <v>1</v>
      </c>
      <c r="C1277" s="30" t="s">
        <v>1</v>
      </c>
      <c r="D1277" s="29" t="str">
        <f>IF(ISNUMBER([4]ChartData!I1535), ROUND([4]ChartData!I1535, 1), "n.a.")</f>
        <v>n.a.</v>
      </c>
    </row>
    <row r="1278" spans="1:4" x14ac:dyDescent="0.3">
      <c r="A1278" s="15" t="str">
        <f>TEXT([4]ChartData!A1536, "dd mmm yy")</f>
        <v>16 Nov 22</v>
      </c>
      <c r="B1278" s="30" t="s">
        <v>1</v>
      </c>
      <c r="C1278" s="30" t="s">
        <v>1</v>
      </c>
      <c r="D1278" s="29" t="str">
        <f>IF(ISNUMBER([4]ChartData!I1536), ROUND([4]ChartData!I1536, 1), "n.a.")</f>
        <v>n.a.</v>
      </c>
    </row>
    <row r="1279" spans="1:4" x14ac:dyDescent="0.3">
      <c r="A1279" s="15" t="str">
        <f>TEXT([4]ChartData!A1537, "dd mmm yy")</f>
        <v>17 Nov 22</v>
      </c>
      <c r="B1279" s="30" t="s">
        <v>1</v>
      </c>
      <c r="C1279" s="30" t="s">
        <v>1</v>
      </c>
      <c r="D1279" s="29" t="str">
        <f>IF(ISNUMBER([4]ChartData!I1537), ROUND([4]ChartData!I1537, 1), "n.a.")</f>
        <v>n.a.</v>
      </c>
    </row>
    <row r="1280" spans="1:4" x14ac:dyDescent="0.3">
      <c r="A1280" s="15" t="str">
        <f>TEXT([4]ChartData!A1538, "dd mmm yy")</f>
        <v>18 Nov 22</v>
      </c>
      <c r="B1280" s="30" t="s">
        <v>1</v>
      </c>
      <c r="C1280" s="30" t="s">
        <v>1</v>
      </c>
      <c r="D1280" s="29" t="str">
        <f>IF(ISNUMBER([4]ChartData!I1538), ROUND([4]ChartData!I1538, 1), "n.a.")</f>
        <v>n.a.</v>
      </c>
    </row>
    <row r="1281" spans="1:4" x14ac:dyDescent="0.3">
      <c r="A1281" s="15" t="str">
        <f>TEXT([4]ChartData!A1539, "dd mmm yy")</f>
        <v>21 Nov 22</v>
      </c>
      <c r="B1281" s="30" t="s">
        <v>1</v>
      </c>
      <c r="C1281" s="30" t="s">
        <v>1</v>
      </c>
      <c r="D1281" s="29" t="str">
        <f>IF(ISNUMBER([4]ChartData!I1539), ROUND([4]ChartData!I1539, 1), "n.a.")</f>
        <v>n.a.</v>
      </c>
    </row>
    <row r="1282" spans="1:4" x14ac:dyDescent="0.3">
      <c r="A1282" s="15" t="str">
        <f>TEXT([4]ChartData!A1540, "dd mmm yy")</f>
        <v>22 Nov 22</v>
      </c>
      <c r="B1282" s="30" t="s">
        <v>1</v>
      </c>
      <c r="C1282" s="30" t="s">
        <v>1</v>
      </c>
      <c r="D1282" s="29" t="str">
        <f>IF(ISNUMBER([4]ChartData!I1540), ROUND([4]ChartData!I1540, 1), "n.a.")</f>
        <v>n.a.</v>
      </c>
    </row>
    <row r="1283" spans="1:4" x14ac:dyDescent="0.3">
      <c r="A1283" s="15" t="str">
        <f>TEXT([4]ChartData!A1541, "dd mmm yy")</f>
        <v>23 Nov 22</v>
      </c>
      <c r="B1283" s="30" t="s">
        <v>1</v>
      </c>
      <c r="C1283" s="30" t="s">
        <v>1</v>
      </c>
      <c r="D1283" s="29" t="str">
        <f>IF(ISNUMBER([4]ChartData!I1541), ROUND([4]ChartData!I1541, 1), "n.a.")</f>
        <v>n.a.</v>
      </c>
    </row>
    <row r="1284" spans="1:4" x14ac:dyDescent="0.3">
      <c r="A1284" s="15" t="str">
        <f>TEXT([4]ChartData!A1542, "dd mmm yy")</f>
        <v>24 Nov 22</v>
      </c>
      <c r="B1284" s="30" t="s">
        <v>1</v>
      </c>
      <c r="C1284" s="30" t="s">
        <v>1</v>
      </c>
      <c r="D1284" s="29" t="str">
        <f>IF(ISNUMBER([4]ChartData!I1542), ROUND([4]ChartData!I1542, 1), "n.a.")</f>
        <v>n.a.</v>
      </c>
    </row>
    <row r="1285" spans="1:4" x14ac:dyDescent="0.3">
      <c r="A1285" s="15" t="str">
        <f>TEXT([4]ChartData!A1543, "dd mmm yy")</f>
        <v>25 Nov 22</v>
      </c>
      <c r="B1285" s="30" t="s">
        <v>1</v>
      </c>
      <c r="C1285" s="30" t="s">
        <v>1</v>
      </c>
      <c r="D1285" s="29" t="str">
        <f>IF(ISNUMBER([4]ChartData!I1543), ROUND([4]ChartData!I1543, 1), "n.a.")</f>
        <v>n.a.</v>
      </c>
    </row>
    <row r="1286" spans="1:4" x14ac:dyDescent="0.3">
      <c r="A1286" s="15" t="str">
        <f>TEXT([4]ChartData!A1544, "dd mmm yy")</f>
        <v>28 Nov 22</v>
      </c>
      <c r="B1286" s="30" t="s">
        <v>1</v>
      </c>
      <c r="C1286" s="30" t="s">
        <v>1</v>
      </c>
      <c r="D1286" s="29" t="str">
        <f>IF(ISNUMBER([4]ChartData!I1544), ROUND([4]ChartData!I1544, 1), "n.a.")</f>
        <v>n.a.</v>
      </c>
    </row>
    <row r="1287" spans="1:4" x14ac:dyDescent="0.3">
      <c r="A1287" s="15" t="str">
        <f>TEXT([4]ChartData!A1545, "dd mmm yy")</f>
        <v>29 Nov 22</v>
      </c>
      <c r="B1287" s="30" t="s">
        <v>1</v>
      </c>
      <c r="C1287" s="30" t="s">
        <v>1</v>
      </c>
      <c r="D1287" s="29" t="str">
        <f>IF(ISNUMBER([4]ChartData!I1545), ROUND([4]ChartData!I1545, 1), "n.a.")</f>
        <v>n.a.</v>
      </c>
    </row>
    <row r="1288" spans="1:4" x14ac:dyDescent="0.3">
      <c r="A1288" s="15" t="str">
        <f>TEXT([4]ChartData!A1546, "dd mmm yy")</f>
        <v>30 Nov 22</v>
      </c>
      <c r="B1288" s="30" t="s">
        <v>1</v>
      </c>
      <c r="C1288" s="30" t="s">
        <v>1</v>
      </c>
      <c r="D1288" s="29" t="str">
        <f>IF(ISNUMBER([4]ChartData!I1546), ROUND([4]ChartData!I1546, 1), "n.a.")</f>
        <v>n.a.</v>
      </c>
    </row>
    <row r="1289" spans="1:4" x14ac:dyDescent="0.3">
      <c r="A1289" s="15" t="str">
        <f>TEXT([4]ChartData!A1547, "dd mmm yy")</f>
        <v>01 Dec 22</v>
      </c>
      <c r="B1289" s="30" t="s">
        <v>1</v>
      </c>
      <c r="C1289" s="30" t="s">
        <v>1</v>
      </c>
      <c r="D1289" s="29" t="str">
        <f>IF(ISNUMBER([4]ChartData!I1547), ROUND([4]ChartData!I1547, 1), "n.a.")</f>
        <v>n.a.</v>
      </c>
    </row>
    <row r="1290" spans="1:4" x14ac:dyDescent="0.3">
      <c r="A1290" s="15" t="str">
        <f>TEXT([4]ChartData!A1548, "dd mmm yy")</f>
        <v>02 Dec 22</v>
      </c>
      <c r="B1290" s="30" t="s">
        <v>1</v>
      </c>
      <c r="C1290" s="30" t="s">
        <v>1</v>
      </c>
      <c r="D1290" s="29" t="str">
        <f>IF(ISNUMBER([4]ChartData!I1548), ROUND([4]ChartData!I1548, 1), "n.a.")</f>
        <v>n.a.</v>
      </c>
    </row>
    <row r="1291" spans="1:4" x14ac:dyDescent="0.3">
      <c r="A1291" s="15" t="str">
        <f>TEXT([4]ChartData!A1549, "dd mmm yy")</f>
        <v>05 Dec 22</v>
      </c>
      <c r="B1291" s="30" t="s">
        <v>1</v>
      </c>
      <c r="C1291" s="30" t="s">
        <v>1</v>
      </c>
      <c r="D1291" s="29" t="str">
        <f>IF(ISNUMBER([4]ChartData!I1549), ROUND([4]ChartData!I1549, 1), "n.a.")</f>
        <v>n.a.</v>
      </c>
    </row>
    <row r="1292" spans="1:4" x14ac:dyDescent="0.3">
      <c r="A1292" s="15" t="str">
        <f>TEXT([4]ChartData!A1550, "dd mmm yy")</f>
        <v>06 Dec 22</v>
      </c>
      <c r="B1292" s="30" t="s">
        <v>1</v>
      </c>
      <c r="C1292" s="30" t="s">
        <v>1</v>
      </c>
      <c r="D1292" s="29" t="str">
        <f>IF(ISNUMBER([4]ChartData!I1550), ROUND([4]ChartData!I1550, 1), "n.a.")</f>
        <v>n.a.</v>
      </c>
    </row>
    <row r="1293" spans="1:4" x14ac:dyDescent="0.3">
      <c r="A1293" s="15" t="str">
        <f>TEXT([4]ChartData!A1551, "dd mmm yy")</f>
        <v>07 Dec 22</v>
      </c>
      <c r="B1293" s="30" t="s">
        <v>1</v>
      </c>
      <c r="C1293" s="30" t="s">
        <v>1</v>
      </c>
      <c r="D1293" s="29" t="str">
        <f>IF(ISNUMBER([4]ChartData!I1551), ROUND([4]ChartData!I1551, 1), "n.a.")</f>
        <v>n.a.</v>
      </c>
    </row>
    <row r="1294" spans="1:4" x14ac:dyDescent="0.3">
      <c r="A1294" s="15" t="str">
        <f>TEXT([4]ChartData!A1552, "dd mmm yy")</f>
        <v>08 Dec 22</v>
      </c>
      <c r="B1294" s="30" t="s">
        <v>1</v>
      </c>
      <c r="C1294" s="30" t="s">
        <v>1</v>
      </c>
      <c r="D1294" s="29" t="str">
        <f>IF(ISNUMBER([4]ChartData!I1552), ROUND([4]ChartData!I1552, 1), "n.a.")</f>
        <v>n.a.</v>
      </c>
    </row>
    <row r="1295" spans="1:4" x14ac:dyDescent="0.3">
      <c r="A1295" s="15" t="str">
        <f>TEXT([4]ChartData!A1553, "dd mmm yy")</f>
        <v>09 Dec 22</v>
      </c>
      <c r="B1295" s="30" t="s">
        <v>1</v>
      </c>
      <c r="C1295" s="30" t="s">
        <v>1</v>
      </c>
      <c r="D1295" s="29" t="str">
        <f>IF(ISNUMBER([4]ChartData!I1553), ROUND([4]ChartData!I1553, 1), "n.a.")</f>
        <v>n.a.</v>
      </c>
    </row>
    <row r="1296" spans="1:4" x14ac:dyDescent="0.3">
      <c r="A1296" s="15" t="str">
        <f>TEXT([4]ChartData!A1554, "dd mmm yy")</f>
        <v>12 Dec 22</v>
      </c>
      <c r="B1296" s="30" t="s">
        <v>1</v>
      </c>
      <c r="C1296" s="30" t="s">
        <v>1</v>
      </c>
      <c r="D1296" s="29" t="str">
        <f>IF(ISNUMBER([4]ChartData!I1554), ROUND([4]ChartData!I1554, 1), "n.a.")</f>
        <v>n.a.</v>
      </c>
    </row>
    <row r="1297" spans="1:4" x14ac:dyDescent="0.3">
      <c r="A1297" s="15" t="str">
        <f>TEXT([4]ChartData!A1555, "dd mmm yy")</f>
        <v>13 Dec 22</v>
      </c>
      <c r="B1297" s="30" t="s">
        <v>1</v>
      </c>
      <c r="C1297" s="30" t="s">
        <v>1</v>
      </c>
      <c r="D1297" s="29" t="str">
        <f>IF(ISNUMBER([4]ChartData!I1555), ROUND([4]ChartData!I1555, 1), "n.a.")</f>
        <v>n.a.</v>
      </c>
    </row>
    <row r="1298" spans="1:4" x14ac:dyDescent="0.3">
      <c r="A1298" s="15" t="str">
        <f>TEXT([4]ChartData!A1556, "dd mmm yy")</f>
        <v>14 Dec 22</v>
      </c>
      <c r="B1298" s="30" t="s">
        <v>1</v>
      </c>
      <c r="C1298" s="30" t="s">
        <v>1</v>
      </c>
      <c r="D1298" s="29" t="str">
        <f>IF(ISNUMBER([4]ChartData!I1556), ROUND([4]ChartData!I1556, 1), "n.a.")</f>
        <v>n.a.</v>
      </c>
    </row>
    <row r="1299" spans="1:4" x14ac:dyDescent="0.3">
      <c r="A1299" s="15" t="str">
        <f>TEXT([4]ChartData!A1557, "dd mmm yy")</f>
        <v>15 Dec 22</v>
      </c>
      <c r="B1299" s="30" t="s">
        <v>1</v>
      </c>
      <c r="C1299" s="30" t="s">
        <v>1</v>
      </c>
      <c r="D1299" s="29" t="str">
        <f>IF(ISNUMBER([4]ChartData!I1557), ROUND([4]ChartData!I1557, 1), "n.a.")</f>
        <v>n.a.</v>
      </c>
    </row>
    <row r="1300" spans="1:4" x14ac:dyDescent="0.3">
      <c r="A1300" s="15" t="str">
        <f>TEXT([4]ChartData!A1558, "dd mmm yy")</f>
        <v>16 Dec 22</v>
      </c>
      <c r="B1300" s="30" t="s">
        <v>1</v>
      </c>
      <c r="C1300" s="30" t="s">
        <v>1</v>
      </c>
      <c r="D1300" s="29" t="str">
        <f>IF(ISNUMBER([4]ChartData!I1558), ROUND([4]ChartData!I1558, 1), "n.a.")</f>
        <v>n.a.</v>
      </c>
    </row>
    <row r="1301" spans="1:4" x14ac:dyDescent="0.3">
      <c r="A1301" s="15" t="str">
        <f>TEXT([4]ChartData!A1559, "dd mmm yy")</f>
        <v>19 Dec 22</v>
      </c>
      <c r="B1301" s="30" t="s">
        <v>1</v>
      </c>
      <c r="C1301" s="30" t="s">
        <v>1</v>
      </c>
      <c r="D1301" s="29" t="str">
        <f>IF(ISNUMBER([4]ChartData!I1559), ROUND([4]ChartData!I1559, 1), "n.a.")</f>
        <v>n.a.</v>
      </c>
    </row>
    <row r="1302" spans="1:4" x14ac:dyDescent="0.3">
      <c r="A1302" s="15" t="str">
        <f>TEXT([4]ChartData!A1560, "dd mmm yy")</f>
        <v>20 Dec 22</v>
      </c>
      <c r="B1302" s="30" t="s">
        <v>1</v>
      </c>
      <c r="C1302" s="30" t="s">
        <v>1</v>
      </c>
      <c r="D1302" s="29" t="str">
        <f>IF(ISNUMBER([4]ChartData!I1560), ROUND([4]ChartData!I1560, 1), "n.a.")</f>
        <v>n.a.</v>
      </c>
    </row>
    <row r="1303" spans="1:4" x14ac:dyDescent="0.3">
      <c r="A1303" s="15" t="str">
        <f>TEXT([4]ChartData!A1561, "dd mmm yy")</f>
        <v>21 Dec 22</v>
      </c>
      <c r="B1303" s="30" t="s">
        <v>1</v>
      </c>
      <c r="C1303" s="30" t="s">
        <v>1</v>
      </c>
      <c r="D1303" s="29" t="str">
        <f>IF(ISNUMBER([4]ChartData!I1561), ROUND([4]ChartData!I1561, 1), "n.a.")</f>
        <v>n.a.</v>
      </c>
    </row>
    <row r="1304" spans="1:4" x14ac:dyDescent="0.3">
      <c r="A1304" s="15" t="str">
        <f>TEXT([4]ChartData!A1562, "dd mmm yy")</f>
        <v>22 Dec 22</v>
      </c>
      <c r="B1304" s="30" t="s">
        <v>1</v>
      </c>
      <c r="C1304" s="30" t="s">
        <v>1</v>
      </c>
      <c r="D1304" s="29" t="str">
        <f>IF(ISNUMBER([4]ChartData!I1562), ROUND([4]ChartData!I1562, 1), "n.a.")</f>
        <v>n.a.</v>
      </c>
    </row>
    <row r="1305" spans="1:4" x14ac:dyDescent="0.3">
      <c r="A1305" s="15" t="str">
        <f>TEXT([4]ChartData!A1563, "dd mmm yy")</f>
        <v>23 Dec 22</v>
      </c>
      <c r="B1305" s="30" t="s">
        <v>1</v>
      </c>
      <c r="C1305" s="30" t="s">
        <v>1</v>
      </c>
      <c r="D1305" s="29" t="str">
        <f>IF(ISNUMBER([4]ChartData!I1563), ROUND([4]ChartData!I1563, 1), "n.a.")</f>
        <v>n.a.</v>
      </c>
    </row>
    <row r="1306" spans="1:4" x14ac:dyDescent="0.3">
      <c r="A1306" s="15" t="str">
        <f>TEXT([4]ChartData!A1564, "dd mmm yy")</f>
        <v>26 Dec 22</v>
      </c>
      <c r="B1306" s="30" t="s">
        <v>1</v>
      </c>
      <c r="C1306" s="30" t="s">
        <v>1</v>
      </c>
      <c r="D1306" s="29" t="str">
        <f>IF(ISNUMBER([4]ChartData!I1564), ROUND([4]ChartData!I1564, 1), "n.a.")</f>
        <v>n.a.</v>
      </c>
    </row>
    <row r="1307" spans="1:4" x14ac:dyDescent="0.3">
      <c r="A1307" s="15" t="str">
        <f>TEXT([4]ChartData!A1565, "dd mmm yy")</f>
        <v>27 Dec 22</v>
      </c>
      <c r="B1307" s="30" t="s">
        <v>1</v>
      </c>
      <c r="C1307" s="30" t="s">
        <v>1</v>
      </c>
      <c r="D1307" s="29" t="str">
        <f>IF(ISNUMBER([4]ChartData!I1565), ROUND([4]ChartData!I1565, 1), "n.a.")</f>
        <v>n.a.</v>
      </c>
    </row>
    <row r="1308" spans="1:4" x14ac:dyDescent="0.3">
      <c r="A1308" s="15" t="str">
        <f>TEXT([4]ChartData!A1566, "dd mmm yy")</f>
        <v>28 Dec 22</v>
      </c>
      <c r="B1308" s="30" t="s">
        <v>1</v>
      </c>
      <c r="C1308" s="30" t="s">
        <v>1</v>
      </c>
      <c r="D1308" s="29" t="str">
        <f>IF(ISNUMBER([4]ChartData!I1566), ROUND([4]ChartData!I1566, 1), "n.a.")</f>
        <v>n.a.</v>
      </c>
    </row>
    <row r="1309" spans="1:4" x14ac:dyDescent="0.3">
      <c r="A1309" s="15" t="str">
        <f>TEXT([4]ChartData!A1567, "dd mmm yy")</f>
        <v>29 Dec 22</v>
      </c>
      <c r="B1309" s="30" t="s">
        <v>1</v>
      </c>
      <c r="C1309" s="30" t="s">
        <v>1</v>
      </c>
      <c r="D1309" s="29" t="str">
        <f>IF(ISNUMBER([4]ChartData!I1567), ROUND([4]ChartData!I1567, 1), "n.a.")</f>
        <v>n.a.</v>
      </c>
    </row>
    <row r="1310" spans="1:4" x14ac:dyDescent="0.3">
      <c r="A1310" s="15" t="str">
        <f>TEXT([4]ChartData!A1568, "dd mmm yy")</f>
        <v>30 Dec 22</v>
      </c>
      <c r="B1310" s="30" t="s">
        <v>1</v>
      </c>
      <c r="C1310" s="30" t="s">
        <v>1</v>
      </c>
      <c r="D1310" s="29" t="str">
        <f>IF(ISNUMBER([4]ChartData!I1568), ROUND([4]ChartData!I1568, 1), "n.a.")</f>
        <v>n.a.</v>
      </c>
    </row>
    <row r="1311" spans="1:4" x14ac:dyDescent="0.3">
      <c r="A1311" s="15" t="str">
        <f>TEXT([4]ChartData!A1569, "dd mmm yy")</f>
        <v>02 Jan 23</v>
      </c>
      <c r="B1311" s="30" t="s">
        <v>1</v>
      </c>
      <c r="C1311" s="30" t="s">
        <v>1</v>
      </c>
      <c r="D1311" s="29" t="str">
        <f>IF(ISNUMBER([4]ChartData!I1569), ROUND([4]ChartData!I1569, 1), "n.a.")</f>
        <v>n.a.</v>
      </c>
    </row>
    <row r="1312" spans="1:4" x14ac:dyDescent="0.3">
      <c r="A1312" s="15" t="str">
        <f>TEXT([4]ChartData!A1570, "dd mmm yy")</f>
        <v>03 Jan 23</v>
      </c>
      <c r="B1312" s="30" t="s">
        <v>1</v>
      </c>
      <c r="C1312" s="30" t="s">
        <v>1</v>
      </c>
      <c r="D1312" s="29" t="str">
        <f>IF(ISNUMBER([4]ChartData!I1570), ROUND([4]ChartData!I1570, 1), "n.a.")</f>
        <v>n.a.</v>
      </c>
    </row>
    <row r="1313" spans="1:4" x14ac:dyDescent="0.3">
      <c r="A1313" s="15" t="str">
        <f>TEXT([4]ChartData!A1571, "dd mmm yy")</f>
        <v>04 Jan 23</v>
      </c>
      <c r="B1313" s="30" t="s">
        <v>1</v>
      </c>
      <c r="C1313" s="30" t="s">
        <v>1</v>
      </c>
      <c r="D1313" s="29" t="str">
        <f>IF(ISNUMBER([4]ChartData!I1571), ROUND([4]ChartData!I1571, 1), "n.a.")</f>
        <v>n.a.</v>
      </c>
    </row>
    <row r="1314" spans="1:4" x14ac:dyDescent="0.3">
      <c r="A1314" s="15" t="str">
        <f>TEXT([4]ChartData!A1572, "dd mmm yy")</f>
        <v>05 Jan 23</v>
      </c>
      <c r="B1314" s="30" t="s">
        <v>1</v>
      </c>
      <c r="C1314" s="30" t="s">
        <v>1</v>
      </c>
      <c r="D1314" s="29" t="str">
        <f>IF(ISNUMBER([4]ChartData!I1572), ROUND([4]ChartData!I1572, 1), "n.a.")</f>
        <v>n.a.</v>
      </c>
    </row>
    <row r="1315" spans="1:4" x14ac:dyDescent="0.3">
      <c r="A1315" s="15" t="str">
        <f>TEXT([4]ChartData!A1573, "dd mmm yy")</f>
        <v>06 Jan 23</v>
      </c>
      <c r="B1315" s="30" t="s">
        <v>1</v>
      </c>
      <c r="C1315" s="30" t="s">
        <v>1</v>
      </c>
      <c r="D1315" s="29" t="str">
        <f>IF(ISNUMBER([4]ChartData!I1573), ROUND([4]ChartData!I1573, 1), "n.a.")</f>
        <v>n.a.</v>
      </c>
    </row>
    <row r="1316" spans="1:4" x14ac:dyDescent="0.3">
      <c r="A1316" s="15" t="str">
        <f>TEXT([4]ChartData!A1574, "dd mmm yy")</f>
        <v>09 Jan 23</v>
      </c>
      <c r="B1316" s="30" t="s">
        <v>1</v>
      </c>
      <c r="C1316" s="30" t="s">
        <v>1</v>
      </c>
      <c r="D1316" s="29" t="str">
        <f>IF(ISNUMBER([4]ChartData!I1574), ROUND([4]ChartData!I1574, 1), "n.a.")</f>
        <v>n.a.</v>
      </c>
    </row>
    <row r="1317" spans="1:4" x14ac:dyDescent="0.3">
      <c r="A1317" s="15" t="str">
        <f>TEXT([4]ChartData!A1575, "dd mmm yy")</f>
        <v>10 Jan 23</v>
      </c>
      <c r="B1317" s="30" t="s">
        <v>1</v>
      </c>
      <c r="C1317" s="30" t="s">
        <v>1</v>
      </c>
      <c r="D1317" s="29" t="str">
        <f>IF(ISNUMBER([4]ChartData!I1575), ROUND([4]ChartData!I1575, 1), "n.a.")</f>
        <v>n.a.</v>
      </c>
    </row>
    <row r="1318" spans="1:4" x14ac:dyDescent="0.3">
      <c r="A1318" s="15" t="str">
        <f>TEXT([4]ChartData!A1576, "dd mmm yy")</f>
        <v>11 Jan 23</v>
      </c>
      <c r="B1318" s="30" t="s">
        <v>1</v>
      </c>
      <c r="C1318" s="30" t="s">
        <v>1</v>
      </c>
      <c r="D1318" s="29" t="str">
        <f>IF(ISNUMBER([4]ChartData!I1576), ROUND([4]ChartData!I1576, 1), "n.a.")</f>
        <v>n.a.</v>
      </c>
    </row>
    <row r="1319" spans="1:4" x14ac:dyDescent="0.3">
      <c r="A1319" s="15" t="str">
        <f>TEXT([4]ChartData!A1577, "dd mmm yy")</f>
        <v>12 Jan 23</v>
      </c>
      <c r="B1319" s="30" t="s">
        <v>1</v>
      </c>
      <c r="C1319" s="30" t="s">
        <v>1</v>
      </c>
      <c r="D1319" s="29" t="str">
        <f>IF(ISNUMBER([4]ChartData!I1577), ROUND([4]ChartData!I1577, 1), "n.a.")</f>
        <v>n.a.</v>
      </c>
    </row>
    <row r="1320" spans="1:4" x14ac:dyDescent="0.3">
      <c r="A1320" s="15" t="str">
        <f>TEXT([4]ChartData!A1578, "dd mmm yy")</f>
        <v>13 Jan 23</v>
      </c>
      <c r="B1320" s="30" t="s">
        <v>1</v>
      </c>
      <c r="C1320" s="30" t="s">
        <v>1</v>
      </c>
      <c r="D1320" s="29" t="str">
        <f>IF(ISNUMBER([4]ChartData!I1578), ROUND([4]ChartData!I1578, 1), "n.a.")</f>
        <v>n.a.</v>
      </c>
    </row>
    <row r="1321" spans="1:4" x14ac:dyDescent="0.3">
      <c r="A1321" s="15" t="str">
        <f>TEXT([4]ChartData!A1579, "dd mmm yy")</f>
        <v>16 Jan 23</v>
      </c>
      <c r="B1321" s="30" t="s">
        <v>1</v>
      </c>
      <c r="C1321" s="30" t="s">
        <v>1</v>
      </c>
      <c r="D1321" s="29" t="str">
        <f>IF(ISNUMBER([4]ChartData!I1579), ROUND([4]ChartData!I1579, 1), "n.a.")</f>
        <v>n.a.</v>
      </c>
    </row>
    <row r="1322" spans="1:4" x14ac:dyDescent="0.3">
      <c r="A1322" s="15" t="str">
        <f>TEXT([4]ChartData!A1580, "dd mmm yy")</f>
        <v>17 Jan 23</v>
      </c>
      <c r="B1322" s="30" t="s">
        <v>1</v>
      </c>
      <c r="C1322" s="30" t="s">
        <v>1</v>
      </c>
      <c r="D1322" s="29" t="str">
        <f>IF(ISNUMBER([4]ChartData!I1580), ROUND([4]ChartData!I1580, 1), "n.a.")</f>
        <v>n.a.</v>
      </c>
    </row>
    <row r="1323" spans="1:4" x14ac:dyDescent="0.3">
      <c r="A1323" s="15" t="str">
        <f>TEXT([4]ChartData!A1581, "dd mmm yy")</f>
        <v>18 Jan 23</v>
      </c>
      <c r="B1323" s="30" t="s">
        <v>1</v>
      </c>
      <c r="C1323" s="30" t="s">
        <v>1</v>
      </c>
      <c r="D1323" s="29" t="str">
        <f>IF(ISNUMBER([4]ChartData!I1581), ROUND([4]ChartData!I1581, 1), "n.a.")</f>
        <v>n.a.</v>
      </c>
    </row>
    <row r="1324" spans="1:4" x14ac:dyDescent="0.3">
      <c r="A1324" s="15" t="str">
        <f>TEXT([4]ChartData!A1582, "dd mmm yy")</f>
        <v>19 Jan 23</v>
      </c>
      <c r="B1324" s="30" t="s">
        <v>1</v>
      </c>
      <c r="C1324" s="30" t="s">
        <v>1</v>
      </c>
      <c r="D1324" s="29" t="str">
        <f>IF(ISNUMBER([4]ChartData!I1582), ROUND([4]ChartData!I1582, 1), "n.a.")</f>
        <v>n.a.</v>
      </c>
    </row>
    <row r="1325" spans="1:4" x14ac:dyDescent="0.3">
      <c r="A1325" s="15" t="str">
        <f>TEXT([4]ChartData!A1583, "dd mmm yy")</f>
        <v>20 Jan 23</v>
      </c>
      <c r="B1325" s="30" t="s">
        <v>1</v>
      </c>
      <c r="C1325" s="30" t="s">
        <v>1</v>
      </c>
      <c r="D1325" s="29" t="str">
        <f>IF(ISNUMBER([4]ChartData!I1583), ROUND([4]ChartData!I1583, 1), "n.a.")</f>
        <v>n.a.</v>
      </c>
    </row>
    <row r="1326" spans="1:4" x14ac:dyDescent="0.3">
      <c r="A1326" s="15" t="str">
        <f>TEXT([4]ChartData!A1584, "dd mmm yy")</f>
        <v>23 Jan 23</v>
      </c>
      <c r="B1326" s="30" t="s">
        <v>1</v>
      </c>
      <c r="C1326" s="30" t="s">
        <v>1</v>
      </c>
      <c r="D1326" s="29" t="str">
        <f>IF(ISNUMBER([4]ChartData!I1584), ROUND([4]ChartData!I1584, 1), "n.a.")</f>
        <v>n.a.</v>
      </c>
    </row>
    <row r="1327" spans="1:4" x14ac:dyDescent="0.3">
      <c r="A1327" s="15" t="str">
        <f>TEXT([4]ChartData!A1585, "dd mmm yy")</f>
        <v>24 Jan 23</v>
      </c>
      <c r="B1327" s="30" t="s">
        <v>1</v>
      </c>
      <c r="C1327" s="30" t="s">
        <v>1</v>
      </c>
      <c r="D1327" s="29" t="str">
        <f>IF(ISNUMBER([4]ChartData!I1585), ROUND([4]ChartData!I1585, 1), "n.a.")</f>
        <v>n.a.</v>
      </c>
    </row>
    <row r="1328" spans="1:4" x14ac:dyDescent="0.3">
      <c r="A1328" s="15" t="str">
        <f>TEXT([4]ChartData!A1586, "dd mmm yy")</f>
        <v>25 Jan 23</v>
      </c>
      <c r="B1328" s="30" t="s">
        <v>1</v>
      </c>
      <c r="C1328" s="30" t="s">
        <v>1</v>
      </c>
      <c r="D1328" s="29" t="str">
        <f>IF(ISNUMBER([4]ChartData!I1586), ROUND([4]ChartData!I1586, 1), "n.a.")</f>
        <v>n.a.</v>
      </c>
    </row>
    <row r="1329" spans="1:4" x14ac:dyDescent="0.3">
      <c r="A1329" s="15" t="str">
        <f>TEXT([4]ChartData!A1587, "dd mmm yy")</f>
        <v>26 Jan 23</v>
      </c>
      <c r="B1329" s="30" t="s">
        <v>1</v>
      </c>
      <c r="C1329" s="30" t="s">
        <v>1</v>
      </c>
      <c r="D1329" s="29" t="str">
        <f>IF(ISNUMBER([4]ChartData!I1587), ROUND([4]ChartData!I1587, 1), "n.a.")</f>
        <v>n.a.</v>
      </c>
    </row>
    <row r="1330" spans="1:4" x14ac:dyDescent="0.3">
      <c r="A1330" s="15" t="str">
        <f>TEXT([4]ChartData!A1588, "dd mmm yy")</f>
        <v>27 Jan 23</v>
      </c>
      <c r="B1330" s="30" t="s">
        <v>1</v>
      </c>
      <c r="C1330" s="30" t="s">
        <v>1</v>
      </c>
      <c r="D1330" s="29" t="str">
        <f>IF(ISNUMBER([4]ChartData!I1588), ROUND([4]ChartData!I1588, 1), "n.a.")</f>
        <v>n.a.</v>
      </c>
    </row>
    <row r="1331" spans="1:4" x14ac:dyDescent="0.3">
      <c r="A1331" s="15" t="str">
        <f>TEXT([4]ChartData!A1589, "dd mmm yy")</f>
        <v>30 Jan 23</v>
      </c>
      <c r="B1331" s="30" t="s">
        <v>1</v>
      </c>
      <c r="C1331" s="30" t="s">
        <v>1</v>
      </c>
      <c r="D1331" s="29" t="str">
        <f>IF(ISNUMBER([4]ChartData!I1589), ROUND([4]ChartData!I1589, 1), "n.a.")</f>
        <v>n.a.</v>
      </c>
    </row>
    <row r="1332" spans="1:4" x14ac:dyDescent="0.3">
      <c r="A1332" s="15" t="str">
        <f>TEXT([4]ChartData!A1590, "dd mmm yy")</f>
        <v>31 Jan 23</v>
      </c>
      <c r="B1332" s="30" t="s">
        <v>1</v>
      </c>
      <c r="C1332" s="30" t="s">
        <v>1</v>
      </c>
      <c r="D1332" s="29" t="str">
        <f>IF(ISNUMBER([4]ChartData!I1590), ROUND([4]ChartData!I1590, 1), "n.a.")</f>
        <v>n.a.</v>
      </c>
    </row>
    <row r="1333" spans="1:4" x14ac:dyDescent="0.3">
      <c r="A1333" s="15" t="str">
        <f>TEXT([4]ChartData!A1591, "dd mmm yy")</f>
        <v>01 Feb 23</v>
      </c>
      <c r="B1333" s="30" t="s">
        <v>1</v>
      </c>
      <c r="C1333" s="30" t="s">
        <v>1</v>
      </c>
      <c r="D1333" s="29" t="str">
        <f>IF(ISNUMBER([4]ChartData!I1591), ROUND([4]ChartData!I1591, 1), "n.a.")</f>
        <v>n.a.</v>
      </c>
    </row>
    <row r="1334" spans="1:4" x14ac:dyDescent="0.3">
      <c r="A1334" s="15" t="str">
        <f>TEXT([4]ChartData!A1592, "dd mmm yy")</f>
        <v>02 Feb 23</v>
      </c>
      <c r="B1334" s="30" t="s">
        <v>1</v>
      </c>
      <c r="C1334" s="30" t="s">
        <v>1</v>
      </c>
      <c r="D1334" s="29" t="str">
        <f>IF(ISNUMBER([4]ChartData!I1592), ROUND([4]ChartData!I1592, 1), "n.a.")</f>
        <v>n.a.</v>
      </c>
    </row>
    <row r="1335" spans="1:4" x14ac:dyDescent="0.3">
      <c r="A1335" s="15" t="str">
        <f>TEXT([4]ChartData!A1593, "dd mmm yy")</f>
        <v>03 Feb 23</v>
      </c>
      <c r="B1335" s="30" t="s">
        <v>1</v>
      </c>
      <c r="C1335" s="30" t="s">
        <v>1</v>
      </c>
      <c r="D1335" s="29" t="str">
        <f>IF(ISNUMBER([4]ChartData!I1593), ROUND([4]ChartData!I1593, 1), "n.a.")</f>
        <v>n.a.</v>
      </c>
    </row>
    <row r="1336" spans="1:4" x14ac:dyDescent="0.3">
      <c r="A1336" s="15" t="str">
        <f>TEXT([4]ChartData!A1594, "dd mmm yy")</f>
        <v>06 Feb 23</v>
      </c>
      <c r="B1336" s="30" t="s">
        <v>1</v>
      </c>
      <c r="C1336" s="30" t="s">
        <v>1</v>
      </c>
      <c r="D1336" s="29" t="str">
        <f>IF(ISNUMBER([4]ChartData!I1594), ROUND([4]ChartData!I1594, 1), "n.a.")</f>
        <v>n.a.</v>
      </c>
    </row>
    <row r="1337" spans="1:4" x14ac:dyDescent="0.3">
      <c r="A1337" s="15" t="str">
        <f>TEXT([4]ChartData!A1595, "dd mmm yy")</f>
        <v>07 Feb 23</v>
      </c>
      <c r="B1337" s="30" t="s">
        <v>1</v>
      </c>
      <c r="C1337" s="30" t="s">
        <v>1</v>
      </c>
      <c r="D1337" s="29" t="str">
        <f>IF(ISNUMBER([4]ChartData!I1595), ROUND([4]ChartData!I1595, 1), "n.a.")</f>
        <v>n.a.</v>
      </c>
    </row>
    <row r="1338" spans="1:4" x14ac:dyDescent="0.3">
      <c r="A1338" s="15" t="str">
        <f>TEXT([4]ChartData!A1596, "dd mmm yy")</f>
        <v>08 Feb 23</v>
      </c>
      <c r="B1338" s="30" t="s">
        <v>1</v>
      </c>
      <c r="C1338" s="30" t="s">
        <v>1</v>
      </c>
      <c r="D1338" s="29" t="str">
        <f>IF(ISNUMBER([4]ChartData!I1596), ROUND([4]ChartData!I1596, 1), "n.a.")</f>
        <v>n.a.</v>
      </c>
    </row>
    <row r="1339" spans="1:4" x14ac:dyDescent="0.3">
      <c r="A1339" s="15" t="str">
        <f>TEXT([4]ChartData!A1597, "dd mmm yy")</f>
        <v>09 Feb 23</v>
      </c>
      <c r="B1339" s="30" t="s">
        <v>1</v>
      </c>
      <c r="C1339" s="30" t="s">
        <v>1</v>
      </c>
      <c r="D1339" s="29" t="str">
        <f>IF(ISNUMBER([4]ChartData!I1597), ROUND([4]ChartData!I1597, 1), "n.a.")</f>
        <v>n.a.</v>
      </c>
    </row>
    <row r="1340" spans="1:4" x14ac:dyDescent="0.3">
      <c r="A1340" s="15" t="str">
        <f>TEXT([4]ChartData!A1598, "dd mmm yy")</f>
        <v>10 Feb 23</v>
      </c>
      <c r="B1340" s="30" t="s">
        <v>1</v>
      </c>
      <c r="C1340" s="30" t="s">
        <v>1</v>
      </c>
      <c r="D1340" s="29" t="str">
        <f>IF(ISNUMBER([4]ChartData!I1598), ROUND([4]ChartData!I1598, 1), "n.a.")</f>
        <v>n.a.</v>
      </c>
    </row>
    <row r="1341" spans="1:4" x14ac:dyDescent="0.3">
      <c r="A1341" s="15" t="str">
        <f>TEXT([4]ChartData!A1599, "dd mmm yy")</f>
        <v>13 Feb 23</v>
      </c>
      <c r="B1341" s="30" t="s">
        <v>1</v>
      </c>
      <c r="C1341" s="30" t="s">
        <v>1</v>
      </c>
      <c r="D1341" s="29" t="str">
        <f>IF(ISNUMBER([4]ChartData!I1599), ROUND([4]ChartData!I1599, 1), "n.a.")</f>
        <v>n.a.</v>
      </c>
    </row>
    <row r="1342" spans="1:4" x14ac:dyDescent="0.3">
      <c r="A1342" s="15" t="str">
        <f>TEXT([4]ChartData!A1600, "dd mmm yy")</f>
        <v>14 Feb 23</v>
      </c>
      <c r="B1342" s="30" t="s">
        <v>1</v>
      </c>
      <c r="C1342" s="30" t="s">
        <v>1</v>
      </c>
      <c r="D1342" s="29" t="str">
        <f>IF(ISNUMBER([4]ChartData!I1600), ROUND([4]ChartData!I1600, 1), "n.a.")</f>
        <v>n.a.</v>
      </c>
    </row>
    <row r="1343" spans="1:4" x14ac:dyDescent="0.3">
      <c r="A1343" s="15" t="str">
        <f>TEXT([4]ChartData!A1601, "dd mmm yy")</f>
        <v>15 Feb 23</v>
      </c>
      <c r="B1343" s="30" t="s">
        <v>1</v>
      </c>
      <c r="C1343" s="30" t="s">
        <v>1</v>
      </c>
      <c r="D1343" s="29" t="str">
        <f>IF(ISNUMBER([4]ChartData!I1601), ROUND([4]ChartData!I1601, 1), "n.a.")</f>
        <v>n.a.</v>
      </c>
    </row>
    <row r="1344" spans="1:4" x14ac:dyDescent="0.3">
      <c r="A1344" s="15" t="str">
        <f>TEXT([4]ChartData!A1602, "dd mmm yy")</f>
        <v>16 Feb 23</v>
      </c>
      <c r="B1344" s="30" t="s">
        <v>1</v>
      </c>
      <c r="C1344" s="30" t="s">
        <v>1</v>
      </c>
      <c r="D1344" s="29" t="str">
        <f>IF(ISNUMBER([4]ChartData!I1602), ROUND([4]ChartData!I1602, 1), "n.a.")</f>
        <v>n.a.</v>
      </c>
    </row>
    <row r="1345" spans="1:4" x14ac:dyDescent="0.3">
      <c r="A1345" s="15" t="str">
        <f>TEXT([4]ChartData!A1603, "dd mmm yy")</f>
        <v>17 Feb 23</v>
      </c>
      <c r="B1345" s="30" t="s">
        <v>1</v>
      </c>
      <c r="C1345" s="30" t="s">
        <v>1</v>
      </c>
      <c r="D1345" s="29" t="str">
        <f>IF(ISNUMBER([4]ChartData!I1603), ROUND([4]ChartData!I1603, 1), "n.a.")</f>
        <v>n.a.</v>
      </c>
    </row>
    <row r="1346" spans="1:4" x14ac:dyDescent="0.3">
      <c r="A1346" s="15" t="str">
        <f>TEXT([4]ChartData!A1604, "dd mmm yy")</f>
        <v>20 Feb 23</v>
      </c>
      <c r="B1346" s="30" t="s">
        <v>1</v>
      </c>
      <c r="C1346" s="30" t="s">
        <v>1</v>
      </c>
      <c r="D1346" s="29" t="str">
        <f>IF(ISNUMBER([4]ChartData!I1604), ROUND([4]ChartData!I1604, 1), "n.a.")</f>
        <v>n.a.</v>
      </c>
    </row>
    <row r="1347" spans="1:4" x14ac:dyDescent="0.3">
      <c r="A1347" s="15" t="str">
        <f>TEXT([4]ChartData!A1605, "dd mmm yy")</f>
        <v>21 Feb 23</v>
      </c>
      <c r="B1347" s="30" t="s">
        <v>1</v>
      </c>
      <c r="C1347" s="30" t="s">
        <v>1</v>
      </c>
      <c r="D1347" s="29" t="str">
        <f>IF(ISNUMBER([4]ChartData!I1605), ROUND([4]ChartData!I1605, 1), "n.a.")</f>
        <v>n.a.</v>
      </c>
    </row>
    <row r="1348" spans="1:4" x14ac:dyDescent="0.3">
      <c r="A1348" s="15" t="str">
        <f>TEXT([4]ChartData!A1606, "dd mmm yy")</f>
        <v>22 Feb 23</v>
      </c>
      <c r="B1348" s="30" t="s">
        <v>1</v>
      </c>
      <c r="C1348" s="30" t="s">
        <v>1</v>
      </c>
      <c r="D1348" s="29" t="str">
        <f>IF(ISNUMBER([4]ChartData!I1606), ROUND([4]ChartData!I1606, 1), "n.a.")</f>
        <v>n.a.</v>
      </c>
    </row>
    <row r="1349" spans="1:4" x14ac:dyDescent="0.3">
      <c r="A1349" s="15" t="str">
        <f>TEXT([4]ChartData!A1607, "dd mmm yy")</f>
        <v>23 Feb 23</v>
      </c>
      <c r="B1349" s="30" t="s">
        <v>1</v>
      </c>
      <c r="C1349" s="30" t="s">
        <v>1</v>
      </c>
      <c r="D1349" s="29" t="str">
        <f>IF(ISNUMBER([4]ChartData!I1607), ROUND([4]ChartData!I1607, 1), "n.a.")</f>
        <v>n.a.</v>
      </c>
    </row>
    <row r="1350" spans="1:4" x14ac:dyDescent="0.3">
      <c r="A1350" s="15" t="str">
        <f>TEXT([4]ChartData!A1608, "dd mmm yy")</f>
        <v>24 Feb 23</v>
      </c>
      <c r="B1350" s="30" t="s">
        <v>1</v>
      </c>
      <c r="C1350" s="30" t="s">
        <v>1</v>
      </c>
      <c r="D1350" s="29" t="str">
        <f>IF(ISNUMBER([4]ChartData!I1608), ROUND([4]ChartData!I1608, 1), "n.a.")</f>
        <v>n.a.</v>
      </c>
    </row>
    <row r="1351" spans="1:4" x14ac:dyDescent="0.3">
      <c r="A1351" s="15" t="str">
        <f>TEXT([4]ChartData!A1609, "dd mmm yy")</f>
        <v>27 Feb 23</v>
      </c>
      <c r="B1351" s="30" t="s">
        <v>1</v>
      </c>
      <c r="C1351" s="30" t="s">
        <v>1</v>
      </c>
      <c r="D1351" s="29" t="str">
        <f>IF(ISNUMBER([4]ChartData!I1609), ROUND([4]ChartData!I1609, 1), "n.a.")</f>
        <v>n.a.</v>
      </c>
    </row>
    <row r="1352" spans="1:4" x14ac:dyDescent="0.3">
      <c r="A1352" s="15" t="str">
        <f>TEXT([4]ChartData!A1610, "dd mmm yy")</f>
        <v>28 Feb 23</v>
      </c>
      <c r="B1352" s="30" t="s">
        <v>1</v>
      </c>
      <c r="C1352" s="30" t="s">
        <v>1</v>
      </c>
      <c r="D1352" s="29" t="str">
        <f>IF(ISNUMBER([4]ChartData!I1610), ROUND([4]ChartData!I1610, 1), "n.a.")</f>
        <v>n.a.</v>
      </c>
    </row>
    <row r="1353" spans="1:4" x14ac:dyDescent="0.3">
      <c r="A1353" s="15" t="str">
        <f>TEXT([4]ChartData!A1611, "dd mmm yy")</f>
        <v>01 Mar 23</v>
      </c>
      <c r="B1353" s="30" t="s">
        <v>1</v>
      </c>
      <c r="C1353" s="30" t="s">
        <v>1</v>
      </c>
      <c r="D1353" s="29" t="str">
        <f>IF(ISNUMBER([4]ChartData!I1611), ROUND([4]ChartData!I1611, 1), "n.a.")</f>
        <v>n.a.</v>
      </c>
    </row>
    <row r="1354" spans="1:4" x14ac:dyDescent="0.3">
      <c r="A1354" s="15" t="str">
        <f>TEXT([4]ChartData!A1612, "dd mmm yy")</f>
        <v>02 Mar 23</v>
      </c>
      <c r="B1354" s="30" t="s">
        <v>1</v>
      </c>
      <c r="C1354" s="30" t="s">
        <v>1</v>
      </c>
      <c r="D1354" s="29" t="str">
        <f>IF(ISNUMBER([4]ChartData!I1612), ROUND([4]ChartData!I1612, 1), "n.a.")</f>
        <v>n.a.</v>
      </c>
    </row>
    <row r="1355" spans="1:4" x14ac:dyDescent="0.3">
      <c r="A1355" s="15" t="str">
        <f>TEXT([4]ChartData!A1613, "dd mmm yy")</f>
        <v>03 Mar 23</v>
      </c>
      <c r="B1355" s="30" t="s">
        <v>1</v>
      </c>
      <c r="C1355" s="30" t="s">
        <v>1</v>
      </c>
      <c r="D1355" s="29" t="str">
        <f>IF(ISNUMBER([4]ChartData!I1613), ROUND([4]ChartData!I1613, 1), "n.a.")</f>
        <v>n.a.</v>
      </c>
    </row>
    <row r="1356" spans="1:4" x14ac:dyDescent="0.3">
      <c r="A1356" s="15" t="str">
        <f>TEXT([4]ChartData!A1614, "dd mmm yy")</f>
        <v>06 Mar 23</v>
      </c>
      <c r="B1356" s="30" t="s">
        <v>1</v>
      </c>
      <c r="C1356" s="30" t="s">
        <v>1</v>
      </c>
      <c r="D1356" s="29" t="str">
        <f>IF(ISNUMBER([4]ChartData!I1614), ROUND([4]ChartData!I1614, 1), "n.a.")</f>
        <v>n.a.</v>
      </c>
    </row>
    <row r="1357" spans="1:4" x14ac:dyDescent="0.3">
      <c r="A1357" s="15" t="str">
        <f>TEXT([4]ChartData!A1615, "dd mmm yy")</f>
        <v>07 Mar 23</v>
      </c>
      <c r="B1357" s="30" t="s">
        <v>1</v>
      </c>
      <c r="C1357" s="30" t="s">
        <v>1</v>
      </c>
      <c r="D1357" s="29" t="str">
        <f>IF(ISNUMBER([4]ChartData!I1615), ROUND([4]ChartData!I1615, 1), "n.a.")</f>
        <v>n.a.</v>
      </c>
    </row>
    <row r="1358" spans="1:4" x14ac:dyDescent="0.3">
      <c r="A1358" s="15" t="str">
        <f>TEXT([4]ChartData!A1616, "dd mmm yy")</f>
        <v>08 Mar 23</v>
      </c>
      <c r="B1358" s="30" t="s">
        <v>1</v>
      </c>
      <c r="C1358" s="30" t="s">
        <v>1</v>
      </c>
      <c r="D1358" s="29" t="str">
        <f>IF(ISNUMBER([4]ChartData!I1616), ROUND([4]ChartData!I1616, 1), "n.a.")</f>
        <v>n.a.</v>
      </c>
    </row>
    <row r="1359" spans="1:4" x14ac:dyDescent="0.3">
      <c r="A1359" s="15" t="str">
        <f>TEXT([4]ChartData!A1617, "dd mmm yy")</f>
        <v>09 Mar 23</v>
      </c>
      <c r="B1359" s="30" t="s">
        <v>1</v>
      </c>
      <c r="C1359" s="30" t="s">
        <v>1</v>
      </c>
      <c r="D1359" s="29" t="str">
        <f>IF(ISNUMBER([4]ChartData!I1617), ROUND([4]ChartData!I1617, 1), "n.a.")</f>
        <v>n.a.</v>
      </c>
    </row>
    <row r="1360" spans="1:4" x14ac:dyDescent="0.3">
      <c r="A1360" s="15" t="str">
        <f>TEXT([4]ChartData!A1618, "dd mmm yy")</f>
        <v>10 Mar 23</v>
      </c>
      <c r="B1360" s="30" t="s">
        <v>1</v>
      </c>
      <c r="C1360" s="30" t="s">
        <v>1</v>
      </c>
      <c r="D1360" s="29" t="str">
        <f>IF(ISNUMBER([4]ChartData!I1618), ROUND([4]ChartData!I1618, 1), "n.a.")</f>
        <v>n.a.</v>
      </c>
    </row>
    <row r="1361" spans="1:4" x14ac:dyDescent="0.3">
      <c r="A1361" s="15" t="str">
        <f>TEXT([4]ChartData!A1619, "dd mmm yy")</f>
        <v>13 Mar 23</v>
      </c>
      <c r="B1361" s="30" t="s">
        <v>1</v>
      </c>
      <c r="C1361" s="30" t="s">
        <v>1</v>
      </c>
      <c r="D1361" s="29" t="str">
        <f>IF(ISNUMBER([4]ChartData!I1619), ROUND([4]ChartData!I1619, 1), "n.a.")</f>
        <v>n.a.</v>
      </c>
    </row>
    <row r="1362" spans="1:4" x14ac:dyDescent="0.3">
      <c r="A1362" s="15" t="str">
        <f>TEXT([4]ChartData!A1620, "dd mmm yy")</f>
        <v>14 Mar 23</v>
      </c>
      <c r="B1362" s="30" t="s">
        <v>1</v>
      </c>
      <c r="C1362" s="30" t="s">
        <v>1</v>
      </c>
      <c r="D1362" s="29" t="str">
        <f>IF(ISNUMBER([4]ChartData!I1620), ROUND([4]ChartData!I1620, 1), "n.a.")</f>
        <v>n.a.</v>
      </c>
    </row>
    <row r="1363" spans="1:4" x14ac:dyDescent="0.3">
      <c r="A1363" s="15" t="str">
        <f>TEXT([4]ChartData!A1621, "dd mmm yy")</f>
        <v>15 Mar 23</v>
      </c>
      <c r="B1363" s="30" t="s">
        <v>1</v>
      </c>
      <c r="C1363" s="30" t="s">
        <v>1</v>
      </c>
      <c r="D1363" s="29" t="str">
        <f>IF(ISNUMBER([4]ChartData!I1621), ROUND([4]ChartData!I1621, 1), "n.a.")</f>
        <v>n.a.</v>
      </c>
    </row>
    <row r="1364" spans="1:4" x14ac:dyDescent="0.3">
      <c r="A1364" s="15" t="str">
        <f>TEXT([4]ChartData!A1622, "dd mmm yy")</f>
        <v>16 Mar 23</v>
      </c>
      <c r="B1364" s="30" t="s">
        <v>1</v>
      </c>
      <c r="C1364" s="30" t="s">
        <v>1</v>
      </c>
      <c r="D1364" s="29" t="str">
        <f>IF(ISNUMBER([4]ChartData!I1622), ROUND([4]ChartData!I1622, 1), "n.a.")</f>
        <v>n.a.</v>
      </c>
    </row>
    <row r="1365" spans="1:4" x14ac:dyDescent="0.3">
      <c r="A1365" s="15" t="str">
        <f>TEXT([4]ChartData!A1623, "dd mmm yy")</f>
        <v>17 Mar 23</v>
      </c>
      <c r="B1365" s="30" t="s">
        <v>1</v>
      </c>
      <c r="C1365" s="30" t="s">
        <v>1</v>
      </c>
      <c r="D1365" s="29" t="str">
        <f>IF(ISNUMBER([4]ChartData!I1623), ROUND([4]ChartData!I1623, 1), "n.a.")</f>
        <v>n.a.</v>
      </c>
    </row>
    <row r="1366" spans="1:4" x14ac:dyDescent="0.3">
      <c r="A1366" s="15" t="str">
        <f>TEXT([4]ChartData!A1624, "dd mmm yy")</f>
        <v>20 Mar 23</v>
      </c>
      <c r="B1366" s="30" t="s">
        <v>1</v>
      </c>
      <c r="C1366" s="30" t="s">
        <v>1</v>
      </c>
      <c r="D1366" s="29" t="str">
        <f>IF(ISNUMBER([4]ChartData!I1624), ROUND([4]ChartData!I1624, 1), "n.a.")</f>
        <v>n.a.</v>
      </c>
    </row>
    <row r="1367" spans="1:4" x14ac:dyDescent="0.3">
      <c r="A1367" s="15" t="str">
        <f>TEXT([4]ChartData!A1625, "dd mmm yy")</f>
        <v>21 Mar 23</v>
      </c>
      <c r="B1367" s="30" t="s">
        <v>1</v>
      </c>
      <c r="C1367" s="30" t="s">
        <v>1</v>
      </c>
      <c r="D1367" s="29" t="str">
        <f>IF(ISNUMBER([4]ChartData!I1625), ROUND([4]ChartData!I1625, 1), "n.a.")</f>
        <v>n.a.</v>
      </c>
    </row>
    <row r="1368" spans="1:4" x14ac:dyDescent="0.3">
      <c r="A1368" s="15" t="str">
        <f>TEXT([4]ChartData!A1626, "dd mmm yy")</f>
        <v>22 Mar 23</v>
      </c>
      <c r="B1368" s="30" t="s">
        <v>1</v>
      </c>
      <c r="C1368" s="30" t="s">
        <v>1</v>
      </c>
      <c r="D1368" s="29" t="str">
        <f>IF(ISNUMBER([4]ChartData!I1626), ROUND([4]ChartData!I1626, 1), "n.a.")</f>
        <v>n.a.</v>
      </c>
    </row>
    <row r="1369" spans="1:4" x14ac:dyDescent="0.3">
      <c r="A1369" s="15" t="str">
        <f>TEXT([4]ChartData!A1627, "dd mmm yy")</f>
        <v>23 Mar 23</v>
      </c>
      <c r="B1369" s="30" t="s">
        <v>1</v>
      </c>
      <c r="C1369" s="30" t="s">
        <v>1</v>
      </c>
      <c r="D1369" s="29" t="str">
        <f>IF(ISNUMBER([4]ChartData!I1627), ROUND([4]ChartData!I1627, 1), "n.a.")</f>
        <v>n.a.</v>
      </c>
    </row>
    <row r="1370" spans="1:4" x14ac:dyDescent="0.3">
      <c r="A1370" s="15" t="str">
        <f>TEXT([4]ChartData!A1628, "dd mmm yy")</f>
        <v>24 Mar 23</v>
      </c>
      <c r="B1370" s="30" t="s">
        <v>1</v>
      </c>
      <c r="C1370" s="30" t="s">
        <v>1</v>
      </c>
      <c r="D1370" s="29" t="str">
        <f>IF(ISNUMBER([4]ChartData!I1628), ROUND([4]ChartData!I1628, 1), "n.a.")</f>
        <v>n.a.</v>
      </c>
    </row>
    <row r="1371" spans="1:4" x14ac:dyDescent="0.3">
      <c r="A1371" s="15" t="str">
        <f>TEXT([4]ChartData!A1629, "dd mmm yy")</f>
        <v>27 Mar 23</v>
      </c>
      <c r="B1371" s="30" t="s">
        <v>1</v>
      </c>
      <c r="C1371" s="30" t="s">
        <v>1</v>
      </c>
      <c r="D1371" s="29" t="str">
        <f>IF(ISNUMBER([4]ChartData!I1629), ROUND([4]ChartData!I1629, 1), "n.a.")</f>
        <v>n.a.</v>
      </c>
    </row>
    <row r="1372" spans="1:4" x14ac:dyDescent="0.3">
      <c r="A1372" s="15" t="str">
        <f>TEXT([4]ChartData!A1630, "dd mmm yy")</f>
        <v>28 Mar 23</v>
      </c>
      <c r="B1372" s="30" t="s">
        <v>1</v>
      </c>
      <c r="C1372" s="30" t="s">
        <v>1</v>
      </c>
      <c r="D1372" s="29" t="str">
        <f>IF(ISNUMBER([4]ChartData!I1630), ROUND([4]ChartData!I1630, 1), "n.a.")</f>
        <v>n.a.</v>
      </c>
    </row>
    <row r="1373" spans="1:4" x14ac:dyDescent="0.3">
      <c r="A1373" s="15" t="str">
        <f>TEXT([4]ChartData!A1631, "dd mmm yy")</f>
        <v>29 Mar 23</v>
      </c>
      <c r="B1373" s="30" t="s">
        <v>1</v>
      </c>
      <c r="C1373" s="30" t="s">
        <v>1</v>
      </c>
      <c r="D1373" s="29" t="str">
        <f>IF(ISNUMBER([4]ChartData!I1631), ROUND([4]ChartData!I1631, 1), "n.a.")</f>
        <v>n.a.</v>
      </c>
    </row>
    <row r="1374" spans="1:4" x14ac:dyDescent="0.3">
      <c r="A1374" s="15" t="str">
        <f>TEXT([4]ChartData!A1632, "dd mmm yy")</f>
        <v>30 Mar 23</v>
      </c>
      <c r="B1374" s="30" t="s">
        <v>1</v>
      </c>
      <c r="C1374" s="30" t="s">
        <v>1</v>
      </c>
      <c r="D1374" s="29" t="str">
        <f>IF(ISNUMBER([4]ChartData!I1632), ROUND([4]ChartData!I1632, 1), "n.a.")</f>
        <v>n.a.</v>
      </c>
    </row>
    <row r="1375" spans="1:4" x14ac:dyDescent="0.3">
      <c r="A1375" s="15" t="str">
        <f>TEXT([4]ChartData!A1633, "dd mmm yy")</f>
        <v>31 Mar 23</v>
      </c>
      <c r="B1375" s="30" t="s">
        <v>1</v>
      </c>
      <c r="C1375" s="30" t="s">
        <v>1</v>
      </c>
      <c r="D1375" s="29" t="str">
        <f>IF(ISNUMBER([4]ChartData!I1633), ROUND([4]ChartData!I1633, 1), "n.a.")</f>
        <v>n.a.</v>
      </c>
    </row>
    <row r="1376" spans="1:4" x14ac:dyDescent="0.3">
      <c r="A1376" s="15" t="str">
        <f>TEXT([4]ChartData!A1634, "dd mmm yy")</f>
        <v>03 Apr 23</v>
      </c>
      <c r="B1376" s="30" t="s">
        <v>1</v>
      </c>
      <c r="C1376" s="30" t="s">
        <v>1</v>
      </c>
      <c r="D1376" s="29" t="str">
        <f>IF(ISNUMBER([4]ChartData!I1634), ROUND([4]ChartData!I1634, 1), "n.a.")</f>
        <v>n.a.</v>
      </c>
    </row>
    <row r="1377" spans="1:4" x14ac:dyDescent="0.3">
      <c r="A1377" s="15" t="str">
        <f>TEXT([4]ChartData!A1635, "dd mmm yy")</f>
        <v>04 Apr 23</v>
      </c>
      <c r="B1377" s="30" t="s">
        <v>1</v>
      </c>
      <c r="C1377" s="30" t="s">
        <v>1</v>
      </c>
      <c r="D1377" s="29" t="str">
        <f>IF(ISNUMBER([4]ChartData!I1635), ROUND([4]ChartData!I1635, 1), "n.a.")</f>
        <v>n.a.</v>
      </c>
    </row>
    <row r="1378" spans="1:4" x14ac:dyDescent="0.3">
      <c r="A1378" s="15" t="str">
        <f>TEXT([4]ChartData!A1636, "dd mmm yy")</f>
        <v>05 Apr 23</v>
      </c>
      <c r="B1378" s="30" t="s">
        <v>1</v>
      </c>
      <c r="C1378" s="30" t="s">
        <v>1</v>
      </c>
      <c r="D1378" s="29" t="str">
        <f>IF(ISNUMBER([4]ChartData!I1636), ROUND([4]ChartData!I1636, 1), "n.a.")</f>
        <v>n.a.</v>
      </c>
    </row>
    <row r="1379" spans="1:4" x14ac:dyDescent="0.3">
      <c r="A1379" s="15" t="str">
        <f>TEXT([4]ChartData!A1637, "dd mmm yy")</f>
        <v>06 Apr 23</v>
      </c>
      <c r="B1379" s="30" t="s">
        <v>1</v>
      </c>
      <c r="C1379" s="30" t="s">
        <v>1</v>
      </c>
      <c r="D1379" s="29" t="str">
        <f>IF(ISNUMBER([4]ChartData!I1637), ROUND([4]ChartData!I1637, 1), "n.a.")</f>
        <v>n.a.</v>
      </c>
    </row>
    <row r="1380" spans="1:4" x14ac:dyDescent="0.3">
      <c r="A1380" s="15" t="str">
        <f>TEXT([4]ChartData!A1638, "dd mmm yy")</f>
        <v>07 Apr 23</v>
      </c>
      <c r="B1380" s="30" t="s">
        <v>1</v>
      </c>
      <c r="C1380" s="30" t="s">
        <v>1</v>
      </c>
      <c r="D1380" s="29" t="str">
        <f>IF(ISNUMBER([4]ChartData!I1638), ROUND([4]ChartData!I1638, 1), "n.a.")</f>
        <v>n.a.</v>
      </c>
    </row>
    <row r="1381" spans="1:4" x14ac:dyDescent="0.3">
      <c r="A1381" s="15" t="str">
        <f>TEXT([4]ChartData!A1639, "dd mmm yy")</f>
        <v>10 Apr 23</v>
      </c>
      <c r="B1381" s="30" t="s">
        <v>1</v>
      </c>
      <c r="C1381" s="30" t="s">
        <v>1</v>
      </c>
      <c r="D1381" s="29" t="str">
        <f>IF(ISNUMBER([4]ChartData!I1639), ROUND([4]ChartData!I1639, 1), "n.a.")</f>
        <v>n.a.</v>
      </c>
    </row>
    <row r="1382" spans="1:4" x14ac:dyDescent="0.3">
      <c r="A1382" s="15" t="str">
        <f>TEXT([4]ChartData!A1640, "dd mmm yy")</f>
        <v>11 Apr 23</v>
      </c>
      <c r="B1382" s="30" t="s">
        <v>1</v>
      </c>
      <c r="C1382" s="30" t="s">
        <v>1</v>
      </c>
      <c r="D1382" s="29" t="str">
        <f>IF(ISNUMBER([4]ChartData!I1640), ROUND([4]ChartData!I1640, 1), "n.a.")</f>
        <v>n.a.</v>
      </c>
    </row>
    <row r="1383" spans="1:4" x14ac:dyDescent="0.3">
      <c r="A1383" s="15" t="str">
        <f>TEXT([4]ChartData!A1641, "dd mmm yy")</f>
        <v>12 Apr 23</v>
      </c>
      <c r="B1383" s="30" t="s">
        <v>1</v>
      </c>
      <c r="C1383" s="30" t="s">
        <v>1</v>
      </c>
      <c r="D1383" s="29" t="str">
        <f>IF(ISNUMBER([4]ChartData!I1641), ROUND([4]ChartData!I1641, 1), "n.a.")</f>
        <v>n.a.</v>
      </c>
    </row>
    <row r="1384" spans="1:4" x14ac:dyDescent="0.3">
      <c r="A1384" s="15" t="str">
        <f>TEXT([4]ChartData!A1642, "dd mmm yy")</f>
        <v>13 Apr 23</v>
      </c>
      <c r="B1384" s="30" t="s">
        <v>1</v>
      </c>
      <c r="C1384" s="30" t="s">
        <v>1</v>
      </c>
      <c r="D1384" s="29" t="str">
        <f>IF(ISNUMBER([4]ChartData!I1642), ROUND([4]ChartData!I1642, 1), "n.a.")</f>
        <v>n.a.</v>
      </c>
    </row>
    <row r="1385" spans="1:4" x14ac:dyDescent="0.3">
      <c r="A1385" s="15" t="str">
        <f>TEXT([4]ChartData!A1643, "dd mmm yy")</f>
        <v>14 Apr 23</v>
      </c>
      <c r="B1385" s="30" t="s">
        <v>1</v>
      </c>
      <c r="C1385" s="30" t="s">
        <v>1</v>
      </c>
      <c r="D1385" s="29" t="str">
        <f>IF(ISNUMBER([4]ChartData!I1643), ROUND([4]ChartData!I1643, 1), "n.a.")</f>
        <v>n.a.</v>
      </c>
    </row>
    <row r="1386" spans="1:4" x14ac:dyDescent="0.3">
      <c r="A1386" s="15" t="str">
        <f>TEXT([4]ChartData!A1644, "dd mmm yy")</f>
        <v>17 Apr 23</v>
      </c>
      <c r="B1386" s="30" t="s">
        <v>1</v>
      </c>
      <c r="C1386" s="30" t="s">
        <v>1</v>
      </c>
      <c r="D1386" s="29" t="str">
        <f>IF(ISNUMBER([4]ChartData!I1644), ROUND([4]ChartData!I1644, 1), "n.a.")</f>
        <v>n.a.</v>
      </c>
    </row>
    <row r="1387" spans="1:4" x14ac:dyDescent="0.3">
      <c r="A1387" s="15" t="str">
        <f>TEXT([4]ChartData!A1645, "dd mmm yy")</f>
        <v>18 Apr 23</v>
      </c>
      <c r="B1387" s="30" t="s">
        <v>1</v>
      </c>
      <c r="C1387" s="30" t="s">
        <v>1</v>
      </c>
      <c r="D1387" s="29" t="str">
        <f>IF(ISNUMBER([4]ChartData!I1645), ROUND([4]ChartData!I1645, 1), "n.a.")</f>
        <v>n.a.</v>
      </c>
    </row>
    <row r="1388" spans="1:4" x14ac:dyDescent="0.3">
      <c r="A1388" s="15" t="str">
        <f>TEXT([4]ChartData!A1646, "dd mmm yy")</f>
        <v>19 Apr 23</v>
      </c>
      <c r="B1388" s="30" t="s">
        <v>1</v>
      </c>
      <c r="C1388" s="30" t="s">
        <v>1</v>
      </c>
      <c r="D1388" s="29" t="str">
        <f>IF(ISNUMBER([4]ChartData!I1646), ROUND([4]ChartData!I1646, 1), "n.a.")</f>
        <v>n.a.</v>
      </c>
    </row>
    <row r="1389" spans="1:4" x14ac:dyDescent="0.3">
      <c r="A1389" s="15" t="str">
        <f>TEXT([4]ChartData!A1647, "dd mmm yy")</f>
        <v>20 Apr 23</v>
      </c>
      <c r="B1389" s="30" t="s">
        <v>1</v>
      </c>
      <c r="C1389" s="30" t="s">
        <v>1</v>
      </c>
      <c r="D1389" s="29" t="str">
        <f>IF(ISNUMBER([4]ChartData!I1647), ROUND([4]ChartData!I1647, 1), "n.a.")</f>
        <v>n.a.</v>
      </c>
    </row>
    <row r="1390" spans="1:4" x14ac:dyDescent="0.3">
      <c r="A1390" s="15" t="str">
        <f>TEXT([4]ChartData!A1648, "dd mmm yy")</f>
        <v>21 Apr 23</v>
      </c>
      <c r="B1390" s="30" t="s">
        <v>1</v>
      </c>
      <c r="C1390" s="30" t="s">
        <v>1</v>
      </c>
      <c r="D1390" s="29" t="str">
        <f>IF(ISNUMBER([4]ChartData!I1648), ROUND([4]ChartData!I1648, 1), "n.a.")</f>
        <v>n.a.</v>
      </c>
    </row>
    <row r="1391" spans="1:4" x14ac:dyDescent="0.3">
      <c r="A1391" s="15" t="str">
        <f>TEXT([4]ChartData!A1649, "dd mmm yy")</f>
        <v>24 Apr 23</v>
      </c>
      <c r="B1391" s="30" t="s">
        <v>1</v>
      </c>
      <c r="C1391" s="30" t="s">
        <v>1</v>
      </c>
      <c r="D1391" s="29" t="str">
        <f>IF(ISNUMBER([4]ChartData!I1649), ROUND([4]ChartData!I1649, 1), "n.a.")</f>
        <v>n.a.</v>
      </c>
    </row>
    <row r="1392" spans="1:4" x14ac:dyDescent="0.3">
      <c r="A1392" s="15" t="str">
        <f>TEXT([4]ChartData!A1650, "dd mmm yy")</f>
        <v>25 Apr 23</v>
      </c>
      <c r="B1392" s="30" t="s">
        <v>1</v>
      </c>
      <c r="C1392" s="30" t="s">
        <v>1</v>
      </c>
      <c r="D1392" s="29" t="str">
        <f>IF(ISNUMBER([4]ChartData!I1650), ROUND([4]ChartData!I1650, 1), "n.a.")</f>
        <v>n.a.</v>
      </c>
    </row>
    <row r="1393" spans="1:4" x14ac:dyDescent="0.3">
      <c r="A1393" s="15" t="str">
        <f>TEXT([4]ChartData!A1651, "dd mmm yy")</f>
        <v>26 Apr 23</v>
      </c>
      <c r="B1393" s="30" t="s">
        <v>1</v>
      </c>
      <c r="C1393" s="30" t="s">
        <v>1</v>
      </c>
      <c r="D1393" s="29" t="str">
        <f>IF(ISNUMBER([4]ChartData!I1651), ROUND([4]ChartData!I1651, 1), "n.a.")</f>
        <v>n.a.</v>
      </c>
    </row>
    <row r="1394" spans="1:4" x14ac:dyDescent="0.3">
      <c r="A1394" s="15" t="str">
        <f>TEXT([4]ChartData!A1652, "dd mmm yy")</f>
        <v>27 Apr 23</v>
      </c>
      <c r="B1394" s="30" t="s">
        <v>1</v>
      </c>
      <c r="C1394" s="30" t="s">
        <v>1</v>
      </c>
      <c r="D1394" s="29" t="str">
        <f>IF(ISNUMBER([4]ChartData!I1652), ROUND([4]ChartData!I1652, 1), "n.a.")</f>
        <v>n.a.</v>
      </c>
    </row>
    <row r="1395" spans="1:4" x14ac:dyDescent="0.3">
      <c r="A1395" s="15" t="str">
        <f>TEXT([4]ChartData!A1653, "dd mmm yy")</f>
        <v>28 Apr 23</v>
      </c>
      <c r="B1395" s="30" t="s">
        <v>1</v>
      </c>
      <c r="C1395" s="30" t="s">
        <v>1</v>
      </c>
      <c r="D1395" s="29" t="str">
        <f>IF(ISNUMBER([4]ChartData!I1653), ROUND([4]ChartData!I1653, 1), "n.a.")</f>
        <v>n.a.</v>
      </c>
    </row>
    <row r="1396" spans="1:4" x14ac:dyDescent="0.3">
      <c r="A1396" s="15" t="str">
        <f>TEXT([4]ChartData!A1654, "dd mmm yy")</f>
        <v>01 May 23</v>
      </c>
      <c r="B1396" s="30" t="s">
        <v>1</v>
      </c>
      <c r="C1396" s="30" t="s">
        <v>1</v>
      </c>
      <c r="D1396" s="29" t="str">
        <f>IF(ISNUMBER([4]ChartData!I1654), ROUND([4]ChartData!I1654, 1), "n.a.")</f>
        <v>n.a.</v>
      </c>
    </row>
    <row r="1397" spans="1:4" x14ac:dyDescent="0.3">
      <c r="A1397" s="15" t="str">
        <f>TEXT([4]ChartData!A1655, "dd mmm yy")</f>
        <v>02 May 23</v>
      </c>
      <c r="B1397" s="30" t="s">
        <v>1</v>
      </c>
      <c r="C1397" s="30" t="s">
        <v>1</v>
      </c>
      <c r="D1397" s="29" t="str">
        <f>IF(ISNUMBER([4]ChartData!I1655), ROUND([4]ChartData!I1655, 1), "n.a.")</f>
        <v>n.a.</v>
      </c>
    </row>
    <row r="1398" spans="1:4" x14ac:dyDescent="0.3">
      <c r="A1398" s="15" t="str">
        <f>TEXT([4]ChartData!A1656, "dd mmm yy")</f>
        <v>03 May 23</v>
      </c>
      <c r="B1398" s="30" t="s">
        <v>1</v>
      </c>
      <c r="C1398" s="30" t="s">
        <v>1</v>
      </c>
      <c r="D1398" s="29" t="str">
        <f>IF(ISNUMBER([4]ChartData!I1656), ROUND([4]ChartData!I1656, 1), "n.a.")</f>
        <v>n.a.</v>
      </c>
    </row>
    <row r="1399" spans="1:4" x14ac:dyDescent="0.3">
      <c r="A1399" s="15" t="str">
        <f>TEXT([4]ChartData!A1657, "dd mmm yy")</f>
        <v>04 May 23</v>
      </c>
      <c r="B1399" s="30" t="s">
        <v>1</v>
      </c>
      <c r="C1399" s="30" t="s">
        <v>1</v>
      </c>
      <c r="D1399" s="29" t="str">
        <f>IF(ISNUMBER([4]ChartData!I1657), ROUND([4]ChartData!I1657, 1), "n.a.")</f>
        <v>n.a.</v>
      </c>
    </row>
    <row r="1400" spans="1:4" x14ac:dyDescent="0.3">
      <c r="A1400" s="15" t="str">
        <f>TEXT([4]ChartData!A1658, "dd mmm yy")</f>
        <v>05 May 23</v>
      </c>
      <c r="B1400" s="30" t="s">
        <v>1</v>
      </c>
      <c r="C1400" s="30" t="s">
        <v>1</v>
      </c>
      <c r="D1400" s="29" t="str">
        <f>IF(ISNUMBER([4]ChartData!I1658), ROUND([4]ChartData!I1658, 1), "n.a.")</f>
        <v>n.a.</v>
      </c>
    </row>
    <row r="1401" spans="1:4" x14ac:dyDescent="0.3">
      <c r="A1401" s="15" t="str">
        <f>TEXT([4]ChartData!A1659, "dd mmm yy")</f>
        <v>08 May 23</v>
      </c>
      <c r="B1401" s="30" t="s">
        <v>1</v>
      </c>
      <c r="C1401" s="30" t="s">
        <v>1</v>
      </c>
      <c r="D1401" s="29" t="str">
        <f>IF(ISNUMBER([4]ChartData!I1659), ROUND([4]ChartData!I1659, 1), "n.a.")</f>
        <v>n.a.</v>
      </c>
    </row>
    <row r="1402" spans="1:4" x14ac:dyDescent="0.3">
      <c r="A1402" s="15" t="str">
        <f>TEXT([4]ChartData!A1660, "dd mmm yy")</f>
        <v>09 May 23</v>
      </c>
      <c r="B1402" s="30" t="s">
        <v>1</v>
      </c>
      <c r="C1402" s="30" t="s">
        <v>1</v>
      </c>
      <c r="D1402" s="29" t="str">
        <f>IF(ISNUMBER([4]ChartData!I1660), ROUND([4]ChartData!I1660, 1), "n.a.")</f>
        <v>n.a.</v>
      </c>
    </row>
    <row r="1403" spans="1:4" x14ac:dyDescent="0.3">
      <c r="A1403" s="15" t="str">
        <f>TEXT([4]ChartData!A1661, "dd mmm yy")</f>
        <v>10 May 23</v>
      </c>
      <c r="B1403" s="30" t="s">
        <v>1</v>
      </c>
      <c r="C1403" s="30" t="s">
        <v>1</v>
      </c>
      <c r="D1403" s="29" t="str">
        <f>IF(ISNUMBER([4]ChartData!I1661), ROUND([4]ChartData!I1661, 1), "n.a.")</f>
        <v>n.a.</v>
      </c>
    </row>
    <row r="1404" spans="1:4" x14ac:dyDescent="0.3">
      <c r="A1404" s="15" t="str">
        <f>TEXT([4]ChartData!A1662, "dd mmm yy")</f>
        <v>11 May 23</v>
      </c>
      <c r="B1404" s="30" t="s">
        <v>1</v>
      </c>
      <c r="C1404" s="30" t="s">
        <v>1</v>
      </c>
      <c r="D1404" s="29" t="str">
        <f>IF(ISNUMBER([4]ChartData!I1662), ROUND([4]ChartData!I1662, 1), "n.a.")</f>
        <v>n.a.</v>
      </c>
    </row>
    <row r="1405" spans="1:4" x14ac:dyDescent="0.3">
      <c r="A1405" s="15" t="str">
        <f>TEXT([4]ChartData!A1663, "dd mmm yy")</f>
        <v>12 May 23</v>
      </c>
      <c r="B1405" s="30" t="s">
        <v>1</v>
      </c>
      <c r="C1405" s="30" t="s">
        <v>1</v>
      </c>
      <c r="D1405" s="29" t="str">
        <f>IF(ISNUMBER([4]ChartData!I1663), ROUND([4]ChartData!I1663, 1), "n.a.")</f>
        <v>n.a.</v>
      </c>
    </row>
    <row r="1406" spans="1:4" x14ac:dyDescent="0.3">
      <c r="A1406" s="15" t="str">
        <f>TEXT([4]ChartData!A1664, "dd mmm yy")</f>
        <v>15 May 23</v>
      </c>
      <c r="B1406" s="30" t="s">
        <v>1</v>
      </c>
      <c r="C1406" s="30" t="s">
        <v>1</v>
      </c>
      <c r="D1406" s="29" t="str">
        <f>IF(ISNUMBER([4]ChartData!I1664), ROUND([4]ChartData!I1664, 1), "n.a.")</f>
        <v>n.a.</v>
      </c>
    </row>
    <row r="1407" spans="1:4" x14ac:dyDescent="0.3">
      <c r="A1407" s="15" t="str">
        <f>TEXT([4]ChartData!A1665, "dd mmm yy")</f>
        <v>16 May 23</v>
      </c>
      <c r="B1407" s="30" t="s">
        <v>1</v>
      </c>
      <c r="C1407" s="30" t="s">
        <v>1</v>
      </c>
      <c r="D1407" s="29" t="str">
        <f>IF(ISNUMBER([4]ChartData!I1665), ROUND([4]ChartData!I1665, 1), "n.a.")</f>
        <v>n.a.</v>
      </c>
    </row>
    <row r="1408" spans="1:4" x14ac:dyDescent="0.3">
      <c r="A1408" s="15" t="str">
        <f>TEXT([4]ChartData!A1666, "dd mmm yy")</f>
        <v>17 May 23</v>
      </c>
      <c r="B1408" s="30" t="s">
        <v>1</v>
      </c>
      <c r="C1408" s="30" t="s">
        <v>1</v>
      </c>
      <c r="D1408" s="29" t="str">
        <f>IF(ISNUMBER([4]ChartData!I1666), ROUND([4]ChartData!I1666, 1), "n.a.")</f>
        <v>n.a.</v>
      </c>
    </row>
    <row r="1409" spans="1:4" x14ac:dyDescent="0.3">
      <c r="A1409" s="15" t="str">
        <f>TEXT([4]ChartData!A1667, "dd mmm yy")</f>
        <v>18 May 23</v>
      </c>
      <c r="B1409" s="30" t="s">
        <v>1</v>
      </c>
      <c r="C1409" s="30" t="s">
        <v>1</v>
      </c>
      <c r="D1409" s="29" t="str">
        <f>IF(ISNUMBER([4]ChartData!I1667), ROUND([4]ChartData!I1667, 1), "n.a.")</f>
        <v>n.a.</v>
      </c>
    </row>
    <row r="1410" spans="1:4" x14ac:dyDescent="0.3">
      <c r="A1410" s="15" t="str">
        <f>TEXT([4]ChartData!A1668, "dd mmm yy")</f>
        <v>19 May 23</v>
      </c>
      <c r="B1410" s="30" t="s">
        <v>1</v>
      </c>
      <c r="C1410" s="30" t="s">
        <v>1</v>
      </c>
      <c r="D1410" s="29" t="str">
        <f>IF(ISNUMBER([4]ChartData!I1668), ROUND([4]ChartData!I1668, 1), "n.a.")</f>
        <v>n.a.</v>
      </c>
    </row>
    <row r="1411" spans="1:4" x14ac:dyDescent="0.3">
      <c r="A1411" s="15" t="str">
        <f>TEXT([4]ChartData!A1669, "dd mmm yy")</f>
        <v>22 May 23</v>
      </c>
      <c r="B1411" s="30" t="s">
        <v>1</v>
      </c>
      <c r="C1411" s="30" t="s">
        <v>1</v>
      </c>
      <c r="D1411" s="29" t="str">
        <f>IF(ISNUMBER([4]ChartData!I1669), ROUND([4]ChartData!I1669, 1), "n.a.")</f>
        <v>n.a.</v>
      </c>
    </row>
    <row r="1412" spans="1:4" x14ac:dyDescent="0.3">
      <c r="A1412" s="15" t="str">
        <f>TEXT([4]ChartData!A1670, "dd mmm yy")</f>
        <v>23 May 23</v>
      </c>
      <c r="B1412" s="30" t="s">
        <v>1</v>
      </c>
      <c r="C1412" s="30" t="s">
        <v>1</v>
      </c>
      <c r="D1412" s="29" t="str">
        <f>IF(ISNUMBER([4]ChartData!I1670), ROUND([4]ChartData!I1670, 1), "n.a.")</f>
        <v>n.a.</v>
      </c>
    </row>
    <row r="1413" spans="1:4" x14ac:dyDescent="0.3">
      <c r="A1413" s="15" t="str">
        <f>TEXT([4]ChartData!A1671, "dd mmm yy")</f>
        <v>24 May 23</v>
      </c>
      <c r="B1413" s="30" t="s">
        <v>1</v>
      </c>
      <c r="C1413" s="30" t="s">
        <v>1</v>
      </c>
      <c r="D1413" s="29" t="str">
        <f>IF(ISNUMBER([4]ChartData!I1671), ROUND([4]ChartData!I1671, 1), "n.a.")</f>
        <v>n.a.</v>
      </c>
    </row>
    <row r="1414" spans="1:4" x14ac:dyDescent="0.3">
      <c r="A1414" s="15" t="str">
        <f>TEXT([4]ChartData!A1672, "dd mmm yy")</f>
        <v>25 May 23</v>
      </c>
      <c r="B1414" s="30" t="s">
        <v>1</v>
      </c>
      <c r="C1414" s="30" t="s">
        <v>1</v>
      </c>
      <c r="D1414" s="29" t="str">
        <f>IF(ISNUMBER([4]ChartData!I1672), ROUND([4]ChartData!I1672, 1), "n.a.")</f>
        <v>n.a.</v>
      </c>
    </row>
    <row r="1415" spans="1:4" x14ac:dyDescent="0.3">
      <c r="A1415" s="15" t="str">
        <f>TEXT([4]ChartData!A1673, "dd mmm yy")</f>
        <v>26 May 23</v>
      </c>
      <c r="B1415" s="30" t="s">
        <v>1</v>
      </c>
      <c r="C1415" s="30" t="s">
        <v>1</v>
      </c>
      <c r="D1415" s="29" t="str">
        <f>IF(ISNUMBER([4]ChartData!I1673), ROUND([4]ChartData!I1673, 1), "n.a.")</f>
        <v>n.a.</v>
      </c>
    </row>
    <row r="1416" spans="1:4" x14ac:dyDescent="0.3">
      <c r="A1416" s="15" t="str">
        <f>TEXT([4]ChartData!A1674, "dd mmm yy")</f>
        <v>29 May 23</v>
      </c>
      <c r="B1416" s="30" t="s">
        <v>1</v>
      </c>
      <c r="C1416" s="30" t="s">
        <v>1</v>
      </c>
      <c r="D1416" s="29" t="str">
        <f>IF(ISNUMBER([4]ChartData!I1674), ROUND([4]ChartData!I1674, 1), "n.a.")</f>
        <v>n.a.</v>
      </c>
    </row>
    <row r="1417" spans="1:4" x14ac:dyDescent="0.3">
      <c r="A1417" s="15" t="str">
        <f>TEXT([4]ChartData!A1675, "dd mmm yy")</f>
        <v>30 May 23</v>
      </c>
      <c r="B1417" s="30" t="s">
        <v>1</v>
      </c>
      <c r="C1417" s="30" t="s">
        <v>1</v>
      </c>
      <c r="D1417" s="29" t="str">
        <f>IF(ISNUMBER([4]ChartData!I1675), ROUND([4]ChartData!I1675, 1), "n.a.")</f>
        <v>n.a.</v>
      </c>
    </row>
    <row r="1418" spans="1:4" x14ac:dyDescent="0.3">
      <c r="A1418" s="15" t="str">
        <f>TEXT([4]ChartData!A1676, "dd mmm yy")</f>
        <v>31 May 23</v>
      </c>
      <c r="B1418" s="30" t="s">
        <v>1</v>
      </c>
      <c r="C1418" s="30" t="s">
        <v>1</v>
      </c>
      <c r="D1418" s="29" t="str">
        <f>IF(ISNUMBER([4]ChartData!I1676), ROUND([4]ChartData!I1676, 1), "n.a.")</f>
        <v>n.a.</v>
      </c>
    </row>
    <row r="1419" spans="1:4" x14ac:dyDescent="0.3">
      <c r="A1419" s="15" t="str">
        <f>TEXT([4]ChartData!A1677, "dd mmm yy")</f>
        <v>01 Jun 23</v>
      </c>
      <c r="B1419" s="30" t="s">
        <v>1</v>
      </c>
      <c r="C1419" s="30" t="s">
        <v>1</v>
      </c>
      <c r="D1419" s="29" t="str">
        <f>IF(ISNUMBER([4]ChartData!I1677), ROUND([4]ChartData!I1677, 1), "n.a.")</f>
        <v>n.a.</v>
      </c>
    </row>
    <row r="1420" spans="1:4" x14ac:dyDescent="0.3">
      <c r="A1420" s="15" t="str">
        <f>TEXT([4]ChartData!A1678, "dd mmm yy")</f>
        <v>02 Jun 23</v>
      </c>
      <c r="B1420" s="30" t="s">
        <v>1</v>
      </c>
      <c r="C1420" s="30" t="s">
        <v>1</v>
      </c>
      <c r="D1420" s="29" t="str">
        <f>IF(ISNUMBER([4]ChartData!I1678), ROUND([4]ChartData!I1678, 1), "n.a.")</f>
        <v>n.a.</v>
      </c>
    </row>
    <row r="1421" spans="1:4" x14ac:dyDescent="0.3">
      <c r="A1421" s="15" t="str">
        <f>TEXT([4]ChartData!A1679, "dd mmm yy")</f>
        <v>05 Jun 23</v>
      </c>
      <c r="B1421" s="30" t="s">
        <v>1</v>
      </c>
      <c r="C1421" s="30" t="s">
        <v>1</v>
      </c>
      <c r="D1421" s="29" t="str">
        <f>IF(ISNUMBER([4]ChartData!I1679), ROUND([4]ChartData!I1679, 1), "n.a.")</f>
        <v>n.a.</v>
      </c>
    </row>
    <row r="1422" spans="1:4" x14ac:dyDescent="0.3">
      <c r="A1422" s="15" t="str">
        <f>TEXT([4]ChartData!A1680, "dd mmm yy")</f>
        <v>06 Jun 23</v>
      </c>
      <c r="B1422" s="30" t="s">
        <v>1</v>
      </c>
      <c r="C1422" s="30" t="s">
        <v>1</v>
      </c>
      <c r="D1422" s="29" t="str">
        <f>IF(ISNUMBER([4]ChartData!I1680), ROUND([4]ChartData!I1680, 1), "n.a.")</f>
        <v>n.a.</v>
      </c>
    </row>
    <row r="1423" spans="1:4" x14ac:dyDescent="0.3">
      <c r="A1423" s="15" t="str">
        <f>TEXT([4]ChartData!A1681, "dd mmm yy")</f>
        <v>07 Jun 23</v>
      </c>
      <c r="B1423" s="30" t="s">
        <v>1</v>
      </c>
      <c r="C1423" s="30" t="s">
        <v>1</v>
      </c>
      <c r="D1423" s="29" t="str">
        <f>IF(ISNUMBER([4]ChartData!I1681), ROUND([4]ChartData!I1681, 1), "n.a.")</f>
        <v>n.a.</v>
      </c>
    </row>
    <row r="1424" spans="1:4" x14ac:dyDescent="0.3">
      <c r="A1424" s="15" t="str">
        <f>TEXT([4]ChartData!A1682, "dd mmm yy")</f>
        <v>08 Jun 23</v>
      </c>
      <c r="B1424" s="30" t="s">
        <v>1</v>
      </c>
      <c r="C1424" s="30" t="s">
        <v>1</v>
      </c>
      <c r="D1424" s="29" t="str">
        <f>IF(ISNUMBER([4]ChartData!I1682), ROUND([4]ChartData!I1682, 1), "n.a.")</f>
        <v>n.a.</v>
      </c>
    </row>
    <row r="1425" spans="1:4" x14ac:dyDescent="0.3">
      <c r="A1425" s="15" t="str">
        <f>TEXT([4]ChartData!A1683, "dd mmm yy")</f>
        <v>09 Jun 23</v>
      </c>
      <c r="B1425" s="30" t="s">
        <v>1</v>
      </c>
      <c r="C1425" s="30" t="s">
        <v>1</v>
      </c>
      <c r="D1425" s="29" t="str">
        <f>IF(ISNUMBER([4]ChartData!I1683), ROUND([4]ChartData!I1683, 1), "n.a.")</f>
        <v>n.a.</v>
      </c>
    </row>
    <row r="1426" spans="1:4" x14ac:dyDescent="0.3">
      <c r="A1426" s="15" t="str">
        <f>TEXT([4]ChartData!A1684, "dd mmm yy")</f>
        <v>12 Jun 23</v>
      </c>
      <c r="B1426" s="30" t="s">
        <v>1</v>
      </c>
      <c r="C1426" s="30" t="s">
        <v>1</v>
      </c>
      <c r="D1426" s="29" t="str">
        <f>IF(ISNUMBER([4]ChartData!I1684), ROUND([4]ChartData!I1684, 1), "n.a.")</f>
        <v>n.a.</v>
      </c>
    </row>
    <row r="1427" spans="1:4" x14ac:dyDescent="0.3">
      <c r="A1427" s="15" t="str">
        <f>TEXT([4]ChartData!A1685, "dd mmm yy")</f>
        <v>13 Jun 23</v>
      </c>
      <c r="B1427" s="30" t="s">
        <v>1</v>
      </c>
      <c r="C1427" s="30" t="s">
        <v>1</v>
      </c>
      <c r="D1427" s="29" t="str">
        <f>IF(ISNUMBER([4]ChartData!I1685), ROUND([4]ChartData!I1685, 1), "n.a.")</f>
        <v>n.a.</v>
      </c>
    </row>
    <row r="1428" spans="1:4" x14ac:dyDescent="0.3">
      <c r="A1428" s="15" t="str">
        <f>TEXT([4]ChartData!A1686, "dd mmm yy")</f>
        <v>14 Jun 23</v>
      </c>
      <c r="B1428" s="30" t="s">
        <v>1</v>
      </c>
      <c r="C1428" s="30" t="s">
        <v>1</v>
      </c>
      <c r="D1428" s="29" t="str">
        <f>IF(ISNUMBER([4]ChartData!I1686), ROUND([4]ChartData!I1686, 1), "n.a.")</f>
        <v>n.a.</v>
      </c>
    </row>
    <row r="1429" spans="1:4" x14ac:dyDescent="0.3">
      <c r="A1429" s="15" t="str">
        <f>TEXT([4]ChartData!A1687, "dd mmm yy")</f>
        <v>15 Jun 23</v>
      </c>
      <c r="B1429" s="30" t="s">
        <v>1</v>
      </c>
      <c r="C1429" s="30" t="s">
        <v>1</v>
      </c>
      <c r="D1429" s="29" t="str">
        <f>IF(ISNUMBER([4]ChartData!I1687), ROUND([4]ChartData!I1687, 1), "n.a.")</f>
        <v>n.a.</v>
      </c>
    </row>
    <row r="1430" spans="1:4" x14ac:dyDescent="0.3">
      <c r="A1430" s="15" t="str">
        <f>TEXT([4]ChartData!A1688, "dd mmm yy")</f>
        <v>16 Jun 23</v>
      </c>
      <c r="B1430" s="30" t="s">
        <v>1</v>
      </c>
      <c r="C1430" s="30" t="s">
        <v>1</v>
      </c>
      <c r="D1430" s="29" t="str">
        <f>IF(ISNUMBER([4]ChartData!I1688), ROUND([4]ChartData!I1688, 1), "n.a.")</f>
        <v>n.a.</v>
      </c>
    </row>
    <row r="1431" spans="1:4" x14ac:dyDescent="0.3">
      <c r="A1431" s="15" t="str">
        <f>TEXT([4]ChartData!A1689, "dd mmm yy")</f>
        <v>19 Jun 23</v>
      </c>
      <c r="B1431" s="30" t="s">
        <v>1</v>
      </c>
      <c r="C1431" s="30" t="s">
        <v>1</v>
      </c>
      <c r="D1431" s="29" t="str">
        <f>IF(ISNUMBER([4]ChartData!I1689), ROUND([4]ChartData!I1689, 1), "n.a.")</f>
        <v>n.a.</v>
      </c>
    </row>
    <row r="1432" spans="1:4" x14ac:dyDescent="0.3">
      <c r="A1432" s="15" t="str">
        <f>TEXT([4]ChartData!A1690, "dd mmm yy")</f>
        <v>20 Jun 23</v>
      </c>
      <c r="B1432" s="30" t="s">
        <v>1</v>
      </c>
      <c r="C1432" s="30" t="s">
        <v>1</v>
      </c>
      <c r="D1432" s="29" t="str">
        <f>IF(ISNUMBER([4]ChartData!I1690), ROUND([4]ChartData!I1690, 1), "n.a.")</f>
        <v>n.a.</v>
      </c>
    </row>
    <row r="1433" spans="1:4" x14ac:dyDescent="0.3">
      <c r="A1433" s="15" t="str">
        <f>TEXT([4]ChartData!A1691, "dd mmm yy")</f>
        <v>21 Jun 23</v>
      </c>
      <c r="B1433" s="30" t="s">
        <v>1</v>
      </c>
      <c r="C1433" s="30" t="s">
        <v>1</v>
      </c>
      <c r="D1433" s="29" t="str">
        <f>IF(ISNUMBER([4]ChartData!I1691), ROUND([4]ChartData!I1691, 1), "n.a.")</f>
        <v>n.a.</v>
      </c>
    </row>
    <row r="1434" spans="1:4" x14ac:dyDescent="0.3">
      <c r="A1434" s="15" t="str">
        <f>TEXT([4]ChartData!A1692, "dd mmm yy")</f>
        <v>22 Jun 23</v>
      </c>
      <c r="B1434" s="30" t="s">
        <v>1</v>
      </c>
      <c r="C1434" s="30" t="s">
        <v>1</v>
      </c>
      <c r="D1434" s="29" t="str">
        <f>IF(ISNUMBER([4]ChartData!I1692), ROUND([4]ChartData!I1692, 1), "n.a.")</f>
        <v>n.a.</v>
      </c>
    </row>
    <row r="1435" spans="1:4" x14ac:dyDescent="0.3">
      <c r="A1435" s="15" t="str">
        <f>TEXT([4]ChartData!A1693, "dd mmm yy")</f>
        <v>23 Jun 23</v>
      </c>
      <c r="B1435" s="30" t="s">
        <v>1</v>
      </c>
      <c r="C1435" s="30" t="s">
        <v>1</v>
      </c>
      <c r="D1435" s="29" t="str">
        <f>IF(ISNUMBER([4]ChartData!I1693), ROUND([4]ChartData!I1693, 1), "n.a.")</f>
        <v>n.a.</v>
      </c>
    </row>
    <row r="1436" spans="1:4" x14ac:dyDescent="0.3">
      <c r="A1436" s="15" t="str">
        <f>TEXT([4]ChartData!A1694, "dd mmm yy")</f>
        <v>26 Jun 23</v>
      </c>
      <c r="B1436" s="30" t="s">
        <v>1</v>
      </c>
      <c r="C1436" s="30" t="s">
        <v>1</v>
      </c>
      <c r="D1436" s="29" t="str">
        <f>IF(ISNUMBER([4]ChartData!I1694), ROUND([4]ChartData!I1694, 1), "n.a.")</f>
        <v>n.a.</v>
      </c>
    </row>
    <row r="1437" spans="1:4" x14ac:dyDescent="0.3">
      <c r="A1437" s="15" t="str">
        <f>TEXT([4]ChartData!A1695, "dd mmm yy")</f>
        <v>27 Jun 23</v>
      </c>
      <c r="B1437" s="30" t="s">
        <v>1</v>
      </c>
      <c r="C1437" s="30" t="s">
        <v>1</v>
      </c>
      <c r="D1437" s="29" t="str">
        <f>IF(ISNUMBER([4]ChartData!I1695), ROUND([4]ChartData!I1695, 1), "n.a.")</f>
        <v>n.a.</v>
      </c>
    </row>
    <row r="1438" spans="1:4" x14ac:dyDescent="0.3">
      <c r="A1438" s="15" t="str">
        <f>TEXT([4]ChartData!A1696, "dd mmm yy")</f>
        <v>28 Jun 23</v>
      </c>
      <c r="B1438" s="30" t="s">
        <v>1</v>
      </c>
      <c r="C1438" s="30" t="s">
        <v>1</v>
      </c>
      <c r="D1438" s="29" t="str">
        <f>IF(ISNUMBER([4]ChartData!I1696), ROUND([4]ChartData!I1696, 1), "n.a.")</f>
        <v>n.a.</v>
      </c>
    </row>
    <row r="1439" spans="1:4" x14ac:dyDescent="0.3">
      <c r="A1439" s="15" t="str">
        <f>TEXT([4]ChartData!A1697, "dd mmm yy")</f>
        <v>29 Jun 23</v>
      </c>
      <c r="B1439" s="30" t="s">
        <v>1</v>
      </c>
      <c r="C1439" s="30" t="s">
        <v>1</v>
      </c>
      <c r="D1439" s="29" t="str">
        <f>IF(ISNUMBER([4]ChartData!I1697), ROUND([4]ChartData!I1697, 1), "n.a.")</f>
        <v>n.a.</v>
      </c>
    </row>
    <row r="1440" spans="1:4" x14ac:dyDescent="0.3">
      <c r="A1440" s="15" t="str">
        <f>TEXT([4]ChartData!A1698, "dd mmm yy")</f>
        <v>30 Jun 23</v>
      </c>
      <c r="B1440" s="30" t="s">
        <v>1</v>
      </c>
      <c r="C1440" s="30" t="s">
        <v>1</v>
      </c>
      <c r="D1440" s="29" t="str">
        <f>IF(ISNUMBER([4]ChartData!I1698), ROUND([4]ChartData!I1698, 1), "n.a.")</f>
        <v>n.a.</v>
      </c>
    </row>
    <row r="1441" spans="1:4" x14ac:dyDescent="0.3">
      <c r="A1441" s="15" t="str">
        <f>TEXT([4]ChartData!A1699, "dd mmm yy")</f>
        <v>03 Jul 23</v>
      </c>
      <c r="B1441" s="30" t="s">
        <v>1</v>
      </c>
      <c r="C1441" s="30" t="s">
        <v>1</v>
      </c>
      <c r="D1441" s="30" t="s">
        <v>1</v>
      </c>
    </row>
    <row r="1442" spans="1:4" x14ac:dyDescent="0.3">
      <c r="A1442" s="15" t="str">
        <f>TEXT([4]ChartData!A1700, "dd mmm yy")</f>
        <v>04 Jul 23</v>
      </c>
      <c r="B1442" s="30" t="s">
        <v>1</v>
      </c>
      <c r="C1442" s="30" t="s">
        <v>1</v>
      </c>
      <c r="D1442" s="29" t="str">
        <f>IF(ISNUMBER([4]ChartData!I1700), ROUND([4]ChartData!I1700, 1), "n.a.")</f>
        <v>n.a.</v>
      </c>
    </row>
    <row r="1443" spans="1:4" x14ac:dyDescent="0.3">
      <c r="A1443" s="15" t="str">
        <f>TEXT([4]ChartData!A1701, "dd mmm yy")</f>
        <v>05 Jul 23</v>
      </c>
      <c r="B1443" s="30" t="s">
        <v>1</v>
      </c>
      <c r="C1443" s="30" t="s">
        <v>1</v>
      </c>
      <c r="D1443" s="29" t="str">
        <f>IF(ISNUMBER([4]ChartData!I1701), ROUND([4]ChartData!I1701, 1), "n.a.")</f>
        <v>n.a.</v>
      </c>
    </row>
    <row r="1444" spans="1:4" x14ac:dyDescent="0.3">
      <c r="A1444" s="15" t="str">
        <f>TEXT([4]ChartData!A1702, "dd mmm yy")</f>
        <v>06 Jul 23</v>
      </c>
      <c r="B1444" s="30" t="s">
        <v>1</v>
      </c>
      <c r="C1444" s="30" t="s">
        <v>1</v>
      </c>
      <c r="D1444" s="29" t="str">
        <f>IF(ISNUMBER([4]ChartData!I1702), ROUND([4]ChartData!I1702, 1), "n.a.")</f>
        <v>n.a.</v>
      </c>
    </row>
    <row r="1445" spans="1:4" x14ac:dyDescent="0.3">
      <c r="A1445" s="15" t="str">
        <f>TEXT([4]ChartData!A1703, "dd mmm yy")</f>
        <v>07 Jul 23</v>
      </c>
      <c r="B1445" s="30" t="s">
        <v>1</v>
      </c>
      <c r="C1445" s="30" t="s">
        <v>1</v>
      </c>
      <c r="D1445" s="29" t="str">
        <f>IF(ISNUMBER([4]ChartData!I1703), ROUND([4]ChartData!I1703, 1), "n.a.")</f>
        <v>n.a.</v>
      </c>
    </row>
    <row r="1446" spans="1:4" x14ac:dyDescent="0.3">
      <c r="A1446" s="15" t="str">
        <f>TEXT([4]ChartData!A1704, "dd mmm yy")</f>
        <v>10 Jul 23</v>
      </c>
      <c r="B1446" s="30" t="s">
        <v>1</v>
      </c>
      <c r="C1446" s="30" t="s">
        <v>1</v>
      </c>
      <c r="D1446" s="29" t="str">
        <f>IF(ISNUMBER([4]ChartData!I1704), ROUND([4]ChartData!I1704, 1), "n.a.")</f>
        <v>n.a.</v>
      </c>
    </row>
    <row r="1447" spans="1:4" x14ac:dyDescent="0.3">
      <c r="A1447" s="15" t="str">
        <f>TEXT([4]ChartData!A1705, "dd mmm yy")</f>
        <v>11 Jul 23</v>
      </c>
      <c r="B1447" s="30" t="s">
        <v>1</v>
      </c>
      <c r="C1447" s="30" t="s">
        <v>1</v>
      </c>
      <c r="D1447" s="29" t="str">
        <f>IF(ISNUMBER([4]ChartData!I1705), ROUND([4]ChartData!I1705, 1), "n.a.")</f>
        <v>n.a.</v>
      </c>
    </row>
    <row r="1448" spans="1:4" x14ac:dyDescent="0.3">
      <c r="A1448" s="15" t="str">
        <f>TEXT([4]ChartData!A1706, "dd mmm yy")</f>
        <v>12 Jul 23</v>
      </c>
      <c r="B1448" s="30" t="s">
        <v>1</v>
      </c>
      <c r="C1448" s="30" t="s">
        <v>1</v>
      </c>
      <c r="D1448" s="29" t="str">
        <f>IF(ISNUMBER([4]ChartData!I1706), ROUND([4]ChartData!I1706, 1), "n.a.")</f>
        <v>n.a.</v>
      </c>
    </row>
    <row r="1449" spans="1:4" x14ac:dyDescent="0.3">
      <c r="A1449" s="15" t="str">
        <f>TEXT([4]ChartData!A1707, "dd mmm yy")</f>
        <v>13 Jul 23</v>
      </c>
      <c r="B1449" s="30" t="s">
        <v>1</v>
      </c>
      <c r="C1449" s="30" t="s">
        <v>1</v>
      </c>
      <c r="D1449" s="29" t="str">
        <f>IF(ISNUMBER([4]ChartData!I1707), ROUND([4]ChartData!I1707, 1), "n.a.")</f>
        <v>n.a.</v>
      </c>
    </row>
    <row r="1450" spans="1:4" x14ac:dyDescent="0.3">
      <c r="A1450" s="15" t="str">
        <f>TEXT([4]ChartData!A1708, "dd mmm yy")</f>
        <v>14 Jul 23</v>
      </c>
      <c r="B1450" s="30" t="s">
        <v>1</v>
      </c>
      <c r="C1450" s="30" t="s">
        <v>1</v>
      </c>
      <c r="D1450" s="29" t="str">
        <f>IF(ISNUMBER([4]ChartData!I1708), ROUND([4]ChartData!I1708, 1), "n.a.")</f>
        <v>n.a.</v>
      </c>
    </row>
    <row r="1451" spans="1:4" x14ac:dyDescent="0.3">
      <c r="A1451" s="15" t="str">
        <f>TEXT([4]ChartData!A1709, "dd mmm yy")</f>
        <v>17 Jul 23</v>
      </c>
      <c r="B1451" s="30" t="s">
        <v>1</v>
      </c>
      <c r="C1451" s="30" t="s">
        <v>1</v>
      </c>
      <c r="D1451" s="29" t="str">
        <f>IF(ISNUMBER([4]ChartData!I1709), ROUND([4]ChartData!I1709, 1), "n.a.")</f>
        <v>n.a.</v>
      </c>
    </row>
    <row r="1452" spans="1:4" x14ac:dyDescent="0.3">
      <c r="A1452" s="15" t="str">
        <f>TEXT([4]ChartData!A1710, "dd mmm yy")</f>
        <v>18 Jul 23</v>
      </c>
      <c r="B1452" s="30" t="s">
        <v>1</v>
      </c>
      <c r="C1452" s="30" t="s">
        <v>1</v>
      </c>
      <c r="D1452" s="29" t="str">
        <f>IF(ISNUMBER([4]ChartData!I1710), ROUND([4]ChartData!I1710, 1), "n.a.")</f>
        <v>n.a.</v>
      </c>
    </row>
    <row r="1453" spans="1:4" x14ac:dyDescent="0.3">
      <c r="A1453" s="15" t="str">
        <f>TEXT([4]ChartData!A1711, "dd mmm yy")</f>
        <v>19 Jul 23</v>
      </c>
      <c r="B1453" s="30" t="s">
        <v>1</v>
      </c>
      <c r="C1453" s="30" t="s">
        <v>1</v>
      </c>
      <c r="D1453" s="29" t="str">
        <f>IF(ISNUMBER([4]ChartData!I1711), ROUND([4]ChartData!I1711, 1), "n.a.")</f>
        <v>n.a.</v>
      </c>
    </row>
    <row r="1454" spans="1:4" x14ac:dyDescent="0.3">
      <c r="A1454" s="15" t="str">
        <f>TEXT([4]ChartData!A1712, "dd mmm yy")</f>
        <v>20 Jul 23</v>
      </c>
      <c r="B1454" s="30" t="s">
        <v>1</v>
      </c>
      <c r="C1454" s="30" t="s">
        <v>1</v>
      </c>
      <c r="D1454" s="29" t="str">
        <f>IF(ISNUMBER([4]ChartData!I1712), ROUND([4]ChartData!I1712, 1), "n.a.")</f>
        <v>n.a.</v>
      </c>
    </row>
    <row r="1455" spans="1:4" x14ac:dyDescent="0.3">
      <c r="A1455" s="15" t="str">
        <f>TEXT([4]ChartData!A1713, "dd mmm yy")</f>
        <v>21 Jul 23</v>
      </c>
      <c r="B1455" s="30" t="s">
        <v>1</v>
      </c>
      <c r="C1455" s="30" t="s">
        <v>1</v>
      </c>
      <c r="D1455" s="29" t="str">
        <f>IF(ISNUMBER([4]ChartData!I1713), ROUND([4]ChartData!I1713, 1), "n.a.")</f>
        <v>n.a.</v>
      </c>
    </row>
    <row r="1456" spans="1:4" x14ac:dyDescent="0.3">
      <c r="A1456" s="15" t="str">
        <f>TEXT([4]ChartData!A1714, "dd mmm yy")</f>
        <v>24 Jul 23</v>
      </c>
      <c r="B1456" s="30" t="s">
        <v>1</v>
      </c>
      <c r="C1456" s="30" t="s">
        <v>1</v>
      </c>
      <c r="D1456" s="29" t="str">
        <f>IF(ISNUMBER([4]ChartData!I1714), ROUND([4]ChartData!I1714, 1), "n.a.")</f>
        <v>n.a.</v>
      </c>
    </row>
    <row r="1457" spans="1:4" x14ac:dyDescent="0.3">
      <c r="A1457" s="15" t="str">
        <f>TEXT([4]ChartData!A1715, "dd mmm yy")</f>
        <v>25 Jul 23</v>
      </c>
      <c r="B1457" s="30" t="s">
        <v>1</v>
      </c>
      <c r="C1457" s="30" t="s">
        <v>1</v>
      </c>
      <c r="D1457" s="29" t="str">
        <f>IF(ISNUMBER([4]ChartData!I1715), ROUND([4]ChartData!I1715, 1), "n.a.")</f>
        <v>n.a.</v>
      </c>
    </row>
    <row r="1458" spans="1:4" x14ac:dyDescent="0.3">
      <c r="A1458" s="15" t="str">
        <f>TEXT([4]ChartData!A1716, "dd mmm yy")</f>
        <v>26 Jul 23</v>
      </c>
      <c r="B1458" s="30" t="s">
        <v>1</v>
      </c>
      <c r="C1458" s="30" t="s">
        <v>1</v>
      </c>
      <c r="D1458" s="29" t="str">
        <f>IF(ISNUMBER([4]ChartData!I1716), ROUND([4]ChartData!I1716, 1), "n.a.")</f>
        <v>n.a.</v>
      </c>
    </row>
    <row r="1459" spans="1:4" x14ac:dyDescent="0.3">
      <c r="A1459" s="15" t="str">
        <f>TEXT([4]ChartData!A1717, "dd mmm yy")</f>
        <v>27 Jul 23</v>
      </c>
      <c r="B1459" s="30" t="s">
        <v>1</v>
      </c>
      <c r="C1459" s="30" t="s">
        <v>1</v>
      </c>
      <c r="D1459" s="29" t="str">
        <f>IF(ISNUMBER([4]ChartData!I1717), ROUND([4]ChartData!I1717, 1), "n.a.")</f>
        <v>n.a.</v>
      </c>
    </row>
    <row r="1460" spans="1:4" x14ac:dyDescent="0.3">
      <c r="A1460" s="15" t="str">
        <f>TEXT([4]ChartData!A1718, "dd mmm yy")</f>
        <v>28 Jul 23</v>
      </c>
      <c r="B1460" s="30" t="s">
        <v>1</v>
      </c>
      <c r="C1460" s="30" t="s">
        <v>1</v>
      </c>
      <c r="D1460" s="29" t="str">
        <f>IF(ISNUMBER([4]ChartData!I1718), ROUND([4]ChartData!I1718, 1), "n.a.")</f>
        <v>n.a.</v>
      </c>
    </row>
    <row r="1461" spans="1:4" x14ac:dyDescent="0.3">
      <c r="A1461" s="15" t="str">
        <f>TEXT([4]ChartData!A1719, "dd mmm yy")</f>
        <v>31 Jul 23</v>
      </c>
      <c r="B1461" s="30" t="s">
        <v>1</v>
      </c>
      <c r="C1461" s="30" t="s">
        <v>1</v>
      </c>
      <c r="D1461" s="29">
        <f>IF(ISNUMBER([4]ChartData!I1699), ROUND([4]ChartData!I1699, 1), "n.a.")</f>
        <v>143.30000000000001</v>
      </c>
    </row>
    <row r="1462" spans="1:4" x14ac:dyDescent="0.3">
      <c r="A1462" s="15" t="str">
        <f>TEXT([4]ChartData!A1720, "dd mmm yy")</f>
        <v>01 Aug 23</v>
      </c>
      <c r="B1462" s="30" t="s">
        <v>1</v>
      </c>
      <c r="C1462" s="30" t="s">
        <v>1</v>
      </c>
      <c r="D1462" s="29" t="str">
        <f>IF(ISNUMBER([4]ChartData!I1720), ROUND([4]ChartData!I1720, 1), "n.a.")</f>
        <v>n.a.</v>
      </c>
    </row>
    <row r="1463" spans="1:4" x14ac:dyDescent="0.3">
      <c r="A1463" s="15" t="str">
        <f>TEXT([4]ChartData!A1721, "dd mmm yy")</f>
        <v>02 Aug 23</v>
      </c>
      <c r="B1463" s="30" t="s">
        <v>1</v>
      </c>
      <c r="C1463" s="30" t="s">
        <v>1</v>
      </c>
      <c r="D1463" s="29" t="str">
        <f>IF(ISNUMBER([4]ChartData!I1721), ROUND([4]ChartData!I1721, 1), "n.a.")</f>
        <v>n.a.</v>
      </c>
    </row>
    <row r="1464" spans="1:4" x14ac:dyDescent="0.3">
      <c r="A1464" s="15" t="str">
        <f>TEXT([4]ChartData!A1722, "dd mmm yy")</f>
        <v>03 Aug 23</v>
      </c>
      <c r="B1464" s="30" t="s">
        <v>1</v>
      </c>
      <c r="C1464" s="30" t="s">
        <v>1</v>
      </c>
      <c r="D1464" s="29" t="str">
        <f>IF(ISNUMBER([4]ChartData!I1722), ROUND([4]ChartData!I1722, 1), "n.a.")</f>
        <v>n.a.</v>
      </c>
    </row>
    <row r="1465" spans="1:4" x14ac:dyDescent="0.3">
      <c r="A1465" s="15" t="str">
        <f>TEXT([4]ChartData!A1723, "dd mmm yy")</f>
        <v>04 Aug 23</v>
      </c>
      <c r="B1465" s="30" t="s">
        <v>1</v>
      </c>
      <c r="C1465" s="30" t="s">
        <v>1</v>
      </c>
      <c r="D1465" s="29" t="str">
        <f>IF(ISNUMBER([4]ChartData!I1723), ROUND([4]ChartData!I1723, 1), "n.a.")</f>
        <v>n.a.</v>
      </c>
    </row>
    <row r="1466" spans="1:4" x14ac:dyDescent="0.3">
      <c r="A1466" s="15" t="str">
        <f>TEXT([4]ChartData!A1724, "dd mmm yy")</f>
        <v>07 Aug 23</v>
      </c>
      <c r="B1466" s="30" t="s">
        <v>1</v>
      </c>
      <c r="C1466" s="30" t="s">
        <v>1</v>
      </c>
      <c r="D1466" s="29" t="str">
        <f>IF(ISNUMBER([4]ChartData!I1724), ROUND([4]ChartData!I1724, 1), "n.a.")</f>
        <v>n.a.</v>
      </c>
    </row>
    <row r="1467" spans="1:4" x14ac:dyDescent="0.3">
      <c r="A1467" s="15" t="str">
        <f>TEXT([4]ChartData!A1725, "dd mmm yy")</f>
        <v>08 Aug 23</v>
      </c>
      <c r="B1467" s="30" t="s">
        <v>1</v>
      </c>
      <c r="C1467" s="30" t="s">
        <v>1</v>
      </c>
      <c r="D1467" s="29" t="str">
        <f>IF(ISNUMBER([4]ChartData!I1725), ROUND([4]ChartData!I1725, 1), "n.a.")</f>
        <v>n.a.</v>
      </c>
    </row>
    <row r="1468" spans="1:4" x14ac:dyDescent="0.3">
      <c r="A1468" s="15" t="str">
        <f>TEXT([4]ChartData!A1726, "dd mmm yy")</f>
        <v>09 Aug 23</v>
      </c>
      <c r="B1468" s="30" t="s">
        <v>1</v>
      </c>
      <c r="C1468" s="30" t="s">
        <v>1</v>
      </c>
      <c r="D1468" s="29" t="str">
        <f>IF(ISNUMBER([4]ChartData!I1726), ROUND([4]ChartData!I1726, 1), "n.a.")</f>
        <v>n.a.</v>
      </c>
    </row>
    <row r="1469" spans="1:4" x14ac:dyDescent="0.3">
      <c r="A1469" s="15" t="str">
        <f>TEXT([4]ChartData!A1727, "dd mmm yy")</f>
        <v>10 Aug 23</v>
      </c>
      <c r="B1469" s="30" t="s">
        <v>1</v>
      </c>
      <c r="C1469" s="30" t="s">
        <v>1</v>
      </c>
      <c r="D1469" s="29" t="str">
        <f>IF(ISNUMBER([4]ChartData!I1727), ROUND([4]ChartData!I1727, 1), "n.a.")</f>
        <v>n.a.</v>
      </c>
    </row>
    <row r="1470" spans="1:4" x14ac:dyDescent="0.3">
      <c r="A1470" s="15" t="str">
        <f>TEXT([4]ChartData!A1728, "dd mmm yy")</f>
        <v>11 Aug 23</v>
      </c>
      <c r="B1470" s="30" t="s">
        <v>1</v>
      </c>
      <c r="C1470" s="30" t="s">
        <v>1</v>
      </c>
      <c r="D1470" s="29" t="str">
        <f>IF(ISNUMBER([4]ChartData!I1728), ROUND([4]ChartData!I1728, 1), "n.a.")</f>
        <v>n.a.</v>
      </c>
    </row>
    <row r="1471" spans="1:4" x14ac:dyDescent="0.3">
      <c r="A1471" s="15" t="str">
        <f>TEXT([4]ChartData!A1729, "dd mmm yy")</f>
        <v>14 Aug 23</v>
      </c>
      <c r="B1471" s="30" t="s">
        <v>1</v>
      </c>
      <c r="C1471" s="30" t="s">
        <v>1</v>
      </c>
      <c r="D1471" s="29" t="str">
        <f>IF(ISNUMBER([4]ChartData!I1729), ROUND([4]ChartData!I1729, 1), "n.a.")</f>
        <v>n.a.</v>
      </c>
    </row>
    <row r="1472" spans="1:4" x14ac:dyDescent="0.3">
      <c r="A1472" s="15" t="str">
        <f>TEXT([4]ChartData!A1730, "dd mmm yy")</f>
        <v>15 Aug 23</v>
      </c>
      <c r="B1472" s="30" t="s">
        <v>1</v>
      </c>
      <c r="C1472" s="30" t="s">
        <v>1</v>
      </c>
      <c r="D1472" s="29" t="str">
        <f>IF(ISNUMBER([4]ChartData!I1730), ROUND([4]ChartData!I1730, 1), "n.a.")</f>
        <v>n.a.</v>
      </c>
    </row>
    <row r="1473" spans="1:4" x14ac:dyDescent="0.3">
      <c r="A1473" s="15" t="str">
        <f>TEXT([4]ChartData!A1731, "dd mmm yy")</f>
        <v>16 Aug 23</v>
      </c>
      <c r="B1473" s="30" t="s">
        <v>1</v>
      </c>
      <c r="C1473" s="30" t="s">
        <v>1</v>
      </c>
      <c r="D1473" s="29" t="str">
        <f>IF(ISNUMBER([4]ChartData!I1731), ROUND([4]ChartData!I1731, 1), "n.a.")</f>
        <v>n.a.</v>
      </c>
    </row>
    <row r="1474" spans="1:4" x14ac:dyDescent="0.3">
      <c r="A1474" s="15" t="str">
        <f>TEXT([4]ChartData!A1732, "dd mmm yy")</f>
        <v>17 Aug 23</v>
      </c>
      <c r="B1474" s="30" t="s">
        <v>1</v>
      </c>
      <c r="C1474" s="30" t="s">
        <v>1</v>
      </c>
      <c r="D1474" s="29" t="str">
        <f>IF(ISNUMBER([4]ChartData!I1732), ROUND([4]ChartData!I1732, 1), "n.a.")</f>
        <v>n.a.</v>
      </c>
    </row>
    <row r="1475" spans="1:4" x14ac:dyDescent="0.3">
      <c r="A1475" s="15" t="str">
        <f>TEXT([4]ChartData!A1733, "dd mmm yy")</f>
        <v>18 Aug 23</v>
      </c>
      <c r="B1475" s="30" t="s">
        <v>1</v>
      </c>
      <c r="C1475" s="30" t="s">
        <v>1</v>
      </c>
      <c r="D1475" s="29" t="str">
        <f>IF(ISNUMBER([4]ChartData!I1733), ROUND([4]ChartData!I1733, 1), "n.a.")</f>
        <v>n.a.</v>
      </c>
    </row>
    <row r="1476" spans="1:4" x14ac:dyDescent="0.3">
      <c r="A1476" s="15" t="str">
        <f>TEXT([4]ChartData!A1734, "dd mmm yy")</f>
        <v>21 Aug 23</v>
      </c>
      <c r="B1476" s="30" t="s">
        <v>1</v>
      </c>
      <c r="C1476" s="30" t="s">
        <v>1</v>
      </c>
      <c r="D1476" s="29" t="str">
        <f>IF(ISNUMBER([4]ChartData!I1734), ROUND([4]ChartData!I1734, 1), "n.a.")</f>
        <v>n.a.</v>
      </c>
    </row>
    <row r="1477" spans="1:4" x14ac:dyDescent="0.3">
      <c r="A1477" s="15" t="str">
        <f>TEXT([4]ChartData!A1735, "dd mmm yy")</f>
        <v>22 Aug 23</v>
      </c>
      <c r="B1477" s="30" t="s">
        <v>1</v>
      </c>
      <c r="C1477" s="30" t="s">
        <v>1</v>
      </c>
      <c r="D1477" s="29" t="str">
        <f>IF(ISNUMBER([4]ChartData!I1735), ROUND([4]ChartData!I1735, 1), "n.a.")</f>
        <v>n.a.</v>
      </c>
    </row>
    <row r="1478" spans="1:4" x14ac:dyDescent="0.3">
      <c r="A1478" s="15" t="str">
        <f>TEXT([4]ChartData!A1736, "dd mmm yy")</f>
        <v>23 Aug 23</v>
      </c>
      <c r="B1478" s="30" t="s">
        <v>1</v>
      </c>
      <c r="C1478" s="30" t="s">
        <v>1</v>
      </c>
      <c r="D1478" s="29" t="str">
        <f>IF(ISNUMBER([4]ChartData!I1736), ROUND([4]ChartData!I1736, 1), "n.a.")</f>
        <v>n.a.</v>
      </c>
    </row>
    <row r="1479" spans="1:4" x14ac:dyDescent="0.3">
      <c r="A1479" s="15" t="str">
        <f>TEXT([4]ChartData!A1737, "dd mmm yy")</f>
        <v>24 Aug 23</v>
      </c>
      <c r="B1479" s="30" t="s">
        <v>1</v>
      </c>
      <c r="C1479" s="30" t="s">
        <v>1</v>
      </c>
      <c r="D1479" s="29" t="str">
        <f>IF(ISNUMBER([4]ChartData!I1737), ROUND([4]ChartData!I1737, 1), "n.a.")</f>
        <v>n.a.</v>
      </c>
    </row>
    <row r="1480" spans="1:4" x14ac:dyDescent="0.3">
      <c r="A1480" s="15" t="str">
        <f>TEXT([4]ChartData!A1738, "dd mmm yy")</f>
        <v>25 Aug 23</v>
      </c>
      <c r="B1480" s="30" t="s">
        <v>1</v>
      </c>
      <c r="C1480" s="30" t="s">
        <v>1</v>
      </c>
      <c r="D1480" s="29" t="str">
        <f>IF(ISNUMBER([4]ChartData!I1738), ROUND([4]ChartData!I1738, 1), "n.a.")</f>
        <v>n.a.</v>
      </c>
    </row>
    <row r="1481" spans="1:4" x14ac:dyDescent="0.3">
      <c r="A1481" s="15" t="str">
        <f>TEXT([4]ChartData!A1739, "dd mmm yy")</f>
        <v>28 Aug 23</v>
      </c>
      <c r="B1481" s="30" t="s">
        <v>1</v>
      </c>
      <c r="C1481" s="30" t="s">
        <v>1</v>
      </c>
      <c r="D1481" s="29" t="str">
        <f>IF(ISNUMBER([4]ChartData!I1739), ROUND([4]ChartData!I1739, 1), "n.a.")</f>
        <v>n.a.</v>
      </c>
    </row>
    <row r="1482" spans="1:4" x14ac:dyDescent="0.3">
      <c r="A1482" s="15" t="str">
        <f>TEXT([4]ChartData!A1740, "dd mmm yy")</f>
        <v>29 Aug 23</v>
      </c>
      <c r="B1482" s="30" t="s">
        <v>1</v>
      </c>
      <c r="C1482" s="30" t="s">
        <v>1</v>
      </c>
      <c r="D1482" s="29" t="str">
        <f>IF(ISNUMBER([4]ChartData!I1740), ROUND([4]ChartData!I1740, 1), "n.a.")</f>
        <v>n.a.</v>
      </c>
    </row>
    <row r="1483" spans="1:4" x14ac:dyDescent="0.3">
      <c r="A1483" s="15" t="str">
        <f>TEXT([4]ChartData!A1741, "dd mmm yy")</f>
        <v>30 Aug 23</v>
      </c>
      <c r="B1483" s="30" t="s">
        <v>1</v>
      </c>
      <c r="C1483" s="30" t="s">
        <v>1</v>
      </c>
      <c r="D1483" s="29" t="str">
        <f>IF(ISNUMBER([4]ChartData!I1741), ROUND([4]ChartData!I1741, 1), "n.a.")</f>
        <v>n.a.</v>
      </c>
    </row>
    <row r="1484" spans="1:4" x14ac:dyDescent="0.3">
      <c r="A1484" s="15" t="str">
        <f>TEXT([4]ChartData!A1742, "dd mmm yy")</f>
        <v>31 Aug 23</v>
      </c>
      <c r="B1484" s="30" t="s">
        <v>1</v>
      </c>
      <c r="C1484" s="30" t="s">
        <v>1</v>
      </c>
      <c r="D1484" s="29" t="str">
        <f>IF(ISNUMBER([4]ChartData!I1742), ROUND([4]ChartData!I1742, 1), "n.a.")</f>
        <v>n.a.</v>
      </c>
    </row>
    <row r="1485" spans="1:4" x14ac:dyDescent="0.3">
      <c r="A1485" s="15" t="str">
        <f>TEXT([4]ChartData!A1743, "dd mmm yy")</f>
        <v>01 Sep 23</v>
      </c>
      <c r="B1485" s="30" t="s">
        <v>1</v>
      </c>
      <c r="C1485" s="30" t="s">
        <v>1</v>
      </c>
      <c r="D1485" s="29" t="str">
        <f>IF(ISNUMBER([4]ChartData!I1743), ROUND([4]ChartData!I1743, 1), "n.a.")</f>
        <v>n.a.</v>
      </c>
    </row>
    <row r="1486" spans="1:4" x14ac:dyDescent="0.3">
      <c r="A1486" s="15" t="str">
        <f>TEXT([4]ChartData!A1744, "dd mmm yy")</f>
        <v>04 Sep 23</v>
      </c>
      <c r="B1486" s="30" t="s">
        <v>1</v>
      </c>
      <c r="C1486" s="30" t="s">
        <v>1</v>
      </c>
      <c r="D1486" s="29" t="str">
        <f>IF(ISNUMBER([4]ChartData!I1744), ROUND([4]ChartData!I1744, 1), "n.a.")</f>
        <v>n.a.</v>
      </c>
    </row>
    <row r="1487" spans="1:4" x14ac:dyDescent="0.3">
      <c r="A1487" s="15" t="str">
        <f>TEXT([4]ChartData!A1745, "dd mmm yy")</f>
        <v>05 Sep 23</v>
      </c>
      <c r="B1487" s="30" t="s">
        <v>1</v>
      </c>
      <c r="C1487" s="30" t="s">
        <v>1</v>
      </c>
      <c r="D1487" s="29" t="str">
        <f>IF(ISNUMBER([4]ChartData!I1745), ROUND([4]ChartData!I1745, 1), "n.a.")</f>
        <v>n.a.</v>
      </c>
    </row>
    <row r="1488" spans="1:4" x14ac:dyDescent="0.3">
      <c r="A1488" s="15" t="str">
        <f>TEXT([4]ChartData!A1746, "dd mmm yy")</f>
        <v>06 Sep 23</v>
      </c>
      <c r="B1488" s="30" t="s">
        <v>1</v>
      </c>
      <c r="C1488" s="30" t="s">
        <v>1</v>
      </c>
      <c r="D1488" s="29" t="str">
        <f>IF(ISNUMBER([4]ChartData!I1746), ROUND([4]ChartData!I1746, 1), "n.a.")</f>
        <v>n.a.</v>
      </c>
    </row>
    <row r="1489" spans="1:4" x14ac:dyDescent="0.3">
      <c r="A1489" s="15" t="str">
        <f>TEXT([4]ChartData!A1747, "dd mmm yy")</f>
        <v>07 Sep 23</v>
      </c>
      <c r="B1489" s="30" t="s">
        <v>1</v>
      </c>
      <c r="C1489" s="30" t="s">
        <v>1</v>
      </c>
      <c r="D1489" s="29" t="str">
        <f>IF(ISNUMBER([4]ChartData!I1747), ROUND([4]ChartData!I1747, 1), "n.a.")</f>
        <v>n.a.</v>
      </c>
    </row>
    <row r="1490" spans="1:4" x14ac:dyDescent="0.3">
      <c r="A1490" s="15" t="str">
        <f>TEXT([4]ChartData!A1748, "dd mmm yy")</f>
        <v>08 Sep 23</v>
      </c>
      <c r="B1490" s="30" t="s">
        <v>1</v>
      </c>
      <c r="C1490" s="30" t="s">
        <v>1</v>
      </c>
      <c r="D1490" s="29" t="str">
        <f>IF(ISNUMBER([4]ChartData!I1748), ROUND([4]ChartData!I1748, 1), "n.a.")</f>
        <v>n.a.</v>
      </c>
    </row>
    <row r="1491" spans="1:4" x14ac:dyDescent="0.3">
      <c r="A1491" s="15" t="str">
        <f>TEXT([4]ChartData!A1749, "dd mmm yy")</f>
        <v>11 Sep 23</v>
      </c>
      <c r="B1491" s="30" t="s">
        <v>1</v>
      </c>
      <c r="C1491" s="30" t="s">
        <v>1</v>
      </c>
      <c r="D1491" s="29" t="str">
        <f>IF(ISNUMBER([4]ChartData!I1749), ROUND([4]ChartData!I1749, 1), "n.a.")</f>
        <v>n.a.</v>
      </c>
    </row>
    <row r="1492" spans="1:4" x14ac:dyDescent="0.3">
      <c r="A1492" s="15" t="str">
        <f>TEXT([4]ChartData!A1750, "dd mmm yy")</f>
        <v>12 Sep 23</v>
      </c>
      <c r="B1492" s="30" t="s">
        <v>1</v>
      </c>
      <c r="C1492" s="30" t="s">
        <v>1</v>
      </c>
      <c r="D1492" s="29" t="str">
        <f>IF(ISNUMBER([4]ChartData!I1750), ROUND([4]ChartData!I1750, 1), "n.a.")</f>
        <v>n.a.</v>
      </c>
    </row>
    <row r="1493" spans="1:4" x14ac:dyDescent="0.3">
      <c r="A1493" s="15" t="str">
        <f>TEXT([4]ChartData!A1751, "dd mmm yy")</f>
        <v>13 Sep 23</v>
      </c>
      <c r="B1493" s="30" t="s">
        <v>1</v>
      </c>
      <c r="C1493" s="30" t="s">
        <v>1</v>
      </c>
      <c r="D1493" s="29" t="str">
        <f>IF(ISNUMBER([4]ChartData!I1751), ROUND([4]ChartData!I1751, 1), "n.a.")</f>
        <v>n.a.</v>
      </c>
    </row>
    <row r="1494" spans="1:4" x14ac:dyDescent="0.3">
      <c r="A1494" s="15" t="str">
        <f>TEXT([4]ChartData!A1752, "dd mmm yy")</f>
        <v>14 Sep 23</v>
      </c>
      <c r="B1494" s="30" t="s">
        <v>1</v>
      </c>
      <c r="C1494" s="30" t="s">
        <v>1</v>
      </c>
      <c r="D1494" s="29" t="str">
        <f>IF(ISNUMBER([4]ChartData!I1752), ROUND([4]ChartData!I1752, 1), "n.a.")</f>
        <v>n.a.</v>
      </c>
    </row>
    <row r="1495" spans="1:4" x14ac:dyDescent="0.3">
      <c r="A1495" s="15" t="str">
        <f>TEXT([4]ChartData!A1753, "dd mmm yy")</f>
        <v>15 Sep 23</v>
      </c>
      <c r="B1495" s="30" t="s">
        <v>1</v>
      </c>
      <c r="C1495" s="30" t="s">
        <v>1</v>
      </c>
      <c r="D1495" s="29" t="str">
        <f>IF(ISNUMBER([4]ChartData!I1753), ROUND([4]ChartData!I1753, 1), "n.a.")</f>
        <v>n.a.</v>
      </c>
    </row>
    <row r="1496" spans="1:4" x14ac:dyDescent="0.3">
      <c r="A1496" s="15" t="str">
        <f>TEXT([4]ChartData!A1754, "dd mmm yy")</f>
        <v>18 Sep 23</v>
      </c>
      <c r="B1496" s="30" t="s">
        <v>1</v>
      </c>
      <c r="C1496" s="30" t="s">
        <v>1</v>
      </c>
      <c r="D1496" s="29" t="str">
        <f>IF(ISNUMBER([4]ChartData!I1754), ROUND([4]ChartData!I1754, 1), "n.a.")</f>
        <v>n.a.</v>
      </c>
    </row>
    <row r="1497" spans="1:4" x14ac:dyDescent="0.3">
      <c r="A1497" s="15" t="str">
        <f>TEXT([4]ChartData!A1755, "dd mmm yy")</f>
        <v>19 Sep 23</v>
      </c>
      <c r="B1497" s="30" t="s">
        <v>1</v>
      </c>
      <c r="C1497" s="30" t="s">
        <v>1</v>
      </c>
      <c r="D1497" s="29" t="str">
        <f>IF(ISNUMBER([4]ChartData!I1755), ROUND([4]ChartData!I1755, 1), "n.a.")</f>
        <v>n.a.</v>
      </c>
    </row>
    <row r="1498" spans="1:4" x14ac:dyDescent="0.3">
      <c r="A1498" s="15" t="str">
        <f>TEXT([4]ChartData!A1756, "dd mmm yy")</f>
        <v>20 Sep 23</v>
      </c>
      <c r="B1498" s="30" t="s">
        <v>1</v>
      </c>
      <c r="C1498" s="30" t="s">
        <v>1</v>
      </c>
      <c r="D1498" s="29" t="str">
        <f>IF(ISNUMBER([4]ChartData!I1756), ROUND([4]ChartData!I1756, 1), "n.a.")</f>
        <v>n.a.</v>
      </c>
    </row>
    <row r="1499" spans="1:4" x14ac:dyDescent="0.3">
      <c r="A1499" s="15" t="str">
        <f>TEXT([4]ChartData!A1757, "dd mmm yy")</f>
        <v>21 Sep 23</v>
      </c>
      <c r="B1499" s="30" t="s">
        <v>1</v>
      </c>
      <c r="C1499" s="30" t="s">
        <v>1</v>
      </c>
      <c r="D1499" s="29" t="str">
        <f>IF(ISNUMBER([4]ChartData!I1757), ROUND([4]ChartData!I1757, 1), "n.a.")</f>
        <v>n.a.</v>
      </c>
    </row>
    <row r="1500" spans="1:4" x14ac:dyDescent="0.3">
      <c r="A1500" s="15" t="str">
        <f>TEXT([4]ChartData!A1758, "dd mmm yy")</f>
        <v>22 Sep 23</v>
      </c>
      <c r="B1500" s="30" t="s">
        <v>1</v>
      </c>
      <c r="C1500" s="30" t="s">
        <v>1</v>
      </c>
      <c r="D1500" s="29" t="str">
        <f>IF(ISNUMBER([4]ChartData!I1758), ROUND([4]ChartData!I1758, 1), "n.a.")</f>
        <v>n.a.</v>
      </c>
    </row>
    <row r="1501" spans="1:4" x14ac:dyDescent="0.3">
      <c r="A1501" s="15" t="str">
        <f>TEXT([4]ChartData!A1759, "dd mmm yy")</f>
        <v>25 Sep 23</v>
      </c>
      <c r="B1501" s="30" t="s">
        <v>1</v>
      </c>
      <c r="C1501" s="30" t="s">
        <v>1</v>
      </c>
      <c r="D1501" s="29" t="str">
        <f>IF(ISNUMBER([4]ChartData!I1759), ROUND([4]ChartData!I1759, 1), "n.a.")</f>
        <v>n.a.</v>
      </c>
    </row>
    <row r="1502" spans="1:4" x14ac:dyDescent="0.3">
      <c r="A1502" s="15" t="str">
        <f>TEXT([4]ChartData!A1760, "dd mmm yy")</f>
        <v>26 Sep 23</v>
      </c>
      <c r="B1502" s="30" t="s">
        <v>1</v>
      </c>
      <c r="C1502" s="30" t="s">
        <v>1</v>
      </c>
      <c r="D1502" s="29" t="str">
        <f>IF(ISNUMBER([4]ChartData!I1760), ROUND([4]ChartData!I1760, 1), "n.a.")</f>
        <v>n.a.</v>
      </c>
    </row>
    <row r="1503" spans="1:4" x14ac:dyDescent="0.3">
      <c r="A1503" s="15" t="str">
        <f>TEXT([4]ChartData!A1761, "dd mmm yy")</f>
        <v>27 Sep 23</v>
      </c>
      <c r="B1503" s="30" t="s">
        <v>1</v>
      </c>
      <c r="C1503" s="30" t="s">
        <v>1</v>
      </c>
      <c r="D1503" s="29" t="str">
        <f>IF(ISNUMBER([4]ChartData!I1761), ROUND([4]ChartData!I1761, 1), "n.a.")</f>
        <v>n.a.</v>
      </c>
    </row>
    <row r="1504" spans="1:4" x14ac:dyDescent="0.3">
      <c r="A1504" s="15" t="str">
        <f>TEXT([4]ChartData!A1762, "dd mmm yy")</f>
        <v>28 Sep 23</v>
      </c>
      <c r="B1504" s="30" t="s">
        <v>1</v>
      </c>
      <c r="C1504" s="30" t="s">
        <v>1</v>
      </c>
      <c r="D1504" s="29" t="str">
        <f>IF(ISNUMBER([4]ChartData!I1762), ROUND([4]ChartData!I1762, 1), "n.a.")</f>
        <v>n.a.</v>
      </c>
    </row>
    <row r="1505" spans="1:4" x14ac:dyDescent="0.3">
      <c r="A1505" s="15" t="str">
        <f>TEXT([4]ChartData!A1763, "dd mmm yy")</f>
        <v>29 Sep 23</v>
      </c>
      <c r="B1505" s="30" t="s">
        <v>1</v>
      </c>
      <c r="C1505" s="30" t="s">
        <v>1</v>
      </c>
      <c r="D1505" s="29" t="str">
        <f>IF(ISNUMBER([4]ChartData!I1763), ROUND([4]ChartData!I1763, 1), "n.a.")</f>
        <v>n.a.</v>
      </c>
    </row>
    <row r="1506" spans="1:4" x14ac:dyDescent="0.3">
      <c r="A1506" s="15" t="str">
        <f>TEXT([4]ChartData!A1764, "dd mmm yy")</f>
        <v>02 Oct 23</v>
      </c>
      <c r="B1506" s="30" t="s">
        <v>1</v>
      </c>
      <c r="C1506" s="30" t="s">
        <v>1</v>
      </c>
      <c r="D1506" s="29" t="str">
        <f>IF(ISNUMBER([4]ChartData!I1764), ROUND([4]ChartData!I1764, 1), "n.a.")</f>
        <v>n.a.</v>
      </c>
    </row>
    <row r="1507" spans="1:4" x14ac:dyDescent="0.3">
      <c r="A1507" s="15" t="str">
        <f>TEXT([4]ChartData!A1765, "dd mmm yy")</f>
        <v>03 Oct 23</v>
      </c>
      <c r="B1507" s="30" t="s">
        <v>1</v>
      </c>
      <c r="C1507" s="30" t="s">
        <v>1</v>
      </c>
      <c r="D1507" s="29" t="str">
        <f>IF(ISNUMBER([4]ChartData!I1765), ROUND([4]ChartData!I1765, 1), "n.a.")</f>
        <v>n.a.</v>
      </c>
    </row>
    <row r="1508" spans="1:4" x14ac:dyDescent="0.3">
      <c r="A1508" s="15" t="str">
        <f>TEXT([4]ChartData!A1766, "dd mmm yy")</f>
        <v>04 Oct 23</v>
      </c>
      <c r="B1508" s="30" t="s">
        <v>1</v>
      </c>
      <c r="C1508" s="30" t="s">
        <v>1</v>
      </c>
      <c r="D1508" s="29" t="str">
        <f>IF(ISNUMBER([4]ChartData!I1766), ROUND([4]ChartData!I1766, 1), "n.a.")</f>
        <v>n.a.</v>
      </c>
    </row>
    <row r="1509" spans="1:4" x14ac:dyDescent="0.3">
      <c r="A1509" s="15" t="str">
        <f>TEXT([4]ChartData!A1767, "dd mmm yy")</f>
        <v>05 Oct 23</v>
      </c>
      <c r="B1509" s="30" t="s">
        <v>1</v>
      </c>
      <c r="C1509" s="30" t="s">
        <v>1</v>
      </c>
      <c r="D1509" s="29" t="str">
        <f>IF(ISNUMBER([4]ChartData!I1767), ROUND([4]ChartData!I1767, 1), "n.a.")</f>
        <v>n.a.</v>
      </c>
    </row>
    <row r="1510" spans="1:4" x14ac:dyDescent="0.3">
      <c r="A1510" s="15" t="str">
        <f>TEXT([4]ChartData!A1768, "dd mmm yy")</f>
        <v>06 Oct 23</v>
      </c>
      <c r="B1510" s="30" t="s">
        <v>1</v>
      </c>
      <c r="C1510" s="30" t="s">
        <v>1</v>
      </c>
      <c r="D1510" s="29" t="str">
        <f>IF(ISNUMBER([4]ChartData!I1768), ROUND([4]ChartData!I1768, 1), "n.a.")</f>
        <v>n.a.</v>
      </c>
    </row>
    <row r="1511" spans="1:4" x14ac:dyDescent="0.3">
      <c r="A1511" s="15" t="str">
        <f>TEXT([4]ChartData!A1769, "dd mmm yy")</f>
        <v>09 Oct 23</v>
      </c>
      <c r="B1511" s="30" t="s">
        <v>1</v>
      </c>
      <c r="C1511" s="30" t="s">
        <v>1</v>
      </c>
      <c r="D1511" s="29" t="str">
        <f>IF(ISNUMBER([4]ChartData!I1769), ROUND([4]ChartData!I1769, 1), "n.a.")</f>
        <v>n.a.</v>
      </c>
    </row>
    <row r="1512" spans="1:4" x14ac:dyDescent="0.3">
      <c r="A1512" s="15" t="str">
        <f>TEXT([4]ChartData!A1770, "dd mmm yy")</f>
        <v>10 Oct 23</v>
      </c>
      <c r="B1512" s="30" t="s">
        <v>1</v>
      </c>
      <c r="C1512" s="30" t="s">
        <v>1</v>
      </c>
      <c r="D1512" s="29" t="str">
        <f>IF(ISNUMBER([4]ChartData!I1770), ROUND([4]ChartData!I1770, 1), "n.a.")</f>
        <v>n.a.</v>
      </c>
    </row>
    <row r="1513" spans="1:4" x14ac:dyDescent="0.3">
      <c r="A1513" s="15" t="str">
        <f>TEXT([4]ChartData!A1771, "dd mmm yy")</f>
        <v>11 Oct 23</v>
      </c>
      <c r="B1513" s="30" t="s">
        <v>1</v>
      </c>
      <c r="C1513" s="30" t="s">
        <v>1</v>
      </c>
      <c r="D1513" s="29" t="str">
        <f>IF(ISNUMBER([4]ChartData!I1771), ROUND([4]ChartData!I1771, 1), "n.a.")</f>
        <v>n.a.</v>
      </c>
    </row>
    <row r="1514" spans="1:4" x14ac:dyDescent="0.3">
      <c r="A1514" s="15" t="str">
        <f>TEXT([4]ChartData!A1772, "dd mmm yy")</f>
        <v>12 Oct 23</v>
      </c>
      <c r="B1514" s="30" t="s">
        <v>1</v>
      </c>
      <c r="C1514" s="30" t="s">
        <v>1</v>
      </c>
      <c r="D1514" s="29" t="str">
        <f>IF(ISNUMBER([4]ChartData!I1772), ROUND([4]ChartData!I1772, 1), "n.a.")</f>
        <v>n.a.</v>
      </c>
    </row>
    <row r="1515" spans="1:4" x14ac:dyDescent="0.3">
      <c r="A1515" s="15" t="str">
        <f>TEXT([4]ChartData!A1773, "dd mmm yy")</f>
        <v>13 Oct 23</v>
      </c>
      <c r="B1515" s="30" t="s">
        <v>1</v>
      </c>
      <c r="C1515" s="30" t="s">
        <v>1</v>
      </c>
      <c r="D1515" s="29" t="str">
        <f>IF(ISNUMBER([4]ChartData!I1773), ROUND([4]ChartData!I1773, 1), "n.a.")</f>
        <v>n.a.</v>
      </c>
    </row>
    <row r="1516" spans="1:4" x14ac:dyDescent="0.3">
      <c r="A1516" s="15" t="str">
        <f>TEXT([4]ChartData!A1774, "dd mmm yy")</f>
        <v>16 Oct 23</v>
      </c>
      <c r="B1516" s="30" t="s">
        <v>1</v>
      </c>
      <c r="C1516" s="30" t="s">
        <v>1</v>
      </c>
      <c r="D1516" s="29" t="str">
        <f>IF(ISNUMBER([4]ChartData!I1774), ROUND([4]ChartData!I1774, 1), "n.a.")</f>
        <v>n.a.</v>
      </c>
    </row>
    <row r="1517" spans="1:4" x14ac:dyDescent="0.3">
      <c r="A1517" s="15" t="str">
        <f>TEXT([4]ChartData!A1775, "dd mmm yy")</f>
        <v>17 Oct 23</v>
      </c>
      <c r="B1517" s="30" t="s">
        <v>1</v>
      </c>
      <c r="C1517" s="30" t="s">
        <v>1</v>
      </c>
      <c r="D1517" s="29" t="str">
        <f>IF(ISNUMBER([4]ChartData!I1775), ROUND([4]ChartData!I1775, 1), "n.a.")</f>
        <v>n.a.</v>
      </c>
    </row>
    <row r="1518" spans="1:4" x14ac:dyDescent="0.3">
      <c r="A1518" s="15" t="str">
        <f>TEXT([4]ChartData!A1776, "dd mmm yy")</f>
        <v>18 Oct 23</v>
      </c>
      <c r="B1518" s="30" t="s">
        <v>1</v>
      </c>
      <c r="C1518" s="30" t="s">
        <v>1</v>
      </c>
      <c r="D1518" s="29" t="str">
        <f>IF(ISNUMBER([4]ChartData!I1776), ROUND([4]ChartData!I1776, 1), "n.a.")</f>
        <v>n.a.</v>
      </c>
    </row>
    <row r="1519" spans="1:4" x14ac:dyDescent="0.3">
      <c r="A1519" s="15" t="str">
        <f>TEXT([4]ChartData!A1777, "dd mmm yy")</f>
        <v>19 Oct 23</v>
      </c>
      <c r="B1519" s="30" t="s">
        <v>1</v>
      </c>
      <c r="C1519" s="30" t="s">
        <v>1</v>
      </c>
      <c r="D1519" s="29" t="str">
        <f>IF(ISNUMBER([4]ChartData!I1777), ROUND([4]ChartData!I1777, 1), "n.a.")</f>
        <v>n.a.</v>
      </c>
    </row>
    <row r="1520" spans="1:4" x14ac:dyDescent="0.3">
      <c r="A1520" s="15" t="str">
        <f>TEXT([4]ChartData!A1778, "dd mmm yy")</f>
        <v>20 Oct 23</v>
      </c>
      <c r="B1520" s="30" t="s">
        <v>1</v>
      </c>
      <c r="C1520" s="30" t="s">
        <v>1</v>
      </c>
      <c r="D1520" s="29" t="str">
        <f>IF(ISNUMBER([4]ChartData!I1778), ROUND([4]ChartData!I1778, 1), "n.a.")</f>
        <v>n.a.</v>
      </c>
    </row>
    <row r="1521" spans="1:4" x14ac:dyDescent="0.3">
      <c r="A1521" s="15" t="str">
        <f>TEXT([4]ChartData!A1779, "dd mmm yy")</f>
        <v>23 Oct 23</v>
      </c>
      <c r="B1521" s="30" t="s">
        <v>1</v>
      </c>
      <c r="C1521" s="30" t="s">
        <v>1</v>
      </c>
      <c r="D1521" s="29" t="str">
        <f>IF(ISNUMBER([4]ChartData!I1779), ROUND([4]ChartData!I1779, 1), "n.a.")</f>
        <v>n.a.</v>
      </c>
    </row>
    <row r="1522" spans="1:4" x14ac:dyDescent="0.3">
      <c r="A1522" s="15" t="str">
        <f>TEXT([4]ChartData!A1780, "dd mmm yy")</f>
        <v>24 Oct 23</v>
      </c>
      <c r="B1522" s="30" t="s">
        <v>1</v>
      </c>
      <c r="C1522" s="30" t="s">
        <v>1</v>
      </c>
      <c r="D1522" s="29" t="str">
        <f>IF(ISNUMBER([4]ChartData!I1780), ROUND([4]ChartData!I1780, 1), "n.a.")</f>
        <v>n.a.</v>
      </c>
    </row>
    <row r="1523" spans="1:4" x14ac:dyDescent="0.3">
      <c r="A1523" s="15" t="str">
        <f>TEXT([4]ChartData!A1781, "dd mmm yy")</f>
        <v>25 Oct 23</v>
      </c>
      <c r="B1523" s="30" t="s">
        <v>1</v>
      </c>
      <c r="C1523" s="30" t="s">
        <v>1</v>
      </c>
      <c r="D1523" s="29" t="str">
        <f>IF(ISNUMBER([4]ChartData!I1781), ROUND([4]ChartData!I1781, 1), "n.a.")</f>
        <v>n.a.</v>
      </c>
    </row>
    <row r="1524" spans="1:4" x14ac:dyDescent="0.3">
      <c r="A1524" s="15" t="str">
        <f>TEXT([4]ChartData!A1782, "dd mmm yy")</f>
        <v>26 Oct 23</v>
      </c>
      <c r="B1524" s="30" t="s">
        <v>1</v>
      </c>
      <c r="C1524" s="30" t="s">
        <v>1</v>
      </c>
      <c r="D1524" s="29" t="str">
        <f>IF(ISNUMBER([4]ChartData!I1782), ROUND([4]ChartData!I1782, 1), "n.a.")</f>
        <v>n.a.</v>
      </c>
    </row>
    <row r="1525" spans="1:4" x14ac:dyDescent="0.3">
      <c r="A1525" s="15" t="str">
        <f>TEXT([4]ChartData!A1783, "dd mmm yy")</f>
        <v>27 Oct 23</v>
      </c>
      <c r="B1525" s="30" t="s">
        <v>1</v>
      </c>
      <c r="C1525" s="30" t="s">
        <v>1</v>
      </c>
      <c r="D1525" s="29" t="str">
        <f>IF(ISNUMBER([4]ChartData!I1783), ROUND([4]ChartData!I1783, 1), "n.a.")</f>
        <v>n.a.</v>
      </c>
    </row>
    <row r="1526" spans="1:4" x14ac:dyDescent="0.3">
      <c r="A1526" s="15" t="str">
        <f>TEXT([4]ChartData!A1784, "dd mmm yy")</f>
        <v>30 Oct 23</v>
      </c>
      <c r="B1526" s="30" t="s">
        <v>1</v>
      </c>
      <c r="C1526" s="30" t="s">
        <v>1</v>
      </c>
      <c r="D1526" s="29" t="str">
        <f>IF(ISNUMBER([4]ChartData!I1784), ROUND([4]ChartData!I1784, 1), "n.a.")</f>
        <v>n.a.</v>
      </c>
    </row>
    <row r="1527" spans="1:4" x14ac:dyDescent="0.3">
      <c r="A1527" s="15" t="str">
        <f>TEXT([4]ChartData!A1785, "dd mmm yy")</f>
        <v>31 Oct 23</v>
      </c>
      <c r="B1527" s="30" t="s">
        <v>1</v>
      </c>
      <c r="C1527" s="30" t="s">
        <v>1</v>
      </c>
      <c r="D1527" s="29" t="str">
        <f>IF(ISNUMBER([4]ChartData!I1785), ROUND([4]ChartData!I1785, 1), "n.a.")</f>
        <v>n.a.</v>
      </c>
    </row>
    <row r="1528" spans="1:4" x14ac:dyDescent="0.3">
      <c r="A1528" s="15" t="str">
        <f>TEXT([4]ChartData!A1786, "dd mmm yy")</f>
        <v>01 Nov 23</v>
      </c>
      <c r="B1528" s="30" t="s">
        <v>1</v>
      </c>
      <c r="C1528" s="30" t="s">
        <v>1</v>
      </c>
      <c r="D1528" s="29" t="str">
        <f>IF(ISNUMBER([4]ChartData!I1786), ROUND([4]ChartData!I1786, 1), "n.a.")</f>
        <v>n.a.</v>
      </c>
    </row>
    <row r="1529" spans="1:4" x14ac:dyDescent="0.3">
      <c r="A1529" s="15" t="str">
        <f>TEXT([4]ChartData!A1787, "dd mmm yy")</f>
        <v>02 Nov 23</v>
      </c>
      <c r="B1529" s="30" t="s">
        <v>1</v>
      </c>
      <c r="C1529" s="30" t="s">
        <v>1</v>
      </c>
      <c r="D1529" s="29" t="str">
        <f>IF(ISNUMBER([4]ChartData!I1787), ROUND([4]ChartData!I1787, 1), "n.a.")</f>
        <v>n.a.</v>
      </c>
    </row>
    <row r="1530" spans="1:4" x14ac:dyDescent="0.3">
      <c r="A1530" s="15" t="str">
        <f>TEXT([4]ChartData!A1788, "dd mmm yy")</f>
        <v>03 Nov 23</v>
      </c>
      <c r="B1530" s="30" t="s">
        <v>1</v>
      </c>
      <c r="C1530" s="30" t="s">
        <v>1</v>
      </c>
      <c r="D1530" s="29" t="str">
        <f>IF(ISNUMBER([4]ChartData!I1788), ROUND([4]ChartData!I1788, 1), "n.a.")</f>
        <v>n.a.</v>
      </c>
    </row>
    <row r="1531" spans="1:4" x14ac:dyDescent="0.3">
      <c r="A1531" s="15" t="str">
        <f>TEXT([4]ChartData!A1789, "dd mmm yy")</f>
        <v>06 Nov 23</v>
      </c>
      <c r="B1531" s="30" t="s">
        <v>1</v>
      </c>
      <c r="C1531" s="30" t="s">
        <v>1</v>
      </c>
      <c r="D1531" s="29" t="str">
        <f>IF(ISNUMBER([4]ChartData!I1789), ROUND([4]ChartData!I1789, 1), "n.a.")</f>
        <v>n.a.</v>
      </c>
    </row>
    <row r="1532" spans="1:4" x14ac:dyDescent="0.3">
      <c r="A1532" s="15" t="str">
        <f>TEXT([4]ChartData!A1790, "dd mmm yy")</f>
        <v>07 Nov 23</v>
      </c>
      <c r="B1532" s="30" t="s">
        <v>1</v>
      </c>
      <c r="C1532" s="30" t="s">
        <v>1</v>
      </c>
      <c r="D1532" s="29" t="str">
        <f>IF(ISNUMBER([4]ChartData!I1790), ROUND([4]ChartData!I1790, 1), "n.a.")</f>
        <v>n.a.</v>
      </c>
    </row>
    <row r="1533" spans="1:4" x14ac:dyDescent="0.3">
      <c r="A1533" s="15" t="str">
        <f>TEXT([4]ChartData!A1791, "dd mmm yy")</f>
        <v>08 Nov 23</v>
      </c>
      <c r="B1533" s="30" t="s">
        <v>1</v>
      </c>
      <c r="C1533" s="30" t="s">
        <v>1</v>
      </c>
      <c r="D1533" s="29" t="str">
        <f>IF(ISNUMBER([4]ChartData!I1791), ROUND([4]ChartData!I1791, 1), "n.a.")</f>
        <v>n.a.</v>
      </c>
    </row>
    <row r="1534" spans="1:4" x14ac:dyDescent="0.3">
      <c r="A1534" s="15" t="str">
        <f>TEXT([4]ChartData!A1792, "dd mmm yy")</f>
        <v>09 Nov 23</v>
      </c>
      <c r="B1534" s="30" t="s">
        <v>1</v>
      </c>
      <c r="C1534" s="30" t="s">
        <v>1</v>
      </c>
      <c r="D1534" s="29" t="str">
        <f>IF(ISNUMBER([4]ChartData!I1792), ROUND([4]ChartData!I1792, 1), "n.a.")</f>
        <v>n.a.</v>
      </c>
    </row>
    <row r="1535" spans="1:4" x14ac:dyDescent="0.3">
      <c r="A1535" s="15" t="str">
        <f>TEXT([4]ChartData!A1793, "dd mmm yy")</f>
        <v>10 Nov 23</v>
      </c>
      <c r="B1535" s="30" t="s">
        <v>1</v>
      </c>
      <c r="C1535" s="30" t="s">
        <v>1</v>
      </c>
      <c r="D1535" s="29" t="str">
        <f>IF(ISNUMBER([4]ChartData!I1793), ROUND([4]ChartData!I1793, 1), "n.a.")</f>
        <v>n.a.</v>
      </c>
    </row>
    <row r="1536" spans="1:4" x14ac:dyDescent="0.3">
      <c r="A1536" s="15" t="str">
        <f>TEXT([4]ChartData!A1794, "dd mmm yy")</f>
        <v>13 Nov 23</v>
      </c>
      <c r="B1536" s="30" t="s">
        <v>1</v>
      </c>
      <c r="C1536" s="30" t="s">
        <v>1</v>
      </c>
      <c r="D1536" s="29" t="str">
        <f>IF(ISNUMBER([4]ChartData!I1794), ROUND([4]ChartData!I1794, 1), "n.a.")</f>
        <v>n.a.</v>
      </c>
    </row>
    <row r="1537" spans="1:4" x14ac:dyDescent="0.3">
      <c r="A1537" s="15" t="str">
        <f>TEXT([4]ChartData!A1795, "dd mmm yy")</f>
        <v>14 Nov 23</v>
      </c>
      <c r="B1537" s="30" t="s">
        <v>1</v>
      </c>
      <c r="C1537" s="30" t="s">
        <v>1</v>
      </c>
      <c r="D1537" s="29" t="str">
        <f>IF(ISNUMBER([4]ChartData!I1795), ROUND([4]ChartData!I1795, 1), "n.a.")</f>
        <v>n.a.</v>
      </c>
    </row>
    <row r="1538" spans="1:4" x14ac:dyDescent="0.3">
      <c r="A1538" s="15" t="str">
        <f>TEXT([4]ChartData!A1796, "dd mmm yy")</f>
        <v>15 Nov 23</v>
      </c>
      <c r="B1538" s="30" t="s">
        <v>1</v>
      </c>
      <c r="C1538" s="30" t="s">
        <v>1</v>
      </c>
      <c r="D1538" s="29" t="str">
        <f>IF(ISNUMBER([4]ChartData!I1796), ROUND([4]ChartData!I1796, 1), "n.a.")</f>
        <v>n.a.</v>
      </c>
    </row>
    <row r="1539" spans="1:4" x14ac:dyDescent="0.3">
      <c r="A1539" s="15" t="str">
        <f>TEXT([4]ChartData!A1797, "dd mmm yy")</f>
        <v>16 Nov 23</v>
      </c>
      <c r="B1539" s="30" t="s">
        <v>1</v>
      </c>
      <c r="C1539" s="30" t="s">
        <v>1</v>
      </c>
      <c r="D1539" s="29" t="str">
        <f>IF(ISNUMBER([4]ChartData!I1797), ROUND([4]ChartData!I1797, 1), "n.a.")</f>
        <v>n.a.</v>
      </c>
    </row>
    <row r="1540" spans="1:4" x14ac:dyDescent="0.3">
      <c r="A1540" s="15" t="str">
        <f>TEXT([4]ChartData!A1798, "dd mmm yy")</f>
        <v>17 Nov 23</v>
      </c>
      <c r="B1540" s="30" t="s">
        <v>1</v>
      </c>
      <c r="C1540" s="30" t="s">
        <v>1</v>
      </c>
      <c r="D1540" s="29" t="str">
        <f>IF(ISNUMBER([4]ChartData!I1798), ROUND([4]ChartData!I1798, 1), "n.a.")</f>
        <v>n.a.</v>
      </c>
    </row>
    <row r="1541" spans="1:4" x14ac:dyDescent="0.3">
      <c r="A1541" s="15" t="str">
        <f>TEXT([4]ChartData!A1799, "dd mmm yy")</f>
        <v>20 Nov 23</v>
      </c>
      <c r="B1541" s="30" t="s">
        <v>1</v>
      </c>
      <c r="C1541" s="30" t="s">
        <v>1</v>
      </c>
      <c r="D1541" s="29" t="str">
        <f>IF(ISNUMBER([4]ChartData!I1799), ROUND([4]ChartData!I1799, 1), "n.a.")</f>
        <v>n.a.</v>
      </c>
    </row>
    <row r="1542" spans="1:4" x14ac:dyDescent="0.3">
      <c r="A1542" s="15" t="str">
        <f>TEXT([4]ChartData!A1800, "dd mmm yy")</f>
        <v>21 Nov 23</v>
      </c>
      <c r="B1542" s="30" t="s">
        <v>1</v>
      </c>
      <c r="C1542" s="30" t="s">
        <v>1</v>
      </c>
      <c r="D1542" s="29" t="str">
        <f>IF(ISNUMBER([4]ChartData!I1800), ROUND([4]ChartData!I1800, 1), "n.a.")</f>
        <v>n.a.</v>
      </c>
    </row>
    <row r="1543" spans="1:4" x14ac:dyDescent="0.3">
      <c r="A1543" s="15" t="str">
        <f>TEXT([4]ChartData!A1801, "dd mmm yy")</f>
        <v>22 Nov 23</v>
      </c>
      <c r="B1543" s="30" t="s">
        <v>1</v>
      </c>
      <c r="C1543" s="30" t="s">
        <v>1</v>
      </c>
      <c r="D1543" s="29" t="str">
        <f>IF(ISNUMBER([4]ChartData!I1801), ROUND([4]ChartData!I1801, 1), "n.a.")</f>
        <v>n.a.</v>
      </c>
    </row>
    <row r="1544" spans="1:4" x14ac:dyDescent="0.3">
      <c r="A1544" s="15" t="str">
        <f>TEXT([4]ChartData!A1802, "dd mmm yy")</f>
        <v>23 Nov 23</v>
      </c>
      <c r="B1544" s="30" t="s">
        <v>1</v>
      </c>
      <c r="C1544" s="30" t="s">
        <v>1</v>
      </c>
      <c r="D1544" s="29" t="str">
        <f>IF(ISNUMBER([4]ChartData!I1802), ROUND([4]ChartData!I1802, 1), "n.a.")</f>
        <v>n.a.</v>
      </c>
    </row>
    <row r="1545" spans="1:4" x14ac:dyDescent="0.3">
      <c r="A1545" s="15" t="str">
        <f>TEXT([4]ChartData!A1803, "dd mmm yy")</f>
        <v>24 Nov 23</v>
      </c>
      <c r="B1545" s="30" t="s">
        <v>1</v>
      </c>
      <c r="C1545" s="30" t="s">
        <v>1</v>
      </c>
      <c r="D1545" s="29" t="str">
        <f>IF(ISNUMBER([4]ChartData!I1803), ROUND([4]ChartData!I1803, 1), "n.a.")</f>
        <v>n.a.</v>
      </c>
    </row>
    <row r="1546" spans="1:4" x14ac:dyDescent="0.3">
      <c r="A1546" s="15" t="str">
        <f>TEXT([4]ChartData!A1804, "dd mmm yy")</f>
        <v>27 Nov 23</v>
      </c>
      <c r="B1546" s="30" t="s">
        <v>1</v>
      </c>
      <c r="C1546" s="30" t="s">
        <v>1</v>
      </c>
      <c r="D1546" s="29" t="str">
        <f>IF(ISNUMBER([4]ChartData!I1804), ROUND([4]ChartData!I1804, 1), "n.a.")</f>
        <v>n.a.</v>
      </c>
    </row>
    <row r="1547" spans="1:4" x14ac:dyDescent="0.3">
      <c r="A1547" s="15" t="str">
        <f>TEXT([4]ChartData!A1805, "dd mmm yy")</f>
        <v>28 Nov 23</v>
      </c>
      <c r="B1547" s="30" t="s">
        <v>1</v>
      </c>
      <c r="C1547" s="30" t="s">
        <v>1</v>
      </c>
      <c r="D1547" s="29" t="str">
        <f>IF(ISNUMBER([4]ChartData!I1805), ROUND([4]ChartData!I1805, 1), "n.a.")</f>
        <v>n.a.</v>
      </c>
    </row>
    <row r="1548" spans="1:4" x14ac:dyDescent="0.3">
      <c r="A1548" s="15" t="str">
        <f>TEXT([4]ChartData!A1806, "dd mmm yy")</f>
        <v>29 Nov 23</v>
      </c>
      <c r="B1548" s="30" t="s">
        <v>1</v>
      </c>
      <c r="C1548" s="30" t="s">
        <v>1</v>
      </c>
      <c r="D1548" s="29" t="str">
        <f>IF(ISNUMBER([4]ChartData!I1806), ROUND([4]ChartData!I1806, 1), "n.a.")</f>
        <v>n.a.</v>
      </c>
    </row>
    <row r="1549" spans="1:4" x14ac:dyDescent="0.3">
      <c r="A1549" s="15" t="str">
        <f>TEXT([4]ChartData!A1807, "dd mmm yy")</f>
        <v>30 Nov 23</v>
      </c>
      <c r="B1549" s="30" t="s">
        <v>1</v>
      </c>
      <c r="C1549" s="30" t="s">
        <v>1</v>
      </c>
      <c r="D1549" s="29" t="str">
        <f>IF(ISNUMBER([4]ChartData!I1807), ROUND([4]ChartData!I1807, 1), "n.a.")</f>
        <v>n.a.</v>
      </c>
    </row>
    <row r="1550" spans="1:4" x14ac:dyDescent="0.3">
      <c r="A1550" s="15" t="str">
        <f>TEXT([4]ChartData!A1808, "dd mmm yy")</f>
        <v>01 Dec 23</v>
      </c>
      <c r="B1550" s="30" t="s">
        <v>1</v>
      </c>
      <c r="C1550" s="30" t="s">
        <v>1</v>
      </c>
      <c r="D1550" s="29" t="str">
        <f>IF(ISNUMBER([4]ChartData!I1808), ROUND([4]ChartData!I1808, 1), "n.a.")</f>
        <v>n.a.</v>
      </c>
    </row>
    <row r="1551" spans="1:4" x14ac:dyDescent="0.3">
      <c r="A1551" s="15" t="str">
        <f>TEXT([4]ChartData!A1809, "dd mmm yy")</f>
        <v>04 Dec 23</v>
      </c>
      <c r="B1551" s="30" t="s">
        <v>1</v>
      </c>
      <c r="C1551" s="30" t="s">
        <v>1</v>
      </c>
      <c r="D1551" s="29" t="str">
        <f>IF(ISNUMBER([4]ChartData!I1809), ROUND([4]ChartData!I1809, 1), "n.a.")</f>
        <v>n.a.</v>
      </c>
    </row>
    <row r="1552" spans="1:4" x14ac:dyDescent="0.3">
      <c r="A1552" s="15" t="str">
        <f>TEXT([4]ChartData!A1810, "dd mmm yy")</f>
        <v>05 Dec 23</v>
      </c>
      <c r="B1552" s="30" t="s">
        <v>1</v>
      </c>
      <c r="C1552" s="30" t="s">
        <v>1</v>
      </c>
      <c r="D1552" s="29" t="str">
        <f>IF(ISNUMBER([4]ChartData!I1810), ROUND([4]ChartData!I1810, 1), "n.a.")</f>
        <v>n.a.</v>
      </c>
    </row>
    <row r="1553" spans="1:4" x14ac:dyDescent="0.3">
      <c r="A1553" s="15" t="str">
        <f>TEXT([4]ChartData!A1811, "dd mmm yy")</f>
        <v>06 Dec 23</v>
      </c>
      <c r="B1553" s="30" t="s">
        <v>1</v>
      </c>
      <c r="C1553" s="30" t="s">
        <v>1</v>
      </c>
      <c r="D1553" s="29" t="str">
        <f>IF(ISNUMBER([4]ChartData!I1811), ROUND([4]ChartData!I1811, 1), "n.a.")</f>
        <v>n.a.</v>
      </c>
    </row>
    <row r="1554" spans="1:4" x14ac:dyDescent="0.3">
      <c r="A1554" s="15" t="str">
        <f>TEXT([4]ChartData!A1812, "dd mmm yy")</f>
        <v>07 Dec 23</v>
      </c>
      <c r="B1554" s="30" t="s">
        <v>1</v>
      </c>
      <c r="C1554" s="30" t="s">
        <v>1</v>
      </c>
      <c r="D1554" s="29" t="str">
        <f>IF(ISNUMBER([4]ChartData!I1812), ROUND([4]ChartData!I1812, 1), "n.a.")</f>
        <v>n.a.</v>
      </c>
    </row>
    <row r="1555" spans="1:4" x14ac:dyDescent="0.3">
      <c r="A1555" s="15" t="str">
        <f>TEXT([4]ChartData!A1813, "dd mmm yy")</f>
        <v>08 Dec 23</v>
      </c>
      <c r="B1555" s="30" t="s">
        <v>1</v>
      </c>
      <c r="C1555" s="30" t="s">
        <v>1</v>
      </c>
      <c r="D1555" s="29" t="str">
        <f>IF(ISNUMBER([4]ChartData!I1813), ROUND([4]ChartData!I1813, 1), "n.a.")</f>
        <v>n.a.</v>
      </c>
    </row>
    <row r="1556" spans="1:4" x14ac:dyDescent="0.3">
      <c r="A1556" s="15" t="str">
        <f>TEXT([4]ChartData!A1814, "dd mmm yy")</f>
        <v>11 Dec 23</v>
      </c>
      <c r="B1556" s="30" t="s">
        <v>1</v>
      </c>
      <c r="C1556" s="30" t="s">
        <v>1</v>
      </c>
      <c r="D1556" s="29" t="str">
        <f>IF(ISNUMBER([4]ChartData!I1814), ROUND([4]ChartData!I1814, 1), "n.a.")</f>
        <v>n.a.</v>
      </c>
    </row>
    <row r="1557" spans="1:4" x14ac:dyDescent="0.3">
      <c r="A1557" s="15" t="str">
        <f>TEXT([4]ChartData!A1815, "dd mmm yy")</f>
        <v>12 Dec 23</v>
      </c>
      <c r="B1557" s="30" t="s">
        <v>1</v>
      </c>
      <c r="C1557" s="30" t="s">
        <v>1</v>
      </c>
      <c r="D1557" s="29" t="str">
        <f>IF(ISNUMBER([4]ChartData!I1815), ROUND([4]ChartData!I1815, 1), "n.a.")</f>
        <v>n.a.</v>
      </c>
    </row>
    <row r="1558" spans="1:4" x14ac:dyDescent="0.3">
      <c r="A1558" s="15" t="str">
        <f>TEXT([4]ChartData!A1816, "dd mmm yy")</f>
        <v>13 Dec 23</v>
      </c>
      <c r="B1558" s="30" t="s">
        <v>1</v>
      </c>
      <c r="C1558" s="30" t="s">
        <v>1</v>
      </c>
      <c r="D1558" s="29" t="str">
        <f>IF(ISNUMBER([4]ChartData!I1816), ROUND([4]ChartData!I1816, 1), "n.a.")</f>
        <v>n.a.</v>
      </c>
    </row>
    <row r="1559" spans="1:4" x14ac:dyDescent="0.3">
      <c r="A1559" s="15" t="str">
        <f>TEXT([4]ChartData!A1817, "dd mmm yy")</f>
        <v>14 Dec 23</v>
      </c>
      <c r="B1559" s="30" t="s">
        <v>1</v>
      </c>
      <c r="C1559" s="30" t="s">
        <v>1</v>
      </c>
      <c r="D1559" s="29" t="str">
        <f>IF(ISNUMBER([4]ChartData!I1817), ROUND([4]ChartData!I1817, 1), "n.a.")</f>
        <v>n.a.</v>
      </c>
    </row>
    <row r="1560" spans="1:4" x14ac:dyDescent="0.3">
      <c r="A1560" s="15" t="str">
        <f>TEXT([4]ChartData!A1818, "dd mmm yy")</f>
        <v>15 Dec 23</v>
      </c>
      <c r="B1560" s="30" t="s">
        <v>1</v>
      </c>
      <c r="C1560" s="30" t="s">
        <v>1</v>
      </c>
      <c r="D1560" s="29" t="str">
        <f>IF(ISNUMBER([4]ChartData!I1818), ROUND([4]ChartData!I1818, 1), "n.a.")</f>
        <v>n.a.</v>
      </c>
    </row>
    <row r="1561" spans="1:4" x14ac:dyDescent="0.3">
      <c r="A1561" s="15" t="str">
        <f>TEXT([4]ChartData!A1819, "dd mmm yy")</f>
        <v>18 Dec 23</v>
      </c>
      <c r="B1561" s="30" t="s">
        <v>1</v>
      </c>
      <c r="C1561" s="30" t="s">
        <v>1</v>
      </c>
      <c r="D1561" s="29" t="str">
        <f>IF(ISNUMBER([4]ChartData!I1819), ROUND([4]ChartData!I1819, 1), "n.a.")</f>
        <v>n.a.</v>
      </c>
    </row>
    <row r="1562" spans="1:4" x14ac:dyDescent="0.3">
      <c r="A1562" s="15" t="str">
        <f>TEXT([4]ChartData!A1820, "dd mmm yy")</f>
        <v>19 Dec 23</v>
      </c>
      <c r="B1562" s="30" t="s">
        <v>1</v>
      </c>
      <c r="C1562" s="30" t="s">
        <v>1</v>
      </c>
      <c r="D1562" s="29" t="str">
        <f>IF(ISNUMBER([4]ChartData!I1820), ROUND([4]ChartData!I1820, 1), "n.a.")</f>
        <v>n.a.</v>
      </c>
    </row>
    <row r="1563" spans="1:4" x14ac:dyDescent="0.3">
      <c r="A1563" s="15" t="str">
        <f>TEXT([4]ChartData!A1821, "dd mmm yy")</f>
        <v>20 Dec 23</v>
      </c>
      <c r="B1563" s="30" t="s">
        <v>1</v>
      </c>
      <c r="C1563" s="30" t="s">
        <v>1</v>
      </c>
      <c r="D1563" s="29" t="str">
        <f>IF(ISNUMBER([4]ChartData!I1821), ROUND([4]ChartData!I1821, 1), "n.a.")</f>
        <v>n.a.</v>
      </c>
    </row>
    <row r="1564" spans="1:4" x14ac:dyDescent="0.3">
      <c r="A1564" s="15" t="str">
        <f>TEXT([4]ChartData!A1822, "dd mmm yy")</f>
        <v>21 Dec 23</v>
      </c>
      <c r="B1564" s="30" t="s">
        <v>1</v>
      </c>
      <c r="C1564" s="30" t="s">
        <v>1</v>
      </c>
      <c r="D1564" s="29" t="str">
        <f>IF(ISNUMBER([4]ChartData!I1822), ROUND([4]ChartData!I1822, 1), "n.a.")</f>
        <v>n.a.</v>
      </c>
    </row>
    <row r="1565" spans="1:4" x14ac:dyDescent="0.3">
      <c r="A1565" s="15" t="str">
        <f>TEXT([4]ChartData!A1823, "dd mmm yy")</f>
        <v>22 Dec 23</v>
      </c>
      <c r="B1565" s="30" t="s">
        <v>1</v>
      </c>
      <c r="C1565" s="30" t="s">
        <v>1</v>
      </c>
      <c r="D1565" s="29" t="str">
        <f>IF(ISNUMBER([4]ChartData!I1823), ROUND([4]ChartData!I1823, 1), "n.a.")</f>
        <v>n.a.</v>
      </c>
    </row>
    <row r="1566" spans="1:4" x14ac:dyDescent="0.3">
      <c r="A1566" s="15" t="str">
        <f>TEXT([4]ChartData!A1824, "dd mmm yy")</f>
        <v>25 Dec 23</v>
      </c>
      <c r="B1566" s="30" t="s">
        <v>1</v>
      </c>
      <c r="C1566" s="30" t="s">
        <v>1</v>
      </c>
      <c r="D1566" s="29" t="str">
        <f>IF(ISNUMBER([4]ChartData!I1824), ROUND([4]ChartData!I1824, 1), "n.a.")</f>
        <v>n.a.</v>
      </c>
    </row>
    <row r="1567" spans="1:4" x14ac:dyDescent="0.3">
      <c r="A1567" s="15" t="str">
        <f>TEXT([4]ChartData!A1825, "dd mmm yy")</f>
        <v>26 Dec 23</v>
      </c>
      <c r="B1567" s="30" t="s">
        <v>1</v>
      </c>
      <c r="C1567" s="30" t="s">
        <v>1</v>
      </c>
      <c r="D1567" s="29" t="str">
        <f>IF(ISNUMBER([4]ChartData!I1825), ROUND([4]ChartData!I1825, 1), "n.a.")</f>
        <v>n.a.</v>
      </c>
    </row>
    <row r="1568" spans="1:4" x14ac:dyDescent="0.3">
      <c r="A1568" s="15" t="str">
        <f>TEXT([4]ChartData!A1826, "dd mmm yy")</f>
        <v>27 Dec 23</v>
      </c>
      <c r="B1568" s="30" t="s">
        <v>1</v>
      </c>
      <c r="C1568" s="30" t="s">
        <v>1</v>
      </c>
      <c r="D1568" s="29" t="str">
        <f>IF(ISNUMBER([4]ChartData!I1826), ROUND([4]ChartData!I1826, 1), "n.a.")</f>
        <v>n.a.</v>
      </c>
    </row>
    <row r="1569" spans="1:4" x14ac:dyDescent="0.3">
      <c r="A1569" s="15" t="str">
        <f>TEXT([4]ChartData!A1827, "dd mmm yy")</f>
        <v>28 Dec 23</v>
      </c>
      <c r="B1569" s="30" t="s">
        <v>1</v>
      </c>
      <c r="C1569" s="30" t="s">
        <v>1</v>
      </c>
      <c r="D1569" s="29" t="str">
        <f>IF(ISNUMBER([4]ChartData!I1827), ROUND([4]ChartData!I1827, 1), "n.a.")</f>
        <v>n.a.</v>
      </c>
    </row>
    <row r="1570" spans="1:4" x14ac:dyDescent="0.3">
      <c r="A1570" s="15" t="str">
        <f>TEXT([4]ChartData!A1828, "dd mmm yy")</f>
        <v>29 Dec 23</v>
      </c>
      <c r="B1570" s="30" t="s">
        <v>1</v>
      </c>
      <c r="C1570" s="30" t="s">
        <v>1</v>
      </c>
      <c r="D1570" s="29" t="str">
        <f>IF(ISNUMBER([4]ChartData!I1828), ROUND([4]ChartData!I1828, 1), "n.a.")</f>
        <v>n.a.</v>
      </c>
    </row>
    <row r="1571" spans="1:4" x14ac:dyDescent="0.3">
      <c r="A1571" s="15" t="str">
        <f>TEXT([4]ChartData!A1829, "dd mmm yy")</f>
        <v>01 Jan 24</v>
      </c>
      <c r="B1571" s="30" t="s">
        <v>1</v>
      </c>
      <c r="C1571" s="30" t="s">
        <v>1</v>
      </c>
      <c r="D1571" s="29" t="str">
        <f>IF(ISNUMBER([4]ChartData!I1829), ROUND([4]ChartData!I1829, 1), "n.a.")</f>
        <v>n.a.</v>
      </c>
    </row>
    <row r="1572" spans="1:4" x14ac:dyDescent="0.3">
      <c r="A1572" s="15" t="str">
        <f>TEXT([4]ChartData!A1830, "dd mmm yy")</f>
        <v>02 Jan 24</v>
      </c>
      <c r="B1572" s="30" t="s">
        <v>1</v>
      </c>
      <c r="C1572" s="30" t="s">
        <v>1</v>
      </c>
      <c r="D1572" s="29" t="str">
        <f>IF(ISNUMBER([4]ChartData!I1830), ROUND([4]ChartData!I1830, 1), "n.a.")</f>
        <v>n.a.</v>
      </c>
    </row>
    <row r="1573" spans="1:4" x14ac:dyDescent="0.3">
      <c r="A1573" s="15" t="str">
        <f>TEXT([4]ChartData!A1831, "dd mmm yy")</f>
        <v>03 Jan 24</v>
      </c>
      <c r="B1573" s="30" t="s">
        <v>1</v>
      </c>
      <c r="C1573" s="30" t="s">
        <v>1</v>
      </c>
      <c r="D1573" s="29" t="str">
        <f>IF(ISNUMBER([4]ChartData!I1831), ROUND([4]ChartData!I1831, 1), "n.a.")</f>
        <v>n.a.</v>
      </c>
    </row>
    <row r="1574" spans="1:4" x14ac:dyDescent="0.3">
      <c r="A1574" s="15" t="str">
        <f>TEXT([4]ChartData!A1832, "dd mmm yy")</f>
        <v>04 Jan 24</v>
      </c>
      <c r="B1574" s="30" t="s">
        <v>1</v>
      </c>
      <c r="C1574" s="30" t="s">
        <v>1</v>
      </c>
      <c r="D1574" s="29" t="str">
        <f>IF(ISNUMBER([4]ChartData!I1832), ROUND([4]ChartData!I1832, 1), "n.a.")</f>
        <v>n.a.</v>
      </c>
    </row>
    <row r="1575" spans="1:4" x14ac:dyDescent="0.3">
      <c r="A1575" s="15" t="str">
        <f>TEXT([4]ChartData!A1833, "dd mmm yy")</f>
        <v>05 Jan 24</v>
      </c>
      <c r="B1575" s="30" t="s">
        <v>1</v>
      </c>
      <c r="C1575" s="30" t="s">
        <v>1</v>
      </c>
      <c r="D1575" s="29" t="str">
        <f>IF(ISNUMBER([4]ChartData!I1833), ROUND([4]ChartData!I1833, 1), "n.a.")</f>
        <v>n.a.</v>
      </c>
    </row>
    <row r="1576" spans="1:4" x14ac:dyDescent="0.3">
      <c r="A1576" s="15" t="str">
        <f>TEXT([4]ChartData!A1834, "dd mmm yy")</f>
        <v>08 Jan 24</v>
      </c>
      <c r="B1576" s="30" t="s">
        <v>1</v>
      </c>
      <c r="C1576" s="30" t="s">
        <v>1</v>
      </c>
      <c r="D1576" s="29" t="str">
        <f>IF(ISNUMBER([4]ChartData!I1834), ROUND([4]ChartData!I1834, 1), "n.a.")</f>
        <v>n.a.</v>
      </c>
    </row>
    <row r="1577" spans="1:4" x14ac:dyDescent="0.3">
      <c r="A1577" s="15" t="str">
        <f>TEXT([4]ChartData!A1835, "dd mmm yy")</f>
        <v>09 Jan 24</v>
      </c>
      <c r="B1577" s="30" t="s">
        <v>1</v>
      </c>
      <c r="C1577" s="30" t="s">
        <v>1</v>
      </c>
      <c r="D1577" s="29" t="str">
        <f>IF(ISNUMBER([4]ChartData!I1835), ROUND([4]ChartData!I1835, 1), "n.a.")</f>
        <v>n.a.</v>
      </c>
    </row>
    <row r="1578" spans="1:4" x14ac:dyDescent="0.3">
      <c r="A1578" s="15" t="str">
        <f>TEXT([4]ChartData!A1836, "dd mmm yy")</f>
        <v>10 Jan 24</v>
      </c>
      <c r="B1578" s="30" t="s">
        <v>1</v>
      </c>
      <c r="C1578" s="30" t="s">
        <v>1</v>
      </c>
      <c r="D1578" s="29" t="str">
        <f>IF(ISNUMBER([4]ChartData!I1836), ROUND([4]ChartData!I1836, 1), "n.a.")</f>
        <v>n.a.</v>
      </c>
    </row>
    <row r="1579" spans="1:4" x14ac:dyDescent="0.3">
      <c r="A1579" s="15" t="str">
        <f>TEXT([4]ChartData!A1837, "dd mmm yy")</f>
        <v>11 Jan 24</v>
      </c>
      <c r="B1579" s="30" t="s">
        <v>1</v>
      </c>
      <c r="C1579" s="30" t="s">
        <v>1</v>
      </c>
      <c r="D1579" s="29" t="str">
        <f>IF(ISNUMBER([4]ChartData!I1837), ROUND([4]ChartData!I1837, 1), "n.a.")</f>
        <v>n.a.</v>
      </c>
    </row>
    <row r="1580" spans="1:4" x14ac:dyDescent="0.3">
      <c r="A1580" s="15" t="str">
        <f>TEXT([4]ChartData!A1838, "dd mmm yy")</f>
        <v>12 Jan 24</v>
      </c>
      <c r="B1580" s="30" t="s">
        <v>1</v>
      </c>
      <c r="C1580" s="30" t="s">
        <v>1</v>
      </c>
      <c r="D1580" s="29" t="str">
        <f>IF(ISNUMBER([4]ChartData!I1838), ROUND([4]ChartData!I1838, 1), "n.a.")</f>
        <v>n.a.</v>
      </c>
    </row>
    <row r="1581" spans="1:4" x14ac:dyDescent="0.3">
      <c r="A1581" s="15" t="str">
        <f>TEXT([4]ChartData!A1839, "dd mmm yy")</f>
        <v>15 Jan 24</v>
      </c>
      <c r="B1581" s="30" t="s">
        <v>1</v>
      </c>
      <c r="C1581" s="30" t="s">
        <v>1</v>
      </c>
      <c r="D1581" s="29" t="str">
        <f>IF(ISNUMBER([4]ChartData!I1839), ROUND([4]ChartData!I1839, 1), "n.a.")</f>
        <v>n.a.</v>
      </c>
    </row>
    <row r="1582" spans="1:4" x14ac:dyDescent="0.3">
      <c r="A1582" s="15" t="str">
        <f>TEXT([4]ChartData!A1840, "dd mmm yy")</f>
        <v>16 Jan 24</v>
      </c>
      <c r="B1582" s="30" t="s">
        <v>1</v>
      </c>
      <c r="C1582" s="30" t="s">
        <v>1</v>
      </c>
      <c r="D1582" s="29" t="str">
        <f>IF(ISNUMBER([4]ChartData!I1840), ROUND([4]ChartData!I1840, 1), "n.a.")</f>
        <v>n.a.</v>
      </c>
    </row>
    <row r="1583" spans="1:4" x14ac:dyDescent="0.3">
      <c r="A1583" s="15" t="str">
        <f>TEXT([4]ChartData!A1841, "dd mmm yy")</f>
        <v>17 Jan 24</v>
      </c>
      <c r="B1583" s="30" t="s">
        <v>1</v>
      </c>
      <c r="C1583" s="30" t="s">
        <v>1</v>
      </c>
      <c r="D1583" s="29" t="str">
        <f>IF(ISNUMBER([4]ChartData!I1841), ROUND([4]ChartData!I1841, 1), "n.a.")</f>
        <v>n.a.</v>
      </c>
    </row>
    <row r="1584" spans="1:4" x14ac:dyDescent="0.3">
      <c r="A1584" s="15" t="str">
        <f>TEXT([4]ChartData!A1842, "dd mmm yy")</f>
        <v>18 Jan 24</v>
      </c>
      <c r="B1584" s="30" t="s">
        <v>1</v>
      </c>
      <c r="C1584" s="30" t="s">
        <v>1</v>
      </c>
      <c r="D1584" s="29" t="str">
        <f>IF(ISNUMBER([4]ChartData!I1842), ROUND([4]ChartData!I1842, 1), "n.a.")</f>
        <v>n.a.</v>
      </c>
    </row>
    <row r="1585" spans="1:4" x14ac:dyDescent="0.3">
      <c r="A1585" s="15" t="str">
        <f>TEXT([4]ChartData!A1843, "dd mmm yy")</f>
        <v>19 Jan 24</v>
      </c>
      <c r="B1585" s="30" t="s">
        <v>1</v>
      </c>
      <c r="C1585" s="30" t="s">
        <v>1</v>
      </c>
      <c r="D1585" s="29" t="str">
        <f>IF(ISNUMBER([4]ChartData!I1843), ROUND([4]ChartData!I1843, 1), "n.a.")</f>
        <v>n.a.</v>
      </c>
    </row>
    <row r="1586" spans="1:4" x14ac:dyDescent="0.3">
      <c r="A1586" s="15" t="str">
        <f>TEXT([4]ChartData!A1844, "dd mmm yy")</f>
        <v>22 Jan 24</v>
      </c>
      <c r="B1586" s="30" t="s">
        <v>1</v>
      </c>
      <c r="C1586" s="30" t="s">
        <v>1</v>
      </c>
      <c r="D1586" s="29" t="str">
        <f>IF(ISNUMBER([4]ChartData!I1844), ROUND([4]ChartData!I1844, 1), "n.a.")</f>
        <v>n.a.</v>
      </c>
    </row>
    <row r="1587" spans="1:4" x14ac:dyDescent="0.3">
      <c r="A1587" s="15" t="str">
        <f>TEXT([4]ChartData!A1845, "dd mmm yy")</f>
        <v>23 Jan 24</v>
      </c>
      <c r="B1587" s="30" t="s">
        <v>1</v>
      </c>
      <c r="C1587" s="30" t="s">
        <v>1</v>
      </c>
      <c r="D1587" s="29" t="str">
        <f>IF(ISNUMBER([4]ChartData!I1845), ROUND([4]ChartData!I1845, 1), "n.a.")</f>
        <v>n.a.</v>
      </c>
    </row>
    <row r="1588" spans="1:4" x14ac:dyDescent="0.3">
      <c r="A1588" s="15" t="str">
        <f>TEXT([4]ChartData!A1846, "dd mmm yy")</f>
        <v>24 Jan 24</v>
      </c>
      <c r="B1588" s="30" t="s">
        <v>1</v>
      </c>
      <c r="C1588" s="30" t="s">
        <v>1</v>
      </c>
      <c r="D1588" s="29" t="str">
        <f>IF(ISNUMBER([4]ChartData!I1846), ROUND([4]ChartData!I1846, 1), "n.a.")</f>
        <v>n.a.</v>
      </c>
    </row>
    <row r="1589" spans="1:4" x14ac:dyDescent="0.3">
      <c r="A1589" s="15" t="str">
        <f>TEXT([4]ChartData!A1847, "dd mmm yy")</f>
        <v>25 Jan 24</v>
      </c>
      <c r="B1589" s="30" t="s">
        <v>1</v>
      </c>
      <c r="C1589" s="30" t="s">
        <v>1</v>
      </c>
      <c r="D1589" s="29" t="str">
        <f>IF(ISNUMBER([4]ChartData!I1847), ROUND([4]ChartData!I1847, 1), "n.a.")</f>
        <v>n.a.</v>
      </c>
    </row>
    <row r="1590" spans="1:4" x14ac:dyDescent="0.3">
      <c r="A1590" s="15" t="str">
        <f>TEXT([4]ChartData!A1848, "dd mmm yy")</f>
        <v>26 Jan 24</v>
      </c>
      <c r="B1590" s="30" t="s">
        <v>1</v>
      </c>
      <c r="C1590" s="30" t="s">
        <v>1</v>
      </c>
      <c r="D1590" s="29" t="str">
        <f>IF(ISNUMBER([4]ChartData!I1848), ROUND([4]ChartData!I1848, 1), "n.a.")</f>
        <v>n.a.</v>
      </c>
    </row>
    <row r="1591" spans="1:4" x14ac:dyDescent="0.3">
      <c r="A1591" s="15" t="str">
        <f>TEXT([4]ChartData!A1849, "dd mmm yy")</f>
        <v>29 Jan 24</v>
      </c>
      <c r="B1591" s="30" t="s">
        <v>1</v>
      </c>
      <c r="C1591" s="30" t="s">
        <v>1</v>
      </c>
      <c r="D1591" s="29" t="str">
        <f>IF(ISNUMBER([4]ChartData!I1849), ROUND([4]ChartData!I1849, 1), "n.a.")</f>
        <v>n.a.</v>
      </c>
    </row>
    <row r="1592" spans="1:4" x14ac:dyDescent="0.3">
      <c r="A1592" s="15" t="str">
        <f>TEXT([4]ChartData!A1850, "dd mmm yy")</f>
        <v>30 Jan 24</v>
      </c>
      <c r="B1592" s="30" t="s">
        <v>1</v>
      </c>
      <c r="C1592" s="30" t="s">
        <v>1</v>
      </c>
      <c r="D1592" s="29" t="str">
        <f>IF(ISNUMBER([4]ChartData!I1850), ROUND([4]ChartData!I1850, 1), "n.a.")</f>
        <v>n.a.</v>
      </c>
    </row>
    <row r="1593" spans="1:4" x14ac:dyDescent="0.3">
      <c r="A1593" s="15" t="str">
        <f>TEXT([4]ChartData!A1851, "dd mmm yy")</f>
        <v>31 Jan 24</v>
      </c>
      <c r="B1593" s="30" t="s">
        <v>1</v>
      </c>
      <c r="C1593" s="30" t="s">
        <v>1</v>
      </c>
      <c r="D1593" s="29" t="str">
        <f>IF(ISNUMBER([4]ChartData!I1851), ROUND([4]ChartData!I1851, 1), "n.a.")</f>
        <v>n.a.</v>
      </c>
    </row>
    <row r="1594" spans="1:4" x14ac:dyDescent="0.3">
      <c r="A1594" s="15" t="str">
        <f>TEXT([4]ChartData!A1852, "dd mmm yy")</f>
        <v>01 Feb 24</v>
      </c>
      <c r="B1594" s="30" t="s">
        <v>1</v>
      </c>
      <c r="C1594" s="30" t="s">
        <v>1</v>
      </c>
      <c r="D1594" s="29" t="str">
        <f>IF(ISNUMBER([4]ChartData!I1852), ROUND([4]ChartData!I1852, 1), "n.a.")</f>
        <v>n.a.</v>
      </c>
    </row>
    <row r="1595" spans="1:4" x14ac:dyDescent="0.3">
      <c r="A1595" s="15" t="str">
        <f>TEXT([4]ChartData!A1853, "dd mmm yy")</f>
        <v>02 Feb 24</v>
      </c>
      <c r="B1595" s="30" t="s">
        <v>1</v>
      </c>
      <c r="C1595" s="30" t="s">
        <v>1</v>
      </c>
      <c r="D1595" s="29" t="str">
        <f>IF(ISNUMBER([4]ChartData!I1853), ROUND([4]ChartData!I1853, 1), "n.a.")</f>
        <v>n.a.</v>
      </c>
    </row>
    <row r="1596" spans="1:4" x14ac:dyDescent="0.3">
      <c r="A1596" s="15" t="str">
        <f>TEXT([4]ChartData!A1854, "dd mmm yy")</f>
        <v>05 Feb 24</v>
      </c>
      <c r="B1596" s="30" t="s">
        <v>1</v>
      </c>
      <c r="C1596" s="30" t="s">
        <v>1</v>
      </c>
      <c r="D1596" s="29" t="str">
        <f>IF(ISNUMBER([4]ChartData!I1854), ROUND([4]ChartData!I1854, 1), "n.a.")</f>
        <v>n.a.</v>
      </c>
    </row>
    <row r="1597" spans="1:4" x14ac:dyDescent="0.3">
      <c r="A1597" s="15" t="str">
        <f>TEXT([4]ChartData!A1855, "dd mmm yy")</f>
        <v>06 Feb 24</v>
      </c>
      <c r="B1597" s="30" t="s">
        <v>1</v>
      </c>
      <c r="C1597" s="30" t="s">
        <v>1</v>
      </c>
      <c r="D1597" s="29" t="str">
        <f>IF(ISNUMBER([4]ChartData!I1855), ROUND([4]ChartData!I1855, 1), "n.a.")</f>
        <v>n.a.</v>
      </c>
    </row>
    <row r="1598" spans="1:4" x14ac:dyDescent="0.3">
      <c r="A1598" s="15" t="str">
        <f>TEXT([4]ChartData!A1856, "dd mmm yy")</f>
        <v>07 Feb 24</v>
      </c>
      <c r="B1598" s="30" t="s">
        <v>1</v>
      </c>
      <c r="C1598" s="30" t="s">
        <v>1</v>
      </c>
      <c r="D1598" s="29" t="str">
        <f>IF(ISNUMBER([4]ChartData!I1856), ROUND([4]ChartData!I1856, 1), "n.a.")</f>
        <v>n.a.</v>
      </c>
    </row>
    <row r="1599" spans="1:4" x14ac:dyDescent="0.3">
      <c r="A1599" s="15" t="str">
        <f>TEXT([4]ChartData!A1857, "dd mmm yy")</f>
        <v>08 Feb 24</v>
      </c>
      <c r="B1599" s="30" t="s">
        <v>1</v>
      </c>
      <c r="C1599" s="30" t="s">
        <v>1</v>
      </c>
      <c r="D1599" s="29" t="str">
        <f>IF(ISNUMBER([4]ChartData!I1857), ROUND([4]ChartData!I1857, 1), "n.a.")</f>
        <v>n.a.</v>
      </c>
    </row>
    <row r="1600" spans="1:4" x14ac:dyDescent="0.3">
      <c r="A1600" s="15" t="str">
        <f>TEXT([4]ChartData!A1858, "dd mmm yy")</f>
        <v>09 Feb 24</v>
      </c>
      <c r="B1600" s="30" t="s">
        <v>1</v>
      </c>
      <c r="C1600" s="30" t="s">
        <v>1</v>
      </c>
      <c r="D1600" s="29" t="str">
        <f>IF(ISNUMBER([4]ChartData!I1858), ROUND([4]ChartData!I1858, 1), "n.a.")</f>
        <v>n.a.</v>
      </c>
    </row>
    <row r="1601" spans="1:4" x14ac:dyDescent="0.3">
      <c r="A1601" s="15" t="str">
        <f>TEXT([4]ChartData!A1859, "dd mmm yy")</f>
        <v>12 Feb 24</v>
      </c>
      <c r="B1601" s="30" t="s">
        <v>1</v>
      </c>
      <c r="C1601" s="30" t="s">
        <v>1</v>
      </c>
      <c r="D1601" s="29" t="str">
        <f>IF(ISNUMBER([4]ChartData!I1859), ROUND([4]ChartData!I1859, 1), "n.a.")</f>
        <v>n.a.</v>
      </c>
    </row>
    <row r="1602" spans="1:4" x14ac:dyDescent="0.3">
      <c r="A1602" s="15" t="str">
        <f>TEXT([4]ChartData!A1860, "dd mmm yy")</f>
        <v>13 Feb 24</v>
      </c>
      <c r="B1602" s="30" t="s">
        <v>1</v>
      </c>
      <c r="C1602" s="30" t="s">
        <v>1</v>
      </c>
      <c r="D1602" s="29" t="str">
        <f>IF(ISNUMBER([4]ChartData!I1860), ROUND([4]ChartData!I1860, 1), "n.a.")</f>
        <v>n.a.</v>
      </c>
    </row>
    <row r="1603" spans="1:4" x14ac:dyDescent="0.3">
      <c r="A1603" s="15" t="str">
        <f>TEXT([4]ChartData!A1861, "dd mmm yy")</f>
        <v>14 Feb 24</v>
      </c>
      <c r="B1603" s="30" t="s">
        <v>1</v>
      </c>
      <c r="C1603" s="30" t="s">
        <v>1</v>
      </c>
      <c r="D1603" s="29" t="str">
        <f>IF(ISNUMBER([4]ChartData!I1861), ROUND([4]ChartData!I1861, 1), "n.a.")</f>
        <v>n.a.</v>
      </c>
    </row>
    <row r="1604" spans="1:4" x14ac:dyDescent="0.3">
      <c r="A1604" s="15" t="str">
        <f>TEXT([4]ChartData!A1862, "dd mmm yy")</f>
        <v>15 Feb 24</v>
      </c>
      <c r="B1604" s="30" t="s">
        <v>1</v>
      </c>
      <c r="C1604" s="30" t="s">
        <v>1</v>
      </c>
      <c r="D1604" s="29" t="str">
        <f>IF(ISNUMBER([4]ChartData!I1862), ROUND([4]ChartData!I1862, 1), "n.a.")</f>
        <v>n.a.</v>
      </c>
    </row>
    <row r="1605" spans="1:4" x14ac:dyDescent="0.3">
      <c r="A1605" s="15" t="str">
        <f>TEXT([4]ChartData!A1863, "dd mmm yy")</f>
        <v>16 Feb 24</v>
      </c>
      <c r="B1605" s="30" t="s">
        <v>1</v>
      </c>
      <c r="C1605" s="30" t="s">
        <v>1</v>
      </c>
      <c r="D1605" s="29" t="str">
        <f>IF(ISNUMBER([4]ChartData!I1863), ROUND([4]ChartData!I1863, 1), "n.a.")</f>
        <v>n.a.</v>
      </c>
    </row>
    <row r="1606" spans="1:4" x14ac:dyDescent="0.3">
      <c r="A1606" s="15" t="str">
        <f>TEXT([4]ChartData!A1864, "dd mmm yy")</f>
        <v>19 Feb 24</v>
      </c>
      <c r="B1606" s="30" t="s">
        <v>1</v>
      </c>
      <c r="C1606" s="30" t="s">
        <v>1</v>
      </c>
      <c r="D1606" s="29" t="str">
        <f>IF(ISNUMBER([4]ChartData!I1864), ROUND([4]ChartData!I1864, 1), "n.a.")</f>
        <v>n.a.</v>
      </c>
    </row>
    <row r="1607" spans="1:4" x14ac:dyDescent="0.3">
      <c r="A1607" s="15" t="str">
        <f>TEXT([4]ChartData!A1865, "dd mmm yy")</f>
        <v>20 Feb 24</v>
      </c>
      <c r="B1607" s="30" t="s">
        <v>1</v>
      </c>
      <c r="C1607" s="30" t="s">
        <v>1</v>
      </c>
      <c r="D1607" s="29" t="str">
        <f>IF(ISNUMBER([4]ChartData!I1865), ROUND([4]ChartData!I1865, 1), "n.a.")</f>
        <v>n.a.</v>
      </c>
    </row>
    <row r="1608" spans="1:4" x14ac:dyDescent="0.3">
      <c r="A1608" s="15" t="str">
        <f>TEXT([4]ChartData!A1866, "dd mmm yy")</f>
        <v>21 Feb 24</v>
      </c>
      <c r="B1608" s="30" t="s">
        <v>1</v>
      </c>
      <c r="C1608" s="30" t="s">
        <v>1</v>
      </c>
      <c r="D1608" s="29" t="str">
        <f>IF(ISNUMBER([4]ChartData!I1866), ROUND([4]ChartData!I1866, 1), "n.a.")</f>
        <v>n.a.</v>
      </c>
    </row>
    <row r="1609" spans="1:4" x14ac:dyDescent="0.3">
      <c r="A1609" s="15" t="str">
        <f>TEXT([4]ChartData!A1867, "dd mmm yy")</f>
        <v>22 Feb 24</v>
      </c>
      <c r="B1609" s="30" t="s">
        <v>1</v>
      </c>
      <c r="C1609" s="30" t="s">
        <v>1</v>
      </c>
      <c r="D1609" s="29" t="str">
        <f>IF(ISNUMBER([4]ChartData!I1867), ROUND([4]ChartData!I1867, 1), "n.a.")</f>
        <v>n.a.</v>
      </c>
    </row>
    <row r="1610" spans="1:4" x14ac:dyDescent="0.3">
      <c r="A1610" s="15" t="str">
        <f>TEXT([4]ChartData!A1868, "dd mmm yy")</f>
        <v>23 Feb 24</v>
      </c>
      <c r="B1610" s="30" t="s">
        <v>1</v>
      </c>
      <c r="C1610" s="30" t="s">
        <v>1</v>
      </c>
      <c r="D1610" s="29" t="str">
        <f>IF(ISNUMBER([4]ChartData!I1868), ROUND([4]ChartData!I1868, 1), "n.a.")</f>
        <v>n.a.</v>
      </c>
    </row>
    <row r="1611" spans="1:4" x14ac:dyDescent="0.3">
      <c r="A1611" s="15" t="str">
        <f>TEXT([4]ChartData!A1869, "dd mmm yy")</f>
        <v>26 Feb 24</v>
      </c>
      <c r="B1611" s="30" t="s">
        <v>1</v>
      </c>
      <c r="C1611" s="30" t="s">
        <v>1</v>
      </c>
      <c r="D1611" s="29" t="str">
        <f>IF(ISNUMBER([4]ChartData!I1869), ROUND([4]ChartData!I1869, 1), "n.a.")</f>
        <v>n.a.</v>
      </c>
    </row>
    <row r="1612" spans="1:4" x14ac:dyDescent="0.3">
      <c r="A1612" s="15" t="str">
        <f>TEXT([4]ChartData!A1870, "dd mmm yy")</f>
        <v>27 Feb 24</v>
      </c>
      <c r="B1612" s="30" t="s">
        <v>1</v>
      </c>
      <c r="C1612" s="30" t="s">
        <v>1</v>
      </c>
      <c r="D1612" s="29" t="str">
        <f>IF(ISNUMBER([4]ChartData!I1870), ROUND([4]ChartData!I1870, 1), "n.a.")</f>
        <v>n.a.</v>
      </c>
    </row>
    <row r="1613" spans="1:4" x14ac:dyDescent="0.3">
      <c r="A1613" s="15" t="str">
        <f>TEXT([4]ChartData!A1871, "dd mmm yy")</f>
        <v>28 Feb 24</v>
      </c>
      <c r="B1613" s="30" t="s">
        <v>1</v>
      </c>
      <c r="C1613" s="30" t="s">
        <v>1</v>
      </c>
      <c r="D1613" s="29" t="str">
        <f>IF(ISNUMBER([4]ChartData!I1871), ROUND([4]ChartData!I1871, 1), "n.a.")</f>
        <v>n.a.</v>
      </c>
    </row>
    <row r="1614" spans="1:4" x14ac:dyDescent="0.3">
      <c r="A1614" s="15" t="str">
        <f>TEXT([4]ChartData!A1872, "dd mmm yy")</f>
        <v>29 Feb 24</v>
      </c>
      <c r="B1614" s="30" t="s">
        <v>1</v>
      </c>
      <c r="C1614" s="30" t="s">
        <v>1</v>
      </c>
      <c r="D1614" s="29" t="str">
        <f>IF(ISNUMBER([4]ChartData!I1872), ROUND([4]ChartData!I1872, 1), "n.a.")</f>
        <v>n.a.</v>
      </c>
    </row>
    <row r="1615" spans="1:4" x14ac:dyDescent="0.3">
      <c r="A1615" s="15" t="str">
        <f>TEXT([4]ChartData!A1873, "dd mmm yy")</f>
        <v>01 Mar 24</v>
      </c>
      <c r="B1615" s="30" t="s">
        <v>1</v>
      </c>
      <c r="C1615" s="30" t="s">
        <v>1</v>
      </c>
      <c r="D1615" s="29" t="str">
        <f>IF(ISNUMBER([4]ChartData!I1873), ROUND([4]ChartData!I1873, 1), "n.a.")</f>
        <v>n.a.</v>
      </c>
    </row>
    <row r="1616" spans="1:4" x14ac:dyDescent="0.3">
      <c r="A1616" s="15" t="str">
        <f>TEXT([4]ChartData!A1874, "dd mmm yy")</f>
        <v>04 Mar 24</v>
      </c>
      <c r="B1616" s="30" t="s">
        <v>1</v>
      </c>
      <c r="C1616" s="30" t="s">
        <v>1</v>
      </c>
      <c r="D1616" s="29" t="str">
        <f>IF(ISNUMBER([4]ChartData!I1874), ROUND([4]ChartData!I1874, 1), "n.a.")</f>
        <v>n.a.</v>
      </c>
    </row>
    <row r="1617" spans="1:4" x14ac:dyDescent="0.3">
      <c r="A1617" s="15" t="str">
        <f>TEXT([4]ChartData!A1875, "dd mmm yy")</f>
        <v>05 Mar 24</v>
      </c>
      <c r="B1617" s="30" t="s">
        <v>1</v>
      </c>
      <c r="C1617" s="30" t="s">
        <v>1</v>
      </c>
      <c r="D1617" s="29" t="str">
        <f>IF(ISNUMBER([4]ChartData!I1875), ROUND([4]ChartData!I1875, 1), "n.a.")</f>
        <v>n.a.</v>
      </c>
    </row>
    <row r="1618" spans="1:4" x14ac:dyDescent="0.3">
      <c r="A1618" s="15" t="str">
        <f>TEXT([4]ChartData!A1876, "dd mmm yy")</f>
        <v>06 Mar 24</v>
      </c>
      <c r="B1618" s="30" t="s">
        <v>1</v>
      </c>
      <c r="C1618" s="30" t="s">
        <v>1</v>
      </c>
      <c r="D1618" s="29" t="str">
        <f>IF(ISNUMBER([4]ChartData!I1876), ROUND([4]ChartData!I1876, 1), "n.a.")</f>
        <v>n.a.</v>
      </c>
    </row>
    <row r="1619" spans="1:4" x14ac:dyDescent="0.3">
      <c r="A1619" s="15" t="str">
        <f>TEXT([4]ChartData!A1877, "dd mmm yy")</f>
        <v>07 Mar 24</v>
      </c>
      <c r="B1619" s="30" t="s">
        <v>1</v>
      </c>
      <c r="C1619" s="30" t="s">
        <v>1</v>
      </c>
      <c r="D1619" s="29" t="str">
        <f>IF(ISNUMBER([4]ChartData!I1877), ROUND([4]ChartData!I1877, 1), "n.a.")</f>
        <v>n.a.</v>
      </c>
    </row>
    <row r="1620" spans="1:4" x14ac:dyDescent="0.3">
      <c r="A1620" s="15" t="str">
        <f>TEXT([4]ChartData!A1878, "dd mmm yy")</f>
        <v>08 Mar 24</v>
      </c>
      <c r="B1620" s="30" t="s">
        <v>1</v>
      </c>
      <c r="C1620" s="30" t="s">
        <v>1</v>
      </c>
      <c r="D1620" s="29" t="str">
        <f>IF(ISNUMBER([4]ChartData!I1878), ROUND([4]ChartData!I1878, 1), "n.a.")</f>
        <v>n.a.</v>
      </c>
    </row>
    <row r="1621" spans="1:4" x14ac:dyDescent="0.3">
      <c r="A1621" s="15" t="str">
        <f>TEXT([4]ChartData!A1879, "dd mmm yy")</f>
        <v>11 Mar 24</v>
      </c>
      <c r="B1621" s="30" t="s">
        <v>1</v>
      </c>
      <c r="C1621" s="30" t="s">
        <v>1</v>
      </c>
      <c r="D1621" s="29" t="str">
        <f>IF(ISNUMBER([4]ChartData!I1879), ROUND([4]ChartData!I1879, 1), "n.a.")</f>
        <v>n.a.</v>
      </c>
    </row>
    <row r="1622" spans="1:4" x14ac:dyDescent="0.3">
      <c r="A1622" s="15" t="str">
        <f>TEXT([4]ChartData!A1880, "dd mmm yy")</f>
        <v>12 Mar 24</v>
      </c>
      <c r="B1622" s="30" t="s">
        <v>1</v>
      </c>
      <c r="C1622" s="30" t="s">
        <v>1</v>
      </c>
      <c r="D1622" s="29" t="str">
        <f>IF(ISNUMBER([4]ChartData!I1880), ROUND([4]ChartData!I1880, 1), "n.a.")</f>
        <v>n.a.</v>
      </c>
    </row>
    <row r="1623" spans="1:4" x14ac:dyDescent="0.3">
      <c r="A1623" s="15" t="str">
        <f>TEXT([4]ChartData!A1881, "dd mmm yy")</f>
        <v>13 Mar 24</v>
      </c>
      <c r="B1623" s="30" t="s">
        <v>1</v>
      </c>
      <c r="C1623" s="30" t="s">
        <v>1</v>
      </c>
      <c r="D1623" s="29" t="str">
        <f>IF(ISNUMBER([4]ChartData!I1881), ROUND([4]ChartData!I1881, 1), "n.a.")</f>
        <v>n.a.</v>
      </c>
    </row>
    <row r="1624" spans="1:4" x14ac:dyDescent="0.3">
      <c r="A1624" s="15" t="str">
        <f>TEXT([4]ChartData!A1882, "dd mmm yy")</f>
        <v>14 Mar 24</v>
      </c>
      <c r="B1624" s="30" t="s">
        <v>1</v>
      </c>
      <c r="C1624" s="30" t="s">
        <v>1</v>
      </c>
      <c r="D1624" s="29" t="str">
        <f>IF(ISNUMBER([4]ChartData!I1882), ROUND([4]ChartData!I1882, 1), "n.a.")</f>
        <v>n.a.</v>
      </c>
    </row>
    <row r="1625" spans="1:4" x14ac:dyDescent="0.3">
      <c r="A1625" s="15" t="str">
        <f>TEXT([4]ChartData!A1883, "dd mmm yy")</f>
        <v>15 Mar 24</v>
      </c>
      <c r="B1625" s="30" t="s">
        <v>1</v>
      </c>
      <c r="C1625" s="30" t="s">
        <v>1</v>
      </c>
      <c r="D1625" s="29" t="str">
        <f>IF(ISNUMBER([4]ChartData!I1883), ROUND([4]ChartData!I1883, 1), "n.a.")</f>
        <v>n.a.</v>
      </c>
    </row>
    <row r="1626" spans="1:4" x14ac:dyDescent="0.3">
      <c r="A1626" s="15" t="str">
        <f>TEXT([4]ChartData!A1884, "dd mmm yy")</f>
        <v>18 Mar 24</v>
      </c>
      <c r="B1626" s="30" t="s">
        <v>1</v>
      </c>
      <c r="C1626" s="30" t="s">
        <v>1</v>
      </c>
      <c r="D1626" s="29" t="str">
        <f>IF(ISNUMBER([4]ChartData!I1884), ROUND([4]ChartData!I1884, 1), "n.a.")</f>
        <v>n.a.</v>
      </c>
    </row>
    <row r="1627" spans="1:4" x14ac:dyDescent="0.3">
      <c r="A1627" s="15" t="str">
        <f>TEXT([4]ChartData!A1885, "dd mmm yy")</f>
        <v>19 Mar 24</v>
      </c>
      <c r="B1627" s="30" t="s">
        <v>1</v>
      </c>
      <c r="C1627" s="30" t="s">
        <v>1</v>
      </c>
      <c r="D1627" s="29" t="str">
        <f>IF(ISNUMBER([4]ChartData!I1885), ROUND([4]ChartData!I1885, 1), "n.a.")</f>
        <v>n.a.</v>
      </c>
    </row>
    <row r="1628" spans="1:4" x14ac:dyDescent="0.3">
      <c r="A1628" s="15" t="str">
        <f>TEXT([4]ChartData!A1886, "dd mmm yy")</f>
        <v>20 Mar 24</v>
      </c>
      <c r="B1628" s="30" t="s">
        <v>1</v>
      </c>
      <c r="C1628" s="30" t="s">
        <v>1</v>
      </c>
      <c r="D1628" s="29" t="str">
        <f>IF(ISNUMBER([4]ChartData!I1886), ROUND([4]ChartData!I1886, 1), "n.a.")</f>
        <v>n.a.</v>
      </c>
    </row>
    <row r="1629" spans="1:4" x14ac:dyDescent="0.3">
      <c r="A1629" s="15" t="str">
        <f>TEXT([4]ChartData!A1887, "dd mmm yy")</f>
        <v>21 Mar 24</v>
      </c>
      <c r="B1629" s="30" t="s">
        <v>1</v>
      </c>
      <c r="C1629" s="30" t="s">
        <v>1</v>
      </c>
      <c r="D1629" s="29" t="str">
        <f>IF(ISNUMBER([4]ChartData!I1887), ROUND([4]ChartData!I1887, 1), "n.a.")</f>
        <v>n.a.</v>
      </c>
    </row>
    <row r="1630" spans="1:4" x14ac:dyDescent="0.3">
      <c r="A1630" s="15" t="str">
        <f>TEXT([4]ChartData!A1888, "dd mmm yy")</f>
        <v>22 Mar 24</v>
      </c>
      <c r="B1630" s="30" t="s">
        <v>1</v>
      </c>
      <c r="C1630" s="30" t="s">
        <v>1</v>
      </c>
      <c r="D1630" s="29" t="str">
        <f>IF(ISNUMBER([4]ChartData!I1888), ROUND([4]ChartData!I1888, 1), "n.a.")</f>
        <v>n.a.</v>
      </c>
    </row>
    <row r="1631" spans="1:4" x14ac:dyDescent="0.3">
      <c r="A1631" s="15" t="str">
        <f>TEXT([4]ChartData!A1889, "dd mmm yy")</f>
        <v>25 Mar 24</v>
      </c>
      <c r="B1631" s="30" t="s">
        <v>1</v>
      </c>
      <c r="C1631" s="30" t="s">
        <v>1</v>
      </c>
      <c r="D1631" s="29" t="str">
        <f>IF(ISNUMBER([4]ChartData!I1889), ROUND([4]ChartData!I1889, 1), "n.a.")</f>
        <v>n.a.</v>
      </c>
    </row>
    <row r="1632" spans="1:4" x14ac:dyDescent="0.3">
      <c r="A1632" s="15" t="str">
        <f>TEXT([4]ChartData!A1890, "dd mmm yy")</f>
        <v>26 Mar 24</v>
      </c>
      <c r="B1632" s="30" t="s">
        <v>1</v>
      </c>
      <c r="C1632" s="30" t="s">
        <v>1</v>
      </c>
      <c r="D1632" s="29" t="str">
        <f>IF(ISNUMBER([4]ChartData!I1890), ROUND([4]ChartData!I1890, 1), "n.a.")</f>
        <v>n.a.</v>
      </c>
    </row>
    <row r="1633" spans="1:4" x14ac:dyDescent="0.3">
      <c r="A1633" s="15" t="str">
        <f>TEXT([4]ChartData!A1891, "dd mmm yy")</f>
        <v>27 Mar 24</v>
      </c>
      <c r="B1633" s="30" t="s">
        <v>1</v>
      </c>
      <c r="C1633" s="30" t="s">
        <v>1</v>
      </c>
      <c r="D1633" s="29" t="str">
        <f>IF(ISNUMBER([4]ChartData!I1891), ROUND([4]ChartData!I1891, 1), "n.a.")</f>
        <v>n.a.</v>
      </c>
    </row>
    <row r="1634" spans="1:4" x14ac:dyDescent="0.3">
      <c r="A1634" s="15" t="str">
        <f>TEXT([4]ChartData!A1892, "dd mmm yy")</f>
        <v>28 Mar 24</v>
      </c>
      <c r="B1634" s="30" t="s">
        <v>1</v>
      </c>
      <c r="C1634" s="30" t="s">
        <v>1</v>
      </c>
      <c r="D1634" s="29" t="str">
        <f>IF(ISNUMBER([4]ChartData!I1892), ROUND([4]ChartData!I1892, 1), "n.a.")</f>
        <v>n.a.</v>
      </c>
    </row>
    <row r="1635" spans="1:4" x14ac:dyDescent="0.3">
      <c r="A1635" s="15" t="str">
        <f>TEXT([4]ChartData!A1893, "dd mmm yy")</f>
        <v>29 Mar 24</v>
      </c>
      <c r="B1635" s="30" t="s">
        <v>1</v>
      </c>
      <c r="C1635" s="30" t="s">
        <v>1</v>
      </c>
      <c r="D1635" s="29" t="str">
        <f>IF(ISNUMBER([4]ChartData!I1893), ROUND([4]ChartData!I1893, 1), "n.a.")</f>
        <v>n.a.</v>
      </c>
    </row>
    <row r="1636" spans="1:4" x14ac:dyDescent="0.3">
      <c r="A1636" s="15" t="str">
        <f>TEXT([4]ChartData!A1894, "dd mmm yy")</f>
        <v>01 Apr 24</v>
      </c>
      <c r="B1636" s="30" t="s">
        <v>1</v>
      </c>
      <c r="C1636" s="30" t="s">
        <v>1</v>
      </c>
      <c r="D1636" s="29" t="str">
        <f>IF(ISNUMBER([4]ChartData!I1894), ROUND([4]ChartData!I1894, 1), "n.a.")</f>
        <v>n.a.</v>
      </c>
    </row>
    <row r="1637" spans="1:4" x14ac:dyDescent="0.3">
      <c r="A1637" s="15" t="str">
        <f>TEXT([4]ChartData!A1895, "dd mmm yy")</f>
        <v>02 Apr 24</v>
      </c>
      <c r="B1637" s="30" t="s">
        <v>1</v>
      </c>
      <c r="C1637" s="30" t="s">
        <v>1</v>
      </c>
      <c r="D1637" s="29" t="str">
        <f>IF(ISNUMBER([4]ChartData!I1895), ROUND([4]ChartData!I1895, 1), "n.a.")</f>
        <v>n.a.</v>
      </c>
    </row>
    <row r="1638" spans="1:4" x14ac:dyDescent="0.3">
      <c r="A1638" s="15" t="str">
        <f>TEXT([4]ChartData!A1896, "dd mmm yy")</f>
        <v>03 Apr 24</v>
      </c>
      <c r="B1638" s="30" t="s">
        <v>1</v>
      </c>
      <c r="C1638" s="30" t="s">
        <v>1</v>
      </c>
      <c r="D1638" s="29" t="str">
        <f>IF(ISNUMBER([4]ChartData!I1896), ROUND([4]ChartData!I1896, 1), "n.a.")</f>
        <v>n.a.</v>
      </c>
    </row>
    <row r="1639" spans="1:4" x14ac:dyDescent="0.3">
      <c r="A1639" s="15" t="str">
        <f>TEXT([4]ChartData!A1897, "dd mmm yy")</f>
        <v>04 Apr 24</v>
      </c>
      <c r="B1639" s="30" t="s">
        <v>1</v>
      </c>
      <c r="C1639" s="30" t="s">
        <v>1</v>
      </c>
      <c r="D1639" s="29" t="str">
        <f>IF(ISNUMBER([4]ChartData!I1897), ROUND([4]ChartData!I1897, 1), "n.a.")</f>
        <v>n.a.</v>
      </c>
    </row>
    <row r="1640" spans="1:4" x14ac:dyDescent="0.3">
      <c r="A1640" s="15" t="str">
        <f>TEXT([4]ChartData!A1898, "dd mmm yy")</f>
        <v>05 Apr 24</v>
      </c>
      <c r="B1640" s="30" t="s">
        <v>1</v>
      </c>
      <c r="C1640" s="30" t="s">
        <v>1</v>
      </c>
      <c r="D1640" s="29" t="str">
        <f>IF(ISNUMBER([4]ChartData!I1898), ROUND([4]ChartData!I1898, 1), "n.a.")</f>
        <v>n.a.</v>
      </c>
    </row>
    <row r="1641" spans="1:4" x14ac:dyDescent="0.3">
      <c r="A1641" s="15" t="str">
        <f>TEXT([4]ChartData!A1899, "dd mmm yy")</f>
        <v>08 Apr 24</v>
      </c>
      <c r="B1641" s="30" t="s">
        <v>1</v>
      </c>
      <c r="C1641" s="30" t="s">
        <v>1</v>
      </c>
      <c r="D1641" s="29" t="str">
        <f>IF(ISNUMBER([4]ChartData!I1899), ROUND([4]ChartData!I1899, 1), "n.a.")</f>
        <v>n.a.</v>
      </c>
    </row>
    <row r="1642" spans="1:4" x14ac:dyDescent="0.3">
      <c r="A1642" s="15" t="str">
        <f>TEXT([4]ChartData!A1900, "dd mmm yy")</f>
        <v>09 Apr 24</v>
      </c>
      <c r="B1642" s="30" t="s">
        <v>1</v>
      </c>
      <c r="C1642" s="30" t="s">
        <v>1</v>
      </c>
      <c r="D1642" s="29" t="str">
        <f>IF(ISNUMBER([4]ChartData!I1900), ROUND([4]ChartData!I1900, 1), "n.a.")</f>
        <v>n.a.</v>
      </c>
    </row>
    <row r="1643" spans="1:4" x14ac:dyDescent="0.3">
      <c r="A1643" s="15" t="str">
        <f>TEXT([4]ChartData!A1901, "dd mmm yy")</f>
        <v>10 Apr 24</v>
      </c>
      <c r="B1643" s="30" t="s">
        <v>1</v>
      </c>
      <c r="C1643" s="30" t="s">
        <v>1</v>
      </c>
      <c r="D1643" s="29" t="str">
        <f>IF(ISNUMBER([4]ChartData!I1901), ROUND([4]ChartData!I1901, 1), "n.a.")</f>
        <v>n.a.</v>
      </c>
    </row>
    <row r="1644" spans="1:4" x14ac:dyDescent="0.3">
      <c r="A1644" s="15" t="str">
        <f>TEXT([4]ChartData!A1902, "dd mmm yy")</f>
        <v>11 Apr 24</v>
      </c>
      <c r="B1644" s="30" t="s">
        <v>1</v>
      </c>
      <c r="C1644" s="30" t="s">
        <v>1</v>
      </c>
      <c r="D1644" s="29" t="str">
        <f>IF(ISNUMBER([4]ChartData!I1902), ROUND([4]ChartData!I1902, 1), "n.a.")</f>
        <v>n.a.</v>
      </c>
    </row>
    <row r="1645" spans="1:4" x14ac:dyDescent="0.3">
      <c r="A1645" s="15" t="str">
        <f>TEXT([4]ChartData!A1903, "dd mmm yy")</f>
        <v>12 Apr 24</v>
      </c>
      <c r="B1645" s="30" t="s">
        <v>1</v>
      </c>
      <c r="C1645" s="30" t="s">
        <v>1</v>
      </c>
      <c r="D1645" s="29" t="str">
        <f>IF(ISNUMBER([4]ChartData!I1903), ROUND([4]ChartData!I1903, 1), "n.a.")</f>
        <v>n.a.</v>
      </c>
    </row>
    <row r="1646" spans="1:4" x14ac:dyDescent="0.3">
      <c r="A1646" s="15" t="str">
        <f>TEXT([4]ChartData!A1904, "dd mmm yy")</f>
        <v>15 Apr 24</v>
      </c>
      <c r="B1646" s="30" t="s">
        <v>1</v>
      </c>
      <c r="C1646" s="30" t="s">
        <v>1</v>
      </c>
      <c r="D1646" s="29" t="str">
        <f>IF(ISNUMBER([4]ChartData!I1904), ROUND([4]ChartData!I1904, 1), "n.a.")</f>
        <v>n.a.</v>
      </c>
    </row>
    <row r="1647" spans="1:4" x14ac:dyDescent="0.3">
      <c r="A1647" s="15" t="str">
        <f>TEXT([4]ChartData!A1905, "dd mmm yy")</f>
        <v>16 Apr 24</v>
      </c>
      <c r="B1647" s="30" t="s">
        <v>1</v>
      </c>
      <c r="C1647" s="30" t="s">
        <v>1</v>
      </c>
      <c r="D1647" s="29" t="str">
        <f>IF(ISNUMBER([4]ChartData!I1905), ROUND([4]ChartData!I1905, 1), "n.a.")</f>
        <v>n.a.</v>
      </c>
    </row>
    <row r="1648" spans="1:4" x14ac:dyDescent="0.3">
      <c r="A1648" s="15" t="str">
        <f>TEXT([4]ChartData!A1906, "dd mmm yy")</f>
        <v>17 Apr 24</v>
      </c>
      <c r="B1648" s="30" t="s">
        <v>1</v>
      </c>
      <c r="C1648" s="30" t="s">
        <v>1</v>
      </c>
      <c r="D1648" s="29" t="str">
        <f>IF(ISNUMBER([4]ChartData!I1906), ROUND([4]ChartData!I1906, 1), "n.a.")</f>
        <v>n.a.</v>
      </c>
    </row>
    <row r="1649" spans="1:4" x14ac:dyDescent="0.3">
      <c r="A1649" s="15" t="str">
        <f>TEXT([4]ChartData!A1907, "dd mmm yy")</f>
        <v>18 Apr 24</v>
      </c>
      <c r="B1649" s="30" t="s">
        <v>1</v>
      </c>
      <c r="C1649" s="30" t="s">
        <v>1</v>
      </c>
      <c r="D1649" s="29" t="str">
        <f>IF(ISNUMBER([4]ChartData!I1907), ROUND([4]ChartData!I1907, 1), "n.a.")</f>
        <v>n.a.</v>
      </c>
    </row>
    <row r="1650" spans="1:4" x14ac:dyDescent="0.3">
      <c r="A1650" s="15" t="str">
        <f>TEXT([4]ChartData!A1908, "dd mmm yy")</f>
        <v>19 Apr 24</v>
      </c>
      <c r="B1650" s="30" t="s">
        <v>1</v>
      </c>
      <c r="C1650" s="30" t="s">
        <v>1</v>
      </c>
      <c r="D1650" s="29" t="str">
        <f>IF(ISNUMBER([4]ChartData!I1908), ROUND([4]ChartData!I1908, 1), "n.a.")</f>
        <v>n.a.</v>
      </c>
    </row>
    <row r="1651" spans="1:4" x14ac:dyDescent="0.3">
      <c r="A1651" s="15" t="str">
        <f>TEXT([4]ChartData!A1909, "dd mmm yy")</f>
        <v>22 Apr 24</v>
      </c>
      <c r="B1651" s="30" t="s">
        <v>1</v>
      </c>
      <c r="C1651" s="30" t="s">
        <v>1</v>
      </c>
      <c r="D1651" s="29" t="str">
        <f>IF(ISNUMBER([4]ChartData!I1909), ROUND([4]ChartData!I1909, 1), "n.a.")</f>
        <v>n.a.</v>
      </c>
    </row>
    <row r="1652" spans="1:4" x14ac:dyDescent="0.3">
      <c r="A1652" s="15" t="str">
        <f>TEXT([4]ChartData!A1910, "dd mmm yy")</f>
        <v>23 Apr 24</v>
      </c>
      <c r="B1652" s="30" t="s">
        <v>1</v>
      </c>
      <c r="C1652" s="30" t="s">
        <v>1</v>
      </c>
      <c r="D1652" s="29" t="str">
        <f>IF(ISNUMBER([4]ChartData!I1910), ROUND([4]ChartData!I1910, 1), "n.a.")</f>
        <v>n.a.</v>
      </c>
    </row>
    <row r="1653" spans="1:4" x14ac:dyDescent="0.3">
      <c r="A1653" s="15" t="str">
        <f>TEXT([4]ChartData!A1911, "dd mmm yy")</f>
        <v>24 Apr 24</v>
      </c>
      <c r="B1653" s="30" t="s">
        <v>1</v>
      </c>
      <c r="C1653" s="30" t="s">
        <v>1</v>
      </c>
      <c r="D1653" s="29" t="str">
        <f>IF(ISNUMBER([4]ChartData!I1911), ROUND([4]ChartData!I1911, 1), "n.a.")</f>
        <v>n.a.</v>
      </c>
    </row>
    <row r="1654" spans="1:4" x14ac:dyDescent="0.3">
      <c r="A1654" s="15" t="str">
        <f>TEXT([4]ChartData!A1912, "dd mmm yy")</f>
        <v>25 Apr 24</v>
      </c>
      <c r="B1654" s="30" t="s">
        <v>1</v>
      </c>
      <c r="C1654" s="30" t="s">
        <v>1</v>
      </c>
      <c r="D1654" s="29" t="str">
        <f>IF(ISNUMBER([4]ChartData!I1912), ROUND([4]ChartData!I1912, 1), "n.a.")</f>
        <v>n.a.</v>
      </c>
    </row>
    <row r="1655" spans="1:4" x14ac:dyDescent="0.3">
      <c r="A1655" s="15" t="str">
        <f>TEXT([4]ChartData!A1913, "dd mmm yy")</f>
        <v>26 Apr 24</v>
      </c>
      <c r="B1655" s="30" t="s">
        <v>1</v>
      </c>
      <c r="C1655" s="30" t="s">
        <v>1</v>
      </c>
      <c r="D1655" s="29" t="str">
        <f>IF(ISNUMBER([4]ChartData!I1913), ROUND([4]ChartData!I1913, 1), "n.a.")</f>
        <v>n.a.</v>
      </c>
    </row>
    <row r="1656" spans="1:4" x14ac:dyDescent="0.3">
      <c r="A1656" s="15" t="str">
        <f>TEXT([4]ChartData!A1914, "dd mmm yy")</f>
        <v>29 Apr 24</v>
      </c>
      <c r="B1656" s="30" t="s">
        <v>1</v>
      </c>
      <c r="C1656" s="30" t="s">
        <v>1</v>
      </c>
      <c r="D1656" s="29" t="str">
        <f>IF(ISNUMBER([4]ChartData!I1914), ROUND([4]ChartData!I1914, 1), "n.a.")</f>
        <v>n.a.</v>
      </c>
    </row>
    <row r="1657" spans="1:4" x14ac:dyDescent="0.3">
      <c r="A1657" s="15" t="str">
        <f>TEXT([4]ChartData!A1915, "dd mmm yy")</f>
        <v>30 Apr 24</v>
      </c>
      <c r="B1657" s="30" t="s">
        <v>1</v>
      </c>
      <c r="C1657" s="30" t="s">
        <v>1</v>
      </c>
      <c r="D1657" s="29" t="str">
        <f>IF(ISNUMBER([4]ChartData!I1915), ROUND([4]ChartData!I1915, 1), "n.a.")</f>
        <v>n.a.</v>
      </c>
    </row>
    <row r="1658" spans="1:4" x14ac:dyDescent="0.3">
      <c r="A1658" s="15" t="str">
        <f>TEXT([4]ChartData!A1916, "dd mmm yy")</f>
        <v>01 May 24</v>
      </c>
      <c r="B1658" s="30" t="s">
        <v>1</v>
      </c>
      <c r="C1658" s="30" t="s">
        <v>1</v>
      </c>
      <c r="D1658" s="29" t="str">
        <f>IF(ISNUMBER([4]ChartData!I1916), ROUND([4]ChartData!I1916, 1), "n.a.")</f>
        <v>n.a.</v>
      </c>
    </row>
    <row r="1659" spans="1:4" x14ac:dyDescent="0.3">
      <c r="A1659" s="15" t="str">
        <f>TEXT([4]ChartData!A1917, "dd mmm yy")</f>
        <v>02 May 24</v>
      </c>
      <c r="B1659" s="30" t="s">
        <v>1</v>
      </c>
      <c r="C1659" s="30" t="s">
        <v>1</v>
      </c>
      <c r="D1659" s="29" t="str">
        <f>IF(ISNUMBER([4]ChartData!I1917), ROUND([4]ChartData!I1917, 1), "n.a.")</f>
        <v>n.a.</v>
      </c>
    </row>
    <row r="1660" spans="1:4" x14ac:dyDescent="0.3">
      <c r="A1660" s="15" t="str">
        <f>TEXT([4]ChartData!A1918, "dd mmm yy")</f>
        <v>03 May 24</v>
      </c>
      <c r="B1660" s="30" t="s">
        <v>1</v>
      </c>
      <c r="C1660" s="30" t="s">
        <v>1</v>
      </c>
      <c r="D1660" s="29" t="str">
        <f>IF(ISNUMBER([4]ChartData!I1918), ROUND([4]ChartData!I1918, 1), "n.a.")</f>
        <v>n.a.</v>
      </c>
    </row>
    <row r="1661" spans="1:4" x14ac:dyDescent="0.3">
      <c r="A1661" s="15" t="str">
        <f>TEXT([4]ChartData!A1919, "dd mmm yy")</f>
        <v>06 May 24</v>
      </c>
      <c r="B1661" s="30" t="s">
        <v>1</v>
      </c>
      <c r="C1661" s="30" t="s">
        <v>1</v>
      </c>
      <c r="D1661" s="29" t="str">
        <f>IF(ISNUMBER([4]ChartData!I1919), ROUND([4]ChartData!I1919, 1), "n.a.")</f>
        <v>n.a.</v>
      </c>
    </row>
    <row r="1662" spans="1:4" x14ac:dyDescent="0.3">
      <c r="A1662" s="15" t="str">
        <f>TEXT([4]ChartData!A1920, "dd mmm yy")</f>
        <v>07 May 24</v>
      </c>
      <c r="B1662" s="30" t="s">
        <v>1</v>
      </c>
      <c r="C1662" s="30" t="s">
        <v>1</v>
      </c>
      <c r="D1662" s="29" t="str">
        <f>IF(ISNUMBER([4]ChartData!I1920), ROUND([4]ChartData!I1920, 1), "n.a.")</f>
        <v>n.a.</v>
      </c>
    </row>
    <row r="1663" spans="1:4" x14ac:dyDescent="0.3">
      <c r="A1663" s="15" t="str">
        <f>TEXT([4]ChartData!A1921, "dd mmm yy")</f>
        <v>08 May 24</v>
      </c>
      <c r="B1663" s="30" t="s">
        <v>1</v>
      </c>
      <c r="C1663" s="30" t="s">
        <v>1</v>
      </c>
      <c r="D1663" s="29" t="str">
        <f>IF(ISNUMBER([4]ChartData!I1921), ROUND([4]ChartData!I1921, 1), "n.a.")</f>
        <v>n.a.</v>
      </c>
    </row>
    <row r="1664" spans="1:4" x14ac:dyDescent="0.3">
      <c r="A1664" s="15" t="str">
        <f>TEXT([4]ChartData!A1922, "dd mmm yy")</f>
        <v>09 May 24</v>
      </c>
      <c r="B1664" s="30" t="s">
        <v>1</v>
      </c>
      <c r="C1664" s="30" t="s">
        <v>1</v>
      </c>
      <c r="D1664" s="29" t="str">
        <f>IF(ISNUMBER([4]ChartData!I1922), ROUND([4]ChartData!I1922, 1), "n.a.")</f>
        <v>n.a.</v>
      </c>
    </row>
    <row r="1665" spans="1:4" x14ac:dyDescent="0.3">
      <c r="A1665" s="15" t="str">
        <f>TEXT([4]ChartData!A1923, "dd mmm yy")</f>
        <v>10 May 24</v>
      </c>
      <c r="B1665" s="30" t="s">
        <v>1</v>
      </c>
      <c r="C1665" s="30" t="s">
        <v>1</v>
      </c>
      <c r="D1665" s="29" t="str">
        <f>IF(ISNUMBER([4]ChartData!I1923), ROUND([4]ChartData!I1923, 1), "n.a.")</f>
        <v>n.a.</v>
      </c>
    </row>
    <row r="1666" spans="1:4" x14ac:dyDescent="0.3">
      <c r="A1666" s="15" t="str">
        <f>TEXT([4]ChartData!A1924, "dd mmm yy")</f>
        <v>13 May 24</v>
      </c>
      <c r="B1666" s="30" t="s">
        <v>1</v>
      </c>
      <c r="C1666" s="30" t="s">
        <v>1</v>
      </c>
      <c r="D1666" s="29" t="str">
        <f>IF(ISNUMBER([4]ChartData!I1924), ROUND([4]ChartData!I1924, 1), "n.a.")</f>
        <v>n.a.</v>
      </c>
    </row>
    <row r="1667" spans="1:4" x14ac:dyDescent="0.3">
      <c r="A1667" s="15" t="str">
        <f>TEXT([4]ChartData!A1925, "dd mmm yy")</f>
        <v>14 May 24</v>
      </c>
      <c r="B1667" s="30" t="s">
        <v>1</v>
      </c>
      <c r="C1667" s="30" t="s">
        <v>1</v>
      </c>
      <c r="D1667" s="29" t="str">
        <f>IF(ISNUMBER([4]ChartData!I1925), ROUND([4]ChartData!I1925, 1), "n.a.")</f>
        <v>n.a.</v>
      </c>
    </row>
    <row r="1668" spans="1:4" x14ac:dyDescent="0.3">
      <c r="A1668" s="15" t="str">
        <f>TEXT([4]ChartData!A1926, "dd mmm yy")</f>
        <v>15 May 24</v>
      </c>
      <c r="B1668" s="30" t="s">
        <v>1</v>
      </c>
      <c r="C1668" s="30" t="s">
        <v>1</v>
      </c>
      <c r="D1668" s="29" t="str">
        <f>IF(ISNUMBER([4]ChartData!I1926), ROUND([4]ChartData!I1926, 1), "n.a.")</f>
        <v>n.a.</v>
      </c>
    </row>
    <row r="1669" spans="1:4" x14ac:dyDescent="0.3">
      <c r="A1669" s="15" t="str">
        <f>TEXT([4]ChartData!A1927, "dd mmm yy")</f>
        <v>16 May 24</v>
      </c>
      <c r="B1669" s="30" t="s">
        <v>1</v>
      </c>
      <c r="C1669" s="30" t="s">
        <v>1</v>
      </c>
      <c r="D1669" s="29" t="str">
        <f>IF(ISNUMBER([4]ChartData!I1927), ROUND([4]ChartData!I1927, 1), "n.a.")</f>
        <v>n.a.</v>
      </c>
    </row>
    <row r="1670" spans="1:4" x14ac:dyDescent="0.3">
      <c r="A1670" s="15" t="str">
        <f>TEXT([4]ChartData!A1928, "dd mmm yy")</f>
        <v>17 May 24</v>
      </c>
      <c r="B1670" s="30" t="s">
        <v>1</v>
      </c>
      <c r="C1670" s="30" t="s">
        <v>1</v>
      </c>
      <c r="D1670" s="29" t="str">
        <f>IF(ISNUMBER([4]ChartData!I1928), ROUND([4]ChartData!I1928, 1), "n.a.")</f>
        <v>n.a.</v>
      </c>
    </row>
    <row r="1671" spans="1:4" x14ac:dyDescent="0.3">
      <c r="A1671" s="15" t="str">
        <f>TEXT([4]ChartData!A1929, "dd mmm yy")</f>
        <v>20 May 24</v>
      </c>
      <c r="B1671" s="30" t="s">
        <v>1</v>
      </c>
      <c r="C1671" s="30" t="s">
        <v>1</v>
      </c>
      <c r="D1671" s="29" t="str">
        <f>IF(ISNUMBER([4]ChartData!I1929), ROUND([4]ChartData!I1929, 1), "n.a.")</f>
        <v>n.a.</v>
      </c>
    </row>
    <row r="1672" spans="1:4" x14ac:dyDescent="0.3">
      <c r="A1672" s="15" t="str">
        <f>TEXT([4]ChartData!A1930, "dd mmm yy")</f>
        <v>21 May 24</v>
      </c>
      <c r="B1672" s="30" t="s">
        <v>1</v>
      </c>
      <c r="C1672" s="30" t="s">
        <v>1</v>
      </c>
      <c r="D1672" s="29" t="str">
        <f>IF(ISNUMBER([4]ChartData!I1930), ROUND([4]ChartData!I1930, 1), "n.a.")</f>
        <v>n.a.</v>
      </c>
    </row>
    <row r="1673" spans="1:4" x14ac:dyDescent="0.3">
      <c r="A1673" s="15" t="str">
        <f>TEXT([4]ChartData!A1931, "dd mmm yy")</f>
        <v>22 May 24</v>
      </c>
      <c r="B1673" s="30" t="s">
        <v>1</v>
      </c>
      <c r="C1673" s="30" t="s">
        <v>1</v>
      </c>
      <c r="D1673" s="29" t="str">
        <f>IF(ISNUMBER([4]ChartData!I1931), ROUND([4]ChartData!I1931, 1), "n.a.")</f>
        <v>n.a.</v>
      </c>
    </row>
    <row r="1674" spans="1:4" x14ac:dyDescent="0.3">
      <c r="A1674" s="15" t="str">
        <f>TEXT([4]ChartData!A1932, "dd mmm yy")</f>
        <v>23 May 24</v>
      </c>
      <c r="B1674" s="30" t="s">
        <v>1</v>
      </c>
      <c r="C1674" s="30" t="s">
        <v>1</v>
      </c>
      <c r="D1674" s="29" t="str">
        <f>IF(ISNUMBER([4]ChartData!I1932), ROUND([4]ChartData!I1932, 1), "n.a.")</f>
        <v>n.a.</v>
      </c>
    </row>
    <row r="1675" spans="1:4" x14ac:dyDescent="0.3">
      <c r="A1675" s="15" t="str">
        <f>TEXT([4]ChartData!A1933, "dd mmm yy")</f>
        <v>24 May 24</v>
      </c>
      <c r="B1675" s="30" t="s">
        <v>1</v>
      </c>
      <c r="C1675" s="30" t="s">
        <v>1</v>
      </c>
      <c r="D1675" s="29" t="str">
        <f>IF(ISNUMBER([4]ChartData!I1933), ROUND([4]ChartData!I1933, 1), "n.a.")</f>
        <v>n.a.</v>
      </c>
    </row>
    <row r="1676" spans="1:4" x14ac:dyDescent="0.3">
      <c r="A1676" s="15" t="str">
        <f>TEXT([4]ChartData!A1934, "dd mmm yy")</f>
        <v>27 May 24</v>
      </c>
      <c r="B1676" s="30" t="s">
        <v>1</v>
      </c>
      <c r="C1676" s="30" t="s">
        <v>1</v>
      </c>
      <c r="D1676" s="29" t="str">
        <f>IF(ISNUMBER([4]ChartData!I1934), ROUND([4]ChartData!I1934, 1), "n.a.")</f>
        <v>n.a.</v>
      </c>
    </row>
    <row r="1677" spans="1:4" x14ac:dyDescent="0.3">
      <c r="A1677" s="15" t="str">
        <f>TEXT([4]ChartData!A1935, "dd mmm yy")</f>
        <v>28 May 24</v>
      </c>
      <c r="B1677" s="30" t="s">
        <v>1</v>
      </c>
      <c r="C1677" s="30" t="s">
        <v>1</v>
      </c>
      <c r="D1677" s="29" t="str">
        <f>IF(ISNUMBER([4]ChartData!I1935), ROUND([4]ChartData!I1935, 1), "n.a.")</f>
        <v>n.a.</v>
      </c>
    </row>
    <row r="1678" spans="1:4" x14ac:dyDescent="0.3">
      <c r="A1678" s="15" t="str">
        <f>TEXT([4]ChartData!A1936, "dd mmm yy")</f>
        <v>29 May 24</v>
      </c>
      <c r="B1678" s="30" t="s">
        <v>1</v>
      </c>
      <c r="C1678" s="30" t="s">
        <v>1</v>
      </c>
      <c r="D1678" s="29" t="str">
        <f>IF(ISNUMBER([4]ChartData!I1936), ROUND([4]ChartData!I1936, 1), "n.a.")</f>
        <v>n.a.</v>
      </c>
    </row>
    <row r="1679" spans="1:4" x14ac:dyDescent="0.3">
      <c r="A1679" s="15" t="str">
        <f>TEXT([4]ChartData!A1937, "dd mmm yy")</f>
        <v>30 May 24</v>
      </c>
      <c r="B1679" s="30" t="s">
        <v>1</v>
      </c>
      <c r="C1679" s="30" t="s">
        <v>1</v>
      </c>
      <c r="D1679" s="29" t="str">
        <f>IF(ISNUMBER([4]ChartData!I1937), ROUND([4]ChartData!I1937, 1), "n.a.")</f>
        <v>n.a.</v>
      </c>
    </row>
    <row r="1680" spans="1:4" x14ac:dyDescent="0.3">
      <c r="A1680" s="15" t="str">
        <f>TEXT([4]ChartData!A1938, "dd mmm yy")</f>
        <v>31 May 24</v>
      </c>
      <c r="B1680" s="30" t="s">
        <v>1</v>
      </c>
      <c r="C1680" s="30" t="s">
        <v>1</v>
      </c>
      <c r="D1680" s="29" t="str">
        <f>IF(ISNUMBER([4]ChartData!I1938), ROUND([4]ChartData!I1938, 1), "n.a.")</f>
        <v>n.a.</v>
      </c>
    </row>
    <row r="1681" spans="1:4" x14ac:dyDescent="0.3">
      <c r="A1681" s="15" t="str">
        <f>TEXT([4]ChartData!A1939, "dd mmm yy")</f>
        <v>03 Jun 24</v>
      </c>
      <c r="B1681" s="30" t="s">
        <v>1</v>
      </c>
      <c r="C1681" s="30" t="s">
        <v>1</v>
      </c>
      <c r="D1681" s="29" t="str">
        <f>IF(ISNUMBER([4]ChartData!I1939), ROUND([4]ChartData!I1939, 1), "n.a.")</f>
        <v>n.a.</v>
      </c>
    </row>
    <row r="1682" spans="1:4" x14ac:dyDescent="0.3">
      <c r="A1682" s="15" t="str">
        <f>TEXT([4]ChartData!A1940, "dd mmm yy")</f>
        <v>04 Jun 24</v>
      </c>
      <c r="B1682" s="30" t="s">
        <v>1</v>
      </c>
      <c r="C1682" s="30" t="s">
        <v>1</v>
      </c>
      <c r="D1682" s="29" t="str">
        <f>IF(ISNUMBER([4]ChartData!I1940), ROUND([4]ChartData!I1940, 1), "n.a.")</f>
        <v>n.a.</v>
      </c>
    </row>
    <row r="1683" spans="1:4" x14ac:dyDescent="0.3">
      <c r="A1683" s="15" t="str">
        <f>TEXT([4]ChartData!A1941, "dd mmm yy")</f>
        <v>05 Jun 24</v>
      </c>
      <c r="B1683" s="30" t="s">
        <v>1</v>
      </c>
      <c r="C1683" s="30" t="s">
        <v>1</v>
      </c>
      <c r="D1683" s="29" t="str">
        <f>IF(ISNUMBER([4]ChartData!I1941), ROUND([4]ChartData!I1941, 1), "n.a.")</f>
        <v>n.a.</v>
      </c>
    </row>
    <row r="1684" spans="1:4" x14ac:dyDescent="0.3">
      <c r="A1684" s="15" t="str">
        <f>TEXT([4]ChartData!A1942, "dd mmm yy")</f>
        <v>06 Jun 24</v>
      </c>
      <c r="B1684" s="30" t="s">
        <v>1</v>
      </c>
      <c r="C1684" s="30" t="s">
        <v>1</v>
      </c>
      <c r="D1684" s="29" t="str">
        <f>IF(ISNUMBER([4]ChartData!I1942), ROUND([4]ChartData!I1942, 1), "n.a.")</f>
        <v>n.a.</v>
      </c>
    </row>
    <row r="1685" spans="1:4" x14ac:dyDescent="0.3">
      <c r="A1685" s="15" t="str">
        <f>TEXT([4]ChartData!A1943, "dd mmm yy")</f>
        <v>07 Jun 24</v>
      </c>
      <c r="B1685" s="30" t="s">
        <v>1</v>
      </c>
      <c r="C1685" s="30" t="s">
        <v>1</v>
      </c>
      <c r="D1685" s="29" t="str">
        <f>IF(ISNUMBER([4]ChartData!I1943), ROUND([4]ChartData!I1943, 1), "n.a.")</f>
        <v>n.a.</v>
      </c>
    </row>
    <row r="1686" spans="1:4" x14ac:dyDescent="0.3">
      <c r="A1686" s="15" t="str">
        <f>TEXT([4]ChartData!A1944, "dd mmm yy")</f>
        <v>10 Jun 24</v>
      </c>
      <c r="B1686" s="30" t="s">
        <v>1</v>
      </c>
      <c r="C1686" s="30" t="s">
        <v>1</v>
      </c>
      <c r="D1686" s="29" t="str">
        <f>IF(ISNUMBER([4]ChartData!I1944), ROUND([4]ChartData!I1944, 1), "n.a.")</f>
        <v>n.a.</v>
      </c>
    </row>
    <row r="1687" spans="1:4" x14ac:dyDescent="0.3">
      <c r="A1687" s="15" t="str">
        <f>TEXT([4]ChartData!A1945, "dd mmm yy")</f>
        <v>11 Jun 24</v>
      </c>
      <c r="B1687" s="30" t="s">
        <v>1</v>
      </c>
      <c r="C1687" s="30" t="s">
        <v>1</v>
      </c>
      <c r="D1687" s="29" t="str">
        <f>IF(ISNUMBER([4]ChartData!I1945), ROUND([4]ChartData!I1945, 1), "n.a.")</f>
        <v>n.a.</v>
      </c>
    </row>
    <row r="1688" spans="1:4" x14ac:dyDescent="0.3">
      <c r="A1688" s="15" t="str">
        <f>TEXT([4]ChartData!A1946, "dd mmm yy")</f>
        <v>12 Jun 24</v>
      </c>
      <c r="B1688" s="30" t="s">
        <v>1</v>
      </c>
      <c r="C1688" s="30" t="s">
        <v>1</v>
      </c>
      <c r="D1688" s="29" t="str">
        <f>IF(ISNUMBER([4]ChartData!I1946), ROUND([4]ChartData!I1946, 1), "n.a.")</f>
        <v>n.a.</v>
      </c>
    </row>
    <row r="1689" spans="1:4" x14ac:dyDescent="0.3">
      <c r="A1689" s="15" t="str">
        <f>TEXT([4]ChartData!A1947, "dd mmm yy")</f>
        <v>13 Jun 24</v>
      </c>
      <c r="B1689" s="30" t="s">
        <v>1</v>
      </c>
      <c r="C1689" s="30" t="s">
        <v>1</v>
      </c>
      <c r="D1689" s="29" t="str">
        <f>IF(ISNUMBER([4]ChartData!I1947), ROUND([4]ChartData!I1947, 1), "n.a.")</f>
        <v>n.a.</v>
      </c>
    </row>
    <row r="1690" spans="1:4" x14ac:dyDescent="0.3">
      <c r="A1690" s="15" t="str">
        <f>TEXT([4]ChartData!A1948, "dd mmm yy")</f>
        <v>14 Jun 24</v>
      </c>
      <c r="B1690" s="30" t="s">
        <v>1</v>
      </c>
      <c r="C1690" s="30" t="s">
        <v>1</v>
      </c>
      <c r="D1690" s="29" t="str">
        <f>IF(ISNUMBER([4]ChartData!I1948), ROUND([4]ChartData!I1948, 1), "n.a.")</f>
        <v>n.a.</v>
      </c>
    </row>
    <row r="1691" spans="1:4" x14ac:dyDescent="0.3">
      <c r="A1691" s="15" t="str">
        <f>TEXT([4]ChartData!A1949, "dd mmm yy")</f>
        <v>17 Jun 24</v>
      </c>
      <c r="B1691" s="30" t="s">
        <v>1</v>
      </c>
      <c r="C1691" s="30" t="s">
        <v>1</v>
      </c>
      <c r="D1691" s="29" t="str">
        <f>IF(ISNUMBER([4]ChartData!I1949), ROUND([4]ChartData!I1949, 1), "n.a.")</f>
        <v>n.a.</v>
      </c>
    </row>
    <row r="1692" spans="1:4" x14ac:dyDescent="0.3">
      <c r="A1692" s="15" t="str">
        <f>TEXT([4]ChartData!A1950, "dd mmm yy")</f>
        <v>18 Jun 24</v>
      </c>
      <c r="B1692" s="30" t="s">
        <v>1</v>
      </c>
      <c r="C1692" s="30" t="s">
        <v>1</v>
      </c>
      <c r="D1692" s="29" t="str">
        <f>IF(ISNUMBER([4]ChartData!I1950), ROUND([4]ChartData!I1950, 1), "n.a.")</f>
        <v>n.a.</v>
      </c>
    </row>
    <row r="1693" spans="1:4" x14ac:dyDescent="0.3">
      <c r="A1693" s="15" t="str">
        <f>TEXT([4]ChartData!A1951, "dd mmm yy")</f>
        <v>19 Jun 24</v>
      </c>
      <c r="B1693" s="30" t="s">
        <v>1</v>
      </c>
      <c r="C1693" s="30" t="s">
        <v>1</v>
      </c>
      <c r="D1693" s="29" t="str">
        <f>IF(ISNUMBER([4]ChartData!I1951), ROUND([4]ChartData!I1951, 1), "n.a.")</f>
        <v>n.a.</v>
      </c>
    </row>
    <row r="1694" spans="1:4" x14ac:dyDescent="0.3">
      <c r="A1694" s="15" t="str">
        <f>TEXT([4]ChartData!A1952, "dd mmm yy")</f>
        <v>20 Jun 24</v>
      </c>
      <c r="B1694" s="30" t="s">
        <v>1</v>
      </c>
      <c r="C1694" s="30" t="s">
        <v>1</v>
      </c>
      <c r="D1694" s="29" t="str">
        <f>IF(ISNUMBER([4]ChartData!I1952), ROUND([4]ChartData!I1952, 1), "n.a.")</f>
        <v>n.a.</v>
      </c>
    </row>
    <row r="1695" spans="1:4" x14ac:dyDescent="0.3">
      <c r="A1695" s="15" t="str">
        <f>TEXT([4]ChartData!A1953, "dd mmm yy")</f>
        <v>21 Jun 24</v>
      </c>
      <c r="B1695" s="30" t="s">
        <v>1</v>
      </c>
      <c r="C1695" s="30" t="s">
        <v>1</v>
      </c>
      <c r="D1695" s="29" t="str">
        <f>IF(ISNUMBER([4]ChartData!I1953), ROUND([4]ChartData!I1953, 1), "n.a.")</f>
        <v>n.a.</v>
      </c>
    </row>
    <row r="1696" spans="1:4" x14ac:dyDescent="0.3">
      <c r="A1696" s="15" t="str">
        <f>TEXT([4]ChartData!A1954, "dd mmm yy")</f>
        <v>24 Jun 24</v>
      </c>
      <c r="B1696" s="30" t="s">
        <v>1</v>
      </c>
      <c r="C1696" s="30" t="s">
        <v>1</v>
      </c>
      <c r="D1696" s="29" t="str">
        <f>IF(ISNUMBER([4]ChartData!I1954), ROUND([4]ChartData!I1954, 1), "n.a.")</f>
        <v>n.a.</v>
      </c>
    </row>
    <row r="1697" spans="1:4" x14ac:dyDescent="0.3">
      <c r="A1697" s="15" t="str">
        <f>TEXT([4]ChartData!A1955, "dd mmm yy")</f>
        <v>25 Jun 24</v>
      </c>
      <c r="B1697" s="30" t="s">
        <v>1</v>
      </c>
      <c r="C1697" s="30" t="s">
        <v>1</v>
      </c>
      <c r="D1697" s="29" t="str">
        <f>IF(ISNUMBER([4]ChartData!I1955), ROUND([4]ChartData!I1955, 1), "n.a.")</f>
        <v>n.a.</v>
      </c>
    </row>
    <row r="1698" spans="1:4" x14ac:dyDescent="0.3">
      <c r="A1698" s="15" t="str">
        <f>TEXT([4]ChartData!A1956, "dd mmm yy")</f>
        <v>26 Jun 24</v>
      </c>
      <c r="B1698" s="30" t="s">
        <v>1</v>
      </c>
      <c r="C1698" s="30" t="s">
        <v>1</v>
      </c>
      <c r="D1698" s="29" t="str">
        <f>IF(ISNUMBER([4]ChartData!I1956), ROUND([4]ChartData!I1956, 1), "n.a.")</f>
        <v>n.a.</v>
      </c>
    </row>
    <row r="1699" spans="1:4" x14ac:dyDescent="0.3">
      <c r="A1699" s="15" t="str">
        <f>TEXT([4]ChartData!A1957, "dd mmm yy")</f>
        <v>27 Jun 24</v>
      </c>
      <c r="B1699" s="30" t="s">
        <v>1</v>
      </c>
      <c r="C1699" s="30" t="s">
        <v>1</v>
      </c>
      <c r="D1699" s="29" t="str">
        <f>IF(ISNUMBER([4]ChartData!I1957), ROUND([4]ChartData!I1957, 1), "n.a.")</f>
        <v>n.a.</v>
      </c>
    </row>
    <row r="1700" spans="1:4" x14ac:dyDescent="0.3">
      <c r="A1700" s="15" t="str">
        <f>TEXT([4]ChartData!A1958, "dd mmm yy")</f>
        <v>28 Jun 24</v>
      </c>
      <c r="B1700" s="30" t="s">
        <v>1</v>
      </c>
      <c r="C1700" s="30" t="s">
        <v>1</v>
      </c>
      <c r="D1700" s="29" t="str">
        <f>IF(ISNUMBER([4]ChartData!I1958), ROUND([4]ChartData!I1958, 1), "n.a.")</f>
        <v>n.a.</v>
      </c>
    </row>
    <row r="1701" spans="1:4" x14ac:dyDescent="0.3">
      <c r="A1701" s="15" t="str">
        <f>TEXT([4]ChartData!A1959, "dd mmm yy")</f>
        <v>01 Jul 24</v>
      </c>
      <c r="B1701" s="30" t="s">
        <v>1</v>
      </c>
      <c r="C1701" s="30" t="s">
        <v>1</v>
      </c>
      <c r="D1701" s="30" t="s">
        <v>1</v>
      </c>
    </row>
    <row r="1702" spans="1:4" x14ac:dyDescent="0.3">
      <c r="A1702" s="15" t="str">
        <f>TEXT([4]ChartData!A1960, "dd mmm yy")</f>
        <v>02 Jul 24</v>
      </c>
      <c r="B1702" s="30" t="s">
        <v>1</v>
      </c>
      <c r="C1702" s="30" t="s">
        <v>1</v>
      </c>
      <c r="D1702" s="29" t="str">
        <f>IF(ISNUMBER([4]ChartData!I1960), ROUND([4]ChartData!I1960, 1), "n.a.")</f>
        <v>n.a.</v>
      </c>
    </row>
    <row r="1703" spans="1:4" x14ac:dyDescent="0.3">
      <c r="A1703" s="15" t="str">
        <f>TEXT([4]ChartData!A1961, "dd mmm yy")</f>
        <v>03 Jul 24</v>
      </c>
      <c r="B1703" s="30" t="s">
        <v>1</v>
      </c>
      <c r="C1703" s="30" t="s">
        <v>1</v>
      </c>
      <c r="D1703" s="29" t="str">
        <f>IF(ISNUMBER([4]ChartData!I1961), ROUND([4]ChartData!I1961, 1), "n.a.")</f>
        <v>n.a.</v>
      </c>
    </row>
    <row r="1704" spans="1:4" x14ac:dyDescent="0.3">
      <c r="A1704" s="15" t="str">
        <f>TEXT([4]ChartData!A1962, "dd mmm yy")</f>
        <v>04 Jul 24</v>
      </c>
      <c r="B1704" s="30" t="s">
        <v>1</v>
      </c>
      <c r="C1704" s="30" t="s">
        <v>1</v>
      </c>
      <c r="D1704" s="29" t="str">
        <f>IF(ISNUMBER([4]ChartData!I1962), ROUND([4]ChartData!I1962, 1), "n.a.")</f>
        <v>n.a.</v>
      </c>
    </row>
    <row r="1705" spans="1:4" x14ac:dyDescent="0.3">
      <c r="A1705" s="15" t="str">
        <f>TEXT([4]ChartData!A1963, "dd mmm yy")</f>
        <v>05 Jul 24</v>
      </c>
      <c r="B1705" s="30" t="s">
        <v>1</v>
      </c>
      <c r="C1705" s="30" t="s">
        <v>1</v>
      </c>
      <c r="D1705" s="29" t="str">
        <f>IF(ISNUMBER([4]ChartData!I1963), ROUND([4]ChartData!I1963, 1), "n.a.")</f>
        <v>n.a.</v>
      </c>
    </row>
    <row r="1706" spans="1:4" x14ac:dyDescent="0.3">
      <c r="A1706" s="15" t="str">
        <f>TEXT([4]ChartData!A1964, "dd mmm yy")</f>
        <v>08 Jul 24</v>
      </c>
      <c r="B1706" s="30" t="s">
        <v>1</v>
      </c>
      <c r="C1706" s="30" t="s">
        <v>1</v>
      </c>
      <c r="D1706" s="29" t="str">
        <f>IF(ISNUMBER([4]ChartData!I1964), ROUND([4]ChartData!I1964, 1), "n.a.")</f>
        <v>n.a.</v>
      </c>
    </row>
    <row r="1707" spans="1:4" x14ac:dyDescent="0.3">
      <c r="A1707" s="15" t="str">
        <f>TEXT([4]ChartData!A1965, "dd mmm yy")</f>
        <v>09 Jul 24</v>
      </c>
      <c r="B1707" s="30" t="s">
        <v>1</v>
      </c>
      <c r="C1707" s="30" t="s">
        <v>1</v>
      </c>
      <c r="D1707" s="29" t="str">
        <f>IF(ISNUMBER([4]ChartData!I1965), ROUND([4]ChartData!I1965, 1), "n.a.")</f>
        <v>n.a.</v>
      </c>
    </row>
    <row r="1708" spans="1:4" x14ac:dyDescent="0.3">
      <c r="A1708" s="15" t="str">
        <f>TEXT([4]ChartData!A1966, "dd mmm yy")</f>
        <v>10 Jul 24</v>
      </c>
      <c r="B1708" s="30" t="s">
        <v>1</v>
      </c>
      <c r="C1708" s="30" t="s">
        <v>1</v>
      </c>
      <c r="D1708" s="29" t="str">
        <f>IF(ISNUMBER([4]ChartData!I1966), ROUND([4]ChartData!I1966, 1), "n.a.")</f>
        <v>n.a.</v>
      </c>
    </row>
    <row r="1709" spans="1:4" x14ac:dyDescent="0.3">
      <c r="A1709" s="15" t="str">
        <f>TEXT([4]ChartData!A1967, "dd mmm yy")</f>
        <v>11 Jul 24</v>
      </c>
      <c r="B1709" s="30" t="s">
        <v>1</v>
      </c>
      <c r="C1709" s="30" t="s">
        <v>1</v>
      </c>
      <c r="D1709" s="29" t="str">
        <f>IF(ISNUMBER([4]ChartData!I1967), ROUND([4]ChartData!I1967, 1), "n.a.")</f>
        <v>n.a.</v>
      </c>
    </row>
    <row r="1710" spans="1:4" x14ac:dyDescent="0.3">
      <c r="A1710" s="15" t="str">
        <f>TEXT([4]ChartData!A1968, "dd mmm yy")</f>
        <v>12 Jul 24</v>
      </c>
      <c r="B1710" s="30" t="s">
        <v>1</v>
      </c>
      <c r="C1710" s="30" t="s">
        <v>1</v>
      </c>
      <c r="D1710" s="29" t="str">
        <f>IF(ISNUMBER([4]ChartData!I1968), ROUND([4]ChartData!I1968, 1), "n.a.")</f>
        <v>n.a.</v>
      </c>
    </row>
    <row r="1711" spans="1:4" x14ac:dyDescent="0.3">
      <c r="A1711" s="15" t="str">
        <f>TEXT([4]ChartData!A1969, "dd mmm yy")</f>
        <v>15 Jul 24</v>
      </c>
      <c r="B1711" s="30" t="s">
        <v>1</v>
      </c>
      <c r="C1711" s="30" t="s">
        <v>1</v>
      </c>
      <c r="D1711" s="29" t="str">
        <f>IF(ISNUMBER([4]ChartData!I1969), ROUND([4]ChartData!I1969, 1), "n.a.")</f>
        <v>n.a.</v>
      </c>
    </row>
    <row r="1712" spans="1:4" x14ac:dyDescent="0.3">
      <c r="A1712" s="15" t="str">
        <f>TEXT([4]ChartData!A1970, "dd mmm yy")</f>
        <v>16 Jul 24</v>
      </c>
      <c r="B1712" s="30" t="s">
        <v>1</v>
      </c>
      <c r="C1712" s="30" t="s">
        <v>1</v>
      </c>
      <c r="D1712" s="29" t="str">
        <f>IF(ISNUMBER([4]ChartData!I1970), ROUND([4]ChartData!I1970, 1), "n.a.")</f>
        <v>n.a.</v>
      </c>
    </row>
    <row r="1713" spans="1:4" x14ac:dyDescent="0.3">
      <c r="A1713" s="15" t="str">
        <f>TEXT([4]ChartData!A1971, "dd mmm yy")</f>
        <v>17 Jul 24</v>
      </c>
      <c r="B1713" s="30" t="s">
        <v>1</v>
      </c>
      <c r="C1713" s="30" t="s">
        <v>1</v>
      </c>
      <c r="D1713" s="29" t="str">
        <f>IF(ISNUMBER([4]ChartData!I1971), ROUND([4]ChartData!I1971, 1), "n.a.")</f>
        <v>n.a.</v>
      </c>
    </row>
    <row r="1714" spans="1:4" x14ac:dyDescent="0.3">
      <c r="A1714" s="15" t="str">
        <f>TEXT([4]ChartData!A1972, "dd mmm yy")</f>
        <v>18 Jul 24</v>
      </c>
      <c r="B1714" s="30" t="s">
        <v>1</v>
      </c>
      <c r="C1714" s="30" t="s">
        <v>1</v>
      </c>
      <c r="D1714" s="29" t="str">
        <f>IF(ISNUMBER([4]ChartData!I1972), ROUND([4]ChartData!I1972, 1), "n.a.")</f>
        <v>n.a.</v>
      </c>
    </row>
    <row r="1715" spans="1:4" x14ac:dyDescent="0.3">
      <c r="A1715" s="15" t="str">
        <f>TEXT([4]ChartData!A1973, "dd mmm yy")</f>
        <v>19 Jul 24</v>
      </c>
      <c r="B1715" s="30" t="s">
        <v>1</v>
      </c>
      <c r="C1715" s="30" t="s">
        <v>1</v>
      </c>
      <c r="D1715" s="29" t="str">
        <f>IF(ISNUMBER([4]ChartData!I1973), ROUND([4]ChartData!I1973, 1), "n.a.")</f>
        <v>n.a.</v>
      </c>
    </row>
    <row r="1716" spans="1:4" x14ac:dyDescent="0.3">
      <c r="A1716" s="15" t="str">
        <f>TEXT([4]ChartData!A1974, "dd mmm yy")</f>
        <v>22 Jul 24</v>
      </c>
      <c r="B1716" s="30" t="s">
        <v>1</v>
      </c>
      <c r="C1716" s="30" t="s">
        <v>1</v>
      </c>
      <c r="D1716" s="29" t="str">
        <f>IF(ISNUMBER([4]ChartData!I1974), ROUND([4]ChartData!I1974, 1), "n.a.")</f>
        <v>n.a.</v>
      </c>
    </row>
    <row r="1717" spans="1:4" x14ac:dyDescent="0.3">
      <c r="A1717" s="15" t="str">
        <f>TEXT([4]ChartData!A1975, "dd mmm yy")</f>
        <v>23 Jul 24</v>
      </c>
      <c r="B1717" s="30" t="s">
        <v>1</v>
      </c>
      <c r="C1717" s="30" t="s">
        <v>1</v>
      </c>
      <c r="D1717" s="29" t="str">
        <f>IF(ISNUMBER([4]ChartData!I1975), ROUND([4]ChartData!I1975, 1), "n.a.")</f>
        <v>n.a.</v>
      </c>
    </row>
    <row r="1718" spans="1:4" x14ac:dyDescent="0.3">
      <c r="A1718" s="15" t="str">
        <f>TEXT([4]ChartData!A1976, "dd mmm yy")</f>
        <v>24 Jul 24</v>
      </c>
      <c r="B1718" s="30" t="s">
        <v>1</v>
      </c>
      <c r="C1718" s="30" t="s">
        <v>1</v>
      </c>
      <c r="D1718" s="29" t="str">
        <f>IF(ISNUMBER([4]ChartData!I1976), ROUND([4]ChartData!I1976, 1), "n.a.")</f>
        <v>n.a.</v>
      </c>
    </row>
    <row r="1719" spans="1:4" x14ac:dyDescent="0.3">
      <c r="A1719" s="15" t="str">
        <f>TEXT([4]ChartData!A1977, "dd mmm yy")</f>
        <v>25 Jul 24</v>
      </c>
      <c r="B1719" s="30" t="s">
        <v>1</v>
      </c>
      <c r="C1719" s="30" t="s">
        <v>1</v>
      </c>
      <c r="D1719" s="29" t="str">
        <f>IF(ISNUMBER([4]ChartData!I1977), ROUND([4]ChartData!I1977, 1), "n.a.")</f>
        <v>n.a.</v>
      </c>
    </row>
    <row r="1720" spans="1:4" x14ac:dyDescent="0.3">
      <c r="A1720" s="15" t="str">
        <f>TEXT([4]ChartData!A1978, "dd mmm yy")</f>
        <v>26 Jul 24</v>
      </c>
      <c r="B1720" s="30" t="s">
        <v>1</v>
      </c>
      <c r="C1720" s="30" t="s">
        <v>1</v>
      </c>
      <c r="D1720" s="29" t="str">
        <f>IF(ISNUMBER([4]ChartData!I1978), ROUND([4]ChartData!I1978, 1), "n.a.")</f>
        <v>n.a.</v>
      </c>
    </row>
    <row r="1721" spans="1:4" x14ac:dyDescent="0.3">
      <c r="A1721" s="15" t="str">
        <f>TEXT([4]ChartData!A1979, "dd mmm yy")</f>
        <v>29 Jul 24</v>
      </c>
      <c r="B1721" s="30" t="s">
        <v>1</v>
      </c>
      <c r="C1721" s="30" t="s">
        <v>1</v>
      </c>
      <c r="D1721" s="29" t="str">
        <f>IF(ISNUMBER([4]ChartData!I1979), ROUND([4]ChartData!I1979, 1), "n.a.")</f>
        <v>n.a.</v>
      </c>
    </row>
    <row r="1722" spans="1:4" x14ac:dyDescent="0.3">
      <c r="A1722" s="15" t="str">
        <f>TEXT([4]ChartData!A1980, "dd mmm yy")</f>
        <v>30 Jul 24</v>
      </c>
      <c r="B1722" s="30" t="s">
        <v>1</v>
      </c>
      <c r="C1722" s="30" t="s">
        <v>1</v>
      </c>
      <c r="D1722" s="29" t="str">
        <f>IF(ISNUMBER([4]ChartData!I1980), ROUND([4]ChartData!I1980, 1), "n.a.")</f>
        <v>n.a.</v>
      </c>
    </row>
    <row r="1723" spans="1:4" x14ac:dyDescent="0.3">
      <c r="A1723" s="15" t="str">
        <f>TEXT([4]ChartData!A1981, "dd mmm yy")</f>
        <v>31 Jul 24</v>
      </c>
      <c r="B1723" s="30" t="s">
        <v>1</v>
      </c>
      <c r="C1723" s="30" t="s">
        <v>1</v>
      </c>
      <c r="D1723" s="29">
        <f>IF(ISNUMBER([4]ChartData!I1959), ROUND([4]ChartData!I1959, 1), "n.a.")</f>
        <v>134.5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9"/>
  <sheetViews>
    <sheetView workbookViewId="0">
      <pane xSplit="1" ySplit="5" topLeftCell="B15" activePane="bottomRight" state="frozen"/>
      <selection pane="topRight" activeCell="B1" sqref="B1"/>
      <selection pane="bottomLeft" activeCell="A6" sqref="A6"/>
      <selection pane="bottomRight"/>
    </sheetView>
  </sheetViews>
  <sheetFormatPr defaultColWidth="9.1796875" defaultRowHeight="14" x14ac:dyDescent="0.3"/>
  <cols>
    <col min="1" max="1" width="14.26953125" style="2" customWidth="1"/>
    <col min="2" max="3" width="14" style="2" customWidth="1"/>
    <col min="4" max="16384" width="9.1796875" style="2"/>
  </cols>
  <sheetData>
    <row r="1" spans="1:3" x14ac:dyDescent="0.3">
      <c r="A1" s="1" t="s">
        <v>8</v>
      </c>
      <c r="B1" s="1"/>
      <c r="C1" s="1"/>
    </row>
    <row r="2" spans="1:3" x14ac:dyDescent="0.3">
      <c r="A2" s="4"/>
      <c r="B2" s="4"/>
      <c r="C2" s="4"/>
    </row>
    <row r="3" spans="1:3" x14ac:dyDescent="0.3">
      <c r="A3" s="3" t="s">
        <v>32</v>
      </c>
      <c r="B3" s="3"/>
      <c r="C3" s="3"/>
    </row>
    <row r="4" spans="1:3" x14ac:dyDescent="0.3">
      <c r="A4" s="3"/>
      <c r="B4" s="3"/>
      <c r="C4" s="3"/>
    </row>
    <row r="5" spans="1:3" x14ac:dyDescent="0.3">
      <c r="A5" s="6" t="s">
        <v>0</v>
      </c>
      <c r="B5" s="5" t="s">
        <v>33</v>
      </c>
      <c r="C5" s="5" t="s">
        <v>34</v>
      </c>
    </row>
    <row r="6" spans="1:3" x14ac:dyDescent="0.3">
      <c r="A6" s="7" t="str">
        <f>MID('[5]PPI(Calcs)'!A16,6,1)&amp;LOWER(RIGHT('[5]PPI(Calcs)'!A16,2))&amp;" "&amp;LEFT('[5]PPI(Calcs)'!A16,4)</f>
        <v>Jan 2007</v>
      </c>
      <c r="B6" s="8">
        <f>ROUND('[5]PPI(Calcs)'!J16, 1)</f>
        <v>1.4</v>
      </c>
      <c r="C6" s="8">
        <f>ROUND('[5]PPI(Calcs)'!I16, 1)</f>
        <v>1.7</v>
      </c>
    </row>
    <row r="7" spans="1:3" x14ac:dyDescent="0.3">
      <c r="A7" s="7" t="str">
        <f>MID('[5]PPI(Calcs)'!A17,6,1)&amp;LOWER(RIGHT('[5]PPI(Calcs)'!A17,2))&amp;" "&amp;LEFT('[5]PPI(Calcs)'!A17,4)</f>
        <v>Feb 2007</v>
      </c>
      <c r="B7" s="8">
        <f>ROUND('[5]PPI(Calcs)'!J17, 1)</f>
        <v>1.7</v>
      </c>
      <c r="C7" s="8">
        <f>ROUND('[5]PPI(Calcs)'!I17, 1)</f>
        <v>1.9</v>
      </c>
    </row>
    <row r="8" spans="1:3" x14ac:dyDescent="0.3">
      <c r="A8" s="7" t="str">
        <f>MID('[5]PPI(Calcs)'!A18,6,1)&amp;LOWER(RIGHT('[5]PPI(Calcs)'!A18,2))&amp;" "&amp;LEFT('[5]PPI(Calcs)'!A18,4)</f>
        <v>Mar 2007</v>
      </c>
      <c r="B8" s="8">
        <f>ROUND('[5]PPI(Calcs)'!J18, 1)</f>
        <v>2.2999999999999998</v>
      </c>
      <c r="C8" s="8">
        <f>ROUND('[5]PPI(Calcs)'!I18, 1)</f>
        <v>2.2999999999999998</v>
      </c>
    </row>
    <row r="9" spans="1:3" x14ac:dyDescent="0.3">
      <c r="A9" s="7" t="str">
        <f>MID('[5]PPI(Calcs)'!A19,6,1)&amp;LOWER(RIGHT('[5]PPI(Calcs)'!A19,2))&amp;" "&amp;LEFT('[5]PPI(Calcs)'!A19,4)</f>
        <v>Apr 2007</v>
      </c>
      <c r="B9" s="8">
        <f>ROUND('[5]PPI(Calcs)'!J19, 1)</f>
        <v>2</v>
      </c>
      <c r="C9" s="8">
        <f>ROUND('[5]PPI(Calcs)'!I19, 1)</f>
        <v>2.1</v>
      </c>
    </row>
    <row r="10" spans="1:3" x14ac:dyDescent="0.3">
      <c r="A10" s="7" t="str">
        <f>MID('[5]PPI(Calcs)'!A20,6,1)&amp;LOWER(RIGHT('[5]PPI(Calcs)'!A20,2))&amp;" "&amp;LEFT('[5]PPI(Calcs)'!A20,4)</f>
        <v>May 2007</v>
      </c>
      <c r="B10" s="8">
        <f>ROUND('[5]PPI(Calcs)'!J20, 1)</f>
        <v>2.4</v>
      </c>
      <c r="C10" s="8">
        <f>ROUND('[5]PPI(Calcs)'!I20, 1)</f>
        <v>2.1</v>
      </c>
    </row>
    <row r="11" spans="1:3" x14ac:dyDescent="0.3">
      <c r="A11" s="7" t="str">
        <f>MID('[5]PPI(Calcs)'!A21,6,1)&amp;LOWER(RIGHT('[5]PPI(Calcs)'!A21,2))&amp;" "&amp;LEFT('[5]PPI(Calcs)'!A21,4)</f>
        <v>Jun 2007</v>
      </c>
      <c r="B11" s="8">
        <f>ROUND('[5]PPI(Calcs)'!J21, 1)</f>
        <v>2.7</v>
      </c>
      <c r="C11" s="8">
        <f>ROUND('[5]PPI(Calcs)'!I21, 1)</f>
        <v>2.4</v>
      </c>
    </row>
    <row r="12" spans="1:3" x14ac:dyDescent="0.3">
      <c r="A12" s="7" t="str">
        <f>MID('[5]PPI(Calcs)'!A22,6,1)&amp;LOWER(RIGHT('[5]PPI(Calcs)'!A22,2))&amp;" "&amp;LEFT('[5]PPI(Calcs)'!A22,4)</f>
        <v>Jul 2007</v>
      </c>
      <c r="B12" s="8">
        <f>ROUND('[5]PPI(Calcs)'!J22, 1)</f>
        <v>2.4</v>
      </c>
      <c r="C12" s="8">
        <f>ROUND('[5]PPI(Calcs)'!I22, 1)</f>
        <v>2.2999999999999998</v>
      </c>
    </row>
    <row r="13" spans="1:3" x14ac:dyDescent="0.3">
      <c r="A13" s="7" t="str">
        <f>MID('[5]PPI(Calcs)'!A23,6,1)&amp;LOWER(RIGHT('[5]PPI(Calcs)'!A23,2))&amp;" "&amp;LEFT('[5]PPI(Calcs)'!A23,4)</f>
        <v>Aug 2007</v>
      </c>
      <c r="B13" s="8">
        <f>ROUND('[5]PPI(Calcs)'!J23, 1)</f>
        <v>2.4</v>
      </c>
      <c r="C13" s="8">
        <f>ROUND('[5]PPI(Calcs)'!I23, 1)</f>
        <v>2.2999999999999998</v>
      </c>
    </row>
    <row r="14" spans="1:3" x14ac:dyDescent="0.3">
      <c r="A14" s="7" t="str">
        <f>MID('[5]PPI(Calcs)'!A24,6,1)&amp;LOWER(RIGHT('[5]PPI(Calcs)'!A24,2))&amp;" "&amp;LEFT('[5]PPI(Calcs)'!A24,4)</f>
        <v>Sep 2007</v>
      </c>
      <c r="B14" s="8">
        <f>ROUND('[5]PPI(Calcs)'!J24, 1)</f>
        <v>4</v>
      </c>
      <c r="C14" s="8">
        <f>ROUND('[5]PPI(Calcs)'!I24, 1)</f>
        <v>3.5</v>
      </c>
    </row>
    <row r="15" spans="1:3" x14ac:dyDescent="0.3">
      <c r="A15" s="7" t="str">
        <f>MID('[5]PPI(Calcs)'!A25,6,1)&amp;LOWER(RIGHT('[5]PPI(Calcs)'!A25,2))&amp;" "&amp;LEFT('[5]PPI(Calcs)'!A25,4)</f>
        <v>Oct 2007</v>
      </c>
      <c r="B15" s="8">
        <f>ROUND('[5]PPI(Calcs)'!J25, 1)</f>
        <v>5.4</v>
      </c>
      <c r="C15" s="8">
        <f>ROUND('[5]PPI(Calcs)'!I25, 1)</f>
        <v>5.0999999999999996</v>
      </c>
    </row>
    <row r="16" spans="1:3" x14ac:dyDescent="0.3">
      <c r="A16" s="7" t="str">
        <f>MID('[5]PPI(Calcs)'!A26,6,1)&amp;LOWER(RIGHT('[5]PPI(Calcs)'!A26,2))&amp;" "&amp;LEFT('[5]PPI(Calcs)'!A26,4)</f>
        <v>Nov 2007</v>
      </c>
      <c r="B16" s="8">
        <f>ROUND('[5]PPI(Calcs)'!J26, 1)</f>
        <v>6.3</v>
      </c>
      <c r="C16" s="8">
        <f>ROUND('[5]PPI(Calcs)'!I26, 1)</f>
        <v>6.6</v>
      </c>
    </row>
    <row r="17" spans="1:4" x14ac:dyDescent="0.3">
      <c r="A17" s="7" t="str">
        <f>MID('[5]PPI(Calcs)'!A27,6,1)&amp;LOWER(RIGHT('[5]PPI(Calcs)'!A27,2))&amp;" "&amp;LEFT('[5]PPI(Calcs)'!A27,4)</f>
        <v>Dec 2007</v>
      </c>
      <c r="B17" s="8">
        <f>ROUND('[5]PPI(Calcs)'!J27, 1)</f>
        <v>6.9</v>
      </c>
      <c r="C17" s="8">
        <f>ROUND('[5]PPI(Calcs)'!I27, 1)</f>
        <v>7.2</v>
      </c>
    </row>
    <row r="18" spans="1:4" x14ac:dyDescent="0.3">
      <c r="A18" s="7" t="str">
        <f>MID('[5]PPI(Calcs)'!A28,6,1)&amp;LOWER(RIGHT('[5]PPI(Calcs)'!A28,2))&amp;" "&amp;LEFT('[5]PPI(Calcs)'!A28,4)</f>
        <v>Jan 2008</v>
      </c>
      <c r="B18" s="8">
        <f>ROUND('[5]PPI(Calcs)'!J28, 1)</f>
        <v>9.4</v>
      </c>
      <c r="C18" s="8">
        <f>ROUND('[5]PPI(Calcs)'!I28, 1)</f>
        <v>8.1999999999999993</v>
      </c>
    </row>
    <row r="19" spans="1:4" x14ac:dyDescent="0.3">
      <c r="A19" s="7" t="str">
        <f>MID('[5]PPI(Calcs)'!A29,6,1)&amp;LOWER(RIGHT('[5]PPI(Calcs)'!A29,2))&amp;" "&amp;LEFT('[5]PPI(Calcs)'!A29,4)</f>
        <v>Feb 2008</v>
      </c>
      <c r="B19" s="8">
        <f>ROUND('[5]PPI(Calcs)'!J29, 1)</f>
        <v>9.6999999999999993</v>
      </c>
      <c r="C19" s="8">
        <f>ROUND('[5]PPI(Calcs)'!I29, 1)</f>
        <v>8.5</v>
      </c>
    </row>
    <row r="20" spans="1:4" x14ac:dyDescent="0.3">
      <c r="A20" s="7" t="str">
        <f>MID('[5]PPI(Calcs)'!A30,6,1)&amp;LOWER(RIGHT('[5]PPI(Calcs)'!A30,2))&amp;" "&amp;LEFT('[5]PPI(Calcs)'!A30,4)</f>
        <v>Mar 2008</v>
      </c>
      <c r="B20" s="8">
        <f>ROUND('[5]PPI(Calcs)'!J30, 1)</f>
        <v>10.1</v>
      </c>
      <c r="C20" s="8">
        <f>ROUND('[5]PPI(Calcs)'!I30, 1)</f>
        <v>9</v>
      </c>
    </row>
    <row r="21" spans="1:4" x14ac:dyDescent="0.3">
      <c r="A21" s="7" t="str">
        <f>MID('[5]PPI(Calcs)'!A31,6,1)&amp;LOWER(RIGHT('[5]PPI(Calcs)'!A31,2))&amp;" "&amp;LEFT('[5]PPI(Calcs)'!A31,4)</f>
        <v>Apr 2008</v>
      </c>
      <c r="B21" s="8">
        <f>ROUND('[5]PPI(Calcs)'!J31, 1)</f>
        <v>11.3</v>
      </c>
      <c r="C21" s="8">
        <f>ROUND('[5]PPI(Calcs)'!I31, 1)</f>
        <v>10.4</v>
      </c>
    </row>
    <row r="22" spans="1:4" x14ac:dyDescent="0.3">
      <c r="A22" s="7" t="str">
        <f>MID('[5]PPI(Calcs)'!A32,6,1)&amp;LOWER(RIGHT('[5]PPI(Calcs)'!A32,2))&amp;" "&amp;LEFT('[5]PPI(Calcs)'!A32,4)</f>
        <v>May 2008</v>
      </c>
      <c r="B22" s="8">
        <f>ROUND('[5]PPI(Calcs)'!J32, 1)</f>
        <v>12.7</v>
      </c>
      <c r="C22" s="8">
        <f>ROUND('[5]PPI(Calcs)'!I32, 1)</f>
        <v>12.6</v>
      </c>
    </row>
    <row r="23" spans="1:4" x14ac:dyDescent="0.3">
      <c r="A23" s="7" t="str">
        <f>MID('[5]PPI(Calcs)'!A33,6,1)&amp;LOWER(RIGHT('[5]PPI(Calcs)'!A33,2))&amp;" "&amp;LEFT('[5]PPI(Calcs)'!A33,4)</f>
        <v>Jun 2008</v>
      </c>
      <c r="B23" s="8">
        <f>ROUND('[5]PPI(Calcs)'!J33, 1)</f>
        <v>14.4</v>
      </c>
      <c r="C23" s="8">
        <f>ROUND('[5]PPI(Calcs)'!I33, 1)</f>
        <v>13.9</v>
      </c>
    </row>
    <row r="24" spans="1:4" x14ac:dyDescent="0.3">
      <c r="A24" s="7" t="str">
        <f>MID('[5]PPI(Calcs)'!A34,6,1)&amp;LOWER(RIGHT('[5]PPI(Calcs)'!A34,2))&amp;" "&amp;LEFT('[5]PPI(Calcs)'!A34,4)</f>
        <v>Jul 2008</v>
      </c>
      <c r="B24" s="8">
        <f>ROUND('[5]PPI(Calcs)'!J34, 1)</f>
        <v>14.4</v>
      </c>
      <c r="C24" s="8">
        <f>ROUND('[5]PPI(Calcs)'!I34, 1)</f>
        <v>14.2</v>
      </c>
    </row>
    <row r="25" spans="1:4" x14ac:dyDescent="0.3">
      <c r="A25" s="7" t="str">
        <f>MID('[5]PPI(Calcs)'!A35,6,1)&amp;LOWER(RIGHT('[5]PPI(Calcs)'!A35,2))&amp;" "&amp;LEFT('[5]PPI(Calcs)'!A35,4)</f>
        <v>Aug 2008</v>
      </c>
      <c r="B25" s="8">
        <f>ROUND('[5]PPI(Calcs)'!J35, 1)</f>
        <v>14.4</v>
      </c>
      <c r="C25" s="8">
        <f>ROUND('[5]PPI(Calcs)'!I35, 1)</f>
        <v>12.8</v>
      </c>
    </row>
    <row r="26" spans="1:4" x14ac:dyDescent="0.3">
      <c r="A26" s="7" t="str">
        <f>MID('[5]PPI(Calcs)'!A36,6,1)&amp;LOWER(RIGHT('[5]PPI(Calcs)'!A36,2))&amp;" "&amp;LEFT('[5]PPI(Calcs)'!A36,4)</f>
        <v>Sep 2008</v>
      </c>
      <c r="B26" s="8">
        <f>ROUND('[5]PPI(Calcs)'!J36, 1)</f>
        <v>14.1</v>
      </c>
      <c r="C26" s="8">
        <f>ROUND('[5]PPI(Calcs)'!I36, 1)</f>
        <v>11.9</v>
      </c>
    </row>
    <row r="27" spans="1:4" x14ac:dyDescent="0.3">
      <c r="A27" s="7" t="str">
        <f>MID('[5]PPI(Calcs)'!A37,6,1)&amp;LOWER(RIGHT('[5]PPI(Calcs)'!A37,2))&amp;" "&amp;LEFT('[5]PPI(Calcs)'!A37,4)</f>
        <v>Oct 2008</v>
      </c>
      <c r="B27" s="8">
        <f>ROUND('[5]PPI(Calcs)'!J37, 1)</f>
        <v>11.5</v>
      </c>
      <c r="C27" s="8">
        <f>ROUND('[5]PPI(Calcs)'!I37, 1)</f>
        <v>8.8000000000000007</v>
      </c>
    </row>
    <row r="28" spans="1:4" x14ac:dyDescent="0.3">
      <c r="A28" s="7" t="str">
        <f>MID('[5]PPI(Calcs)'!A38,6,1)&amp;LOWER(RIGHT('[5]PPI(Calcs)'!A38,2))&amp;" "&amp;LEFT('[5]PPI(Calcs)'!A38,4)</f>
        <v>Nov 2008</v>
      </c>
      <c r="B28" s="8">
        <f>ROUND('[5]PPI(Calcs)'!J38, 1)</f>
        <v>9.4</v>
      </c>
      <c r="C28" s="8">
        <f>ROUND('[5]PPI(Calcs)'!I38, 1)</f>
        <v>5.4</v>
      </c>
    </row>
    <row r="29" spans="1:4" x14ac:dyDescent="0.3">
      <c r="A29" s="7" t="str">
        <f>MID('[5]PPI(Calcs)'!A39,6,1)&amp;LOWER(RIGHT('[5]PPI(Calcs)'!A39,2))&amp;" "&amp;LEFT('[5]PPI(Calcs)'!A39,4)</f>
        <v>Dec 2008</v>
      </c>
      <c r="B29" s="8">
        <f>ROUND('[5]PPI(Calcs)'!J39, 1)</f>
        <v>8</v>
      </c>
      <c r="C29" s="8">
        <f>ROUND('[5]PPI(Calcs)'!I39, 1)</f>
        <v>2.6</v>
      </c>
    </row>
    <row r="30" spans="1:4" x14ac:dyDescent="0.3">
      <c r="A30" s="7" t="str">
        <f>MID('[5]PPI(Calcs)'!A40,6,1)&amp;LOWER(RIGHT('[5]PPI(Calcs)'!A40,2))&amp;" "&amp;LEFT('[5]PPI(Calcs)'!A40,4)</f>
        <v>Jan 2009</v>
      </c>
      <c r="B30" s="8">
        <f>ROUND('[5]PPI(Calcs)'!J40, 1)</f>
        <v>7.1</v>
      </c>
      <c r="C30" s="8">
        <f>ROUND('[5]PPI(Calcs)'!I40, 1)</f>
        <v>0.8</v>
      </c>
    </row>
    <row r="31" spans="1:4" x14ac:dyDescent="0.3">
      <c r="A31" s="7" t="str">
        <f>MID('[5]PPI(Calcs)'!A41,6,1)&amp;LOWER(RIGHT('[5]PPI(Calcs)'!A41,2))&amp;" "&amp;LEFT('[5]PPI(Calcs)'!A41,4)</f>
        <v>Feb 2009</v>
      </c>
      <c r="B31" s="8">
        <f>ROUND('[5]PPI(Calcs)'!J41, 1)</f>
        <v>6.1</v>
      </c>
      <c r="C31" s="8">
        <f>ROUND('[5]PPI(Calcs)'!I41, 1)</f>
        <v>0.1</v>
      </c>
    </row>
    <row r="32" spans="1:4" x14ac:dyDescent="0.3">
      <c r="A32" s="7" t="str">
        <f>MID('[5]PPI(Calcs)'!A42,6,1)&amp;LOWER(RIGHT('[5]PPI(Calcs)'!A42,2))&amp;" "&amp;LEFT('[5]PPI(Calcs)'!A42,4)</f>
        <v>Mar 2009</v>
      </c>
      <c r="B32" s="8">
        <f>ROUND('[5]PPI(Calcs)'!J42, 1)</f>
        <v>5.4</v>
      </c>
      <c r="C32" s="8">
        <f>ROUND('[5]PPI(Calcs)'!I42, 1)</f>
        <v>-1.4</v>
      </c>
      <c r="D32" s="10"/>
    </row>
    <row r="33" spans="1:4" x14ac:dyDescent="0.3">
      <c r="A33" s="7" t="str">
        <f>MID('[5]PPI(Calcs)'!A43,6,1)&amp;LOWER(RIGHT('[5]PPI(Calcs)'!A43,2))&amp;" "&amp;LEFT('[5]PPI(Calcs)'!A43,4)</f>
        <v>Apr 2009</v>
      </c>
      <c r="B33" s="8">
        <f>ROUND('[5]PPI(Calcs)'!J43, 1)</f>
        <v>2.7</v>
      </c>
      <c r="C33" s="8">
        <f>ROUND('[5]PPI(Calcs)'!I43, 1)</f>
        <v>-3</v>
      </c>
      <c r="D33" s="10"/>
    </row>
    <row r="34" spans="1:4" x14ac:dyDescent="0.3">
      <c r="A34" s="7" t="str">
        <f>MID('[5]PPI(Calcs)'!A44,6,1)&amp;LOWER(RIGHT('[5]PPI(Calcs)'!A44,2))&amp;" "&amp;LEFT('[5]PPI(Calcs)'!A44,4)</f>
        <v>May 2009</v>
      </c>
      <c r="B34" s="8">
        <f>ROUND('[5]PPI(Calcs)'!J44, 1)</f>
        <v>1.5</v>
      </c>
      <c r="C34" s="8">
        <f>ROUND('[5]PPI(Calcs)'!I44, 1)</f>
        <v>-5.5</v>
      </c>
      <c r="D34" s="10"/>
    </row>
    <row r="35" spans="1:4" x14ac:dyDescent="0.3">
      <c r="A35" s="7" t="str">
        <f>MID('[5]PPI(Calcs)'!A45,6,1)&amp;LOWER(RIGHT('[5]PPI(Calcs)'!A45,2))&amp;" "&amp;LEFT('[5]PPI(Calcs)'!A45,4)</f>
        <v>Jun 2009</v>
      </c>
      <c r="B35" s="8">
        <f>ROUND('[5]PPI(Calcs)'!J45, 1)</f>
        <v>-0.1</v>
      </c>
      <c r="C35" s="8">
        <f>ROUND('[5]PPI(Calcs)'!I45, 1)</f>
        <v>-6.5</v>
      </c>
      <c r="D35" s="10"/>
    </row>
    <row r="36" spans="1:4" x14ac:dyDescent="0.3">
      <c r="A36" s="7" t="str">
        <f>MID('[5]PPI(Calcs)'!A46,6,1)&amp;LOWER(RIGHT('[5]PPI(Calcs)'!A46,2))&amp;" "&amp;LEFT('[5]PPI(Calcs)'!A46,4)</f>
        <v>Jul 2009</v>
      </c>
      <c r="B36" s="8">
        <f>ROUND('[5]PPI(Calcs)'!J46, 1)</f>
        <v>-1.5</v>
      </c>
      <c r="C36" s="8">
        <f>ROUND('[5]PPI(Calcs)'!I46, 1)</f>
        <v>-7.3</v>
      </c>
      <c r="D36" s="10"/>
    </row>
    <row r="37" spans="1:4" x14ac:dyDescent="0.3">
      <c r="A37" s="7" t="str">
        <f>MID('[5]PPI(Calcs)'!A47,6,1)&amp;LOWER(RIGHT('[5]PPI(Calcs)'!A47,2))&amp;" "&amp;LEFT('[5]PPI(Calcs)'!A47,4)</f>
        <v>Aug 2009</v>
      </c>
      <c r="B37" s="8">
        <f>ROUND('[5]PPI(Calcs)'!J47, 1)</f>
        <v>-0.3</v>
      </c>
      <c r="C37" s="8">
        <f>ROUND('[5]PPI(Calcs)'!I47, 1)</f>
        <v>-6.1</v>
      </c>
      <c r="D37" s="10"/>
    </row>
    <row r="38" spans="1:4" x14ac:dyDescent="0.3">
      <c r="A38" s="7" t="str">
        <f>MID('[5]PPI(Calcs)'!A48,6,1)&amp;LOWER(RIGHT('[5]PPI(Calcs)'!A48,2))&amp;" "&amp;LEFT('[5]PPI(Calcs)'!A48,4)</f>
        <v>Sep 2009</v>
      </c>
      <c r="B38" s="8">
        <f>ROUND('[5]PPI(Calcs)'!J48, 1)</f>
        <v>-1.1000000000000001</v>
      </c>
      <c r="C38" s="8">
        <f>ROUND('[5]PPI(Calcs)'!I48, 1)</f>
        <v>-5.7</v>
      </c>
      <c r="D38" s="10"/>
    </row>
    <row r="39" spans="1:4" x14ac:dyDescent="0.3">
      <c r="A39" s="7" t="str">
        <f>MID('[5]PPI(Calcs)'!A49,6,1)&amp;LOWER(RIGHT('[5]PPI(Calcs)'!A49,2))&amp;" "&amp;LEFT('[5]PPI(Calcs)'!A49,4)</f>
        <v>Oct 2009</v>
      </c>
      <c r="B39" s="8">
        <f>ROUND('[5]PPI(Calcs)'!J49, 1)</f>
        <v>1.5</v>
      </c>
      <c r="C39" s="8">
        <f>ROUND('[5]PPI(Calcs)'!I49, 1)</f>
        <v>-3.3</v>
      </c>
      <c r="D39" s="10"/>
    </row>
    <row r="40" spans="1:4" x14ac:dyDescent="0.3">
      <c r="A40" s="7" t="str">
        <f>MID('[5]PPI(Calcs)'!A50,6,1)&amp;LOWER(RIGHT('[5]PPI(Calcs)'!A50,2))&amp;" "&amp;LEFT('[5]PPI(Calcs)'!A50,4)</f>
        <v>Nov 2009</v>
      </c>
      <c r="B40" s="8">
        <f>ROUND('[5]PPI(Calcs)'!J50, 1)</f>
        <v>2.4</v>
      </c>
      <c r="C40" s="8">
        <f>ROUND('[5]PPI(Calcs)'!I50, 1)</f>
        <v>-0.8</v>
      </c>
      <c r="D40" s="10"/>
    </row>
    <row r="41" spans="1:4" x14ac:dyDescent="0.3">
      <c r="A41" s="7" t="str">
        <f>MID('[5]PPI(Calcs)'!A51,6,1)&amp;LOWER(RIGHT('[5]PPI(Calcs)'!A51,2))&amp;" "&amp;LEFT('[5]PPI(Calcs)'!A51,4)</f>
        <v>Dec 2009</v>
      </c>
      <c r="B41" s="8">
        <f>ROUND('[5]PPI(Calcs)'!J51, 1)</f>
        <v>3.3</v>
      </c>
      <c r="C41" s="8">
        <f>ROUND('[5]PPI(Calcs)'!I51, 1)</f>
        <v>1.6</v>
      </c>
    </row>
    <row r="42" spans="1:4" x14ac:dyDescent="0.3">
      <c r="A42" s="7" t="str">
        <f>MID('[5]PPI(Calcs)'!A52,6,1)&amp;LOWER(RIGHT('[5]PPI(Calcs)'!A52,2))&amp;" "&amp;LEFT('[5]PPI(Calcs)'!A52,4)</f>
        <v>Jan 2010</v>
      </c>
      <c r="B42" s="8">
        <f>ROUND('[5]PPI(Calcs)'!J52, 1)</f>
        <v>2.9</v>
      </c>
      <c r="C42" s="8">
        <f>ROUND('[5]PPI(Calcs)'!I52, 1)</f>
        <v>2.2999999999999998</v>
      </c>
    </row>
    <row r="43" spans="1:4" x14ac:dyDescent="0.3">
      <c r="A43" s="7" t="str">
        <f>MID('[5]PPI(Calcs)'!A53,6,1)&amp;LOWER(RIGHT('[5]PPI(Calcs)'!A53,2))&amp;" "&amp;LEFT('[5]PPI(Calcs)'!A53,4)</f>
        <v>Feb 2010</v>
      </c>
      <c r="B43" s="8">
        <f>ROUND('[5]PPI(Calcs)'!J53, 1)</f>
        <v>3.4</v>
      </c>
      <c r="C43" s="8">
        <f>ROUND('[5]PPI(Calcs)'!I53, 1)</f>
        <v>2.5</v>
      </c>
    </row>
    <row r="44" spans="1:4" x14ac:dyDescent="0.3">
      <c r="A44" s="7" t="str">
        <f>MID('[5]PPI(Calcs)'!A54,6,1)&amp;LOWER(RIGHT('[5]PPI(Calcs)'!A54,2))&amp;" "&amp;LEFT('[5]PPI(Calcs)'!A54,4)</f>
        <v>Mar 2010</v>
      </c>
      <c r="B44" s="8">
        <f>ROUND('[5]PPI(Calcs)'!J54, 1)</f>
        <v>5.0999999999999996</v>
      </c>
      <c r="C44" s="8">
        <f>ROUND('[5]PPI(Calcs)'!I54, 1)</f>
        <v>3.9</v>
      </c>
    </row>
    <row r="45" spans="1:4" x14ac:dyDescent="0.3">
      <c r="A45" s="7" t="str">
        <f>MID('[5]PPI(Calcs)'!A55,6,1)&amp;LOWER(RIGHT('[5]PPI(Calcs)'!A55,2))&amp;" "&amp;LEFT('[5]PPI(Calcs)'!A55,4)</f>
        <v>Apr 2010</v>
      </c>
      <c r="B45" s="8">
        <f>ROUND('[5]PPI(Calcs)'!J55, 1)</f>
        <v>7.3</v>
      </c>
      <c r="C45" s="8">
        <f>ROUND('[5]PPI(Calcs)'!I55, 1)</f>
        <v>4.9000000000000004</v>
      </c>
    </row>
    <row r="46" spans="1:4" x14ac:dyDescent="0.3">
      <c r="A46" s="7" t="str">
        <f>MID('[5]PPI(Calcs)'!A56,6,1)&amp;LOWER(RIGHT('[5]PPI(Calcs)'!A56,2))&amp;" "&amp;LEFT('[5]PPI(Calcs)'!A56,4)</f>
        <v>May 2010</v>
      </c>
      <c r="B46" s="8">
        <f>ROUND('[5]PPI(Calcs)'!J56, 1)</f>
        <v>6.7</v>
      </c>
      <c r="C46" s="8">
        <f>ROUND('[5]PPI(Calcs)'!I56, 1)</f>
        <v>5</v>
      </c>
    </row>
    <row r="47" spans="1:4" x14ac:dyDescent="0.3">
      <c r="A47" s="7" t="str">
        <f>MID('[5]PPI(Calcs)'!A57,6,1)&amp;LOWER(RIGHT('[5]PPI(Calcs)'!A57,2))&amp;" "&amp;LEFT('[5]PPI(Calcs)'!A57,4)</f>
        <v>Jun 2010</v>
      </c>
      <c r="B47" s="8">
        <f>ROUND('[5]PPI(Calcs)'!J57, 1)</f>
        <v>6.1</v>
      </c>
      <c r="C47" s="8">
        <f>ROUND('[5]PPI(Calcs)'!I57, 1)</f>
        <v>4.2</v>
      </c>
    </row>
    <row r="48" spans="1:4" x14ac:dyDescent="0.3">
      <c r="A48" s="7" t="str">
        <f>MID('[5]PPI(Calcs)'!A58,6,1)&amp;LOWER(RIGHT('[5]PPI(Calcs)'!A58,2))&amp;" "&amp;LEFT('[5]PPI(Calcs)'!A58,4)</f>
        <v>Jul 2010</v>
      </c>
      <c r="B48" s="8">
        <f>ROUND('[5]PPI(Calcs)'!J58, 1)</f>
        <v>6.8</v>
      </c>
      <c r="C48" s="8">
        <f>ROUND('[5]PPI(Calcs)'!I58, 1)</f>
        <v>4.4000000000000004</v>
      </c>
    </row>
    <row r="49" spans="1:3" x14ac:dyDescent="0.3">
      <c r="A49" s="7" t="str">
        <f>MID('[5]PPI(Calcs)'!A59,6,1)&amp;LOWER(RIGHT('[5]PPI(Calcs)'!A59,2))&amp;" "&amp;LEFT('[5]PPI(Calcs)'!A59,4)</f>
        <v>Aug 2010</v>
      </c>
      <c r="B49" s="8">
        <f>ROUND('[5]PPI(Calcs)'!J59, 1)</f>
        <v>5.9</v>
      </c>
      <c r="C49" s="8">
        <f>ROUND('[5]PPI(Calcs)'!I59, 1)</f>
        <v>4.2</v>
      </c>
    </row>
    <row r="50" spans="1:3" x14ac:dyDescent="0.3">
      <c r="A50" s="7" t="str">
        <f>MID('[5]PPI(Calcs)'!A60,6,1)&amp;LOWER(RIGHT('[5]PPI(Calcs)'!A60,2))&amp;" "&amp;LEFT('[5]PPI(Calcs)'!A60,4)</f>
        <v>Sep 2010</v>
      </c>
      <c r="B50" s="8">
        <f>ROUND('[5]PPI(Calcs)'!J60, 1)</f>
        <v>6.6</v>
      </c>
      <c r="C50" s="8">
        <f>ROUND('[5]PPI(Calcs)'!I60, 1)</f>
        <v>4.2</v>
      </c>
    </row>
    <row r="51" spans="1:3" x14ac:dyDescent="0.3">
      <c r="A51" s="7" t="str">
        <f>MID('[5]PPI(Calcs)'!A61,6,1)&amp;LOWER(RIGHT('[5]PPI(Calcs)'!A61,2))&amp;" "&amp;LEFT('[5]PPI(Calcs)'!A61,4)</f>
        <v>Oct 2010</v>
      </c>
      <c r="B51" s="8">
        <f>ROUND('[5]PPI(Calcs)'!J61, 1)</f>
        <v>6.4</v>
      </c>
      <c r="C51" s="8">
        <f>ROUND('[5]PPI(Calcs)'!I61, 1)</f>
        <v>4.5</v>
      </c>
    </row>
    <row r="52" spans="1:3" x14ac:dyDescent="0.3">
      <c r="A52" s="7" t="str">
        <f>MID('[5]PPI(Calcs)'!A62,6,1)&amp;LOWER(RIGHT('[5]PPI(Calcs)'!A62,2))&amp;" "&amp;LEFT('[5]PPI(Calcs)'!A62,4)</f>
        <v>Nov 2010</v>
      </c>
      <c r="B52" s="8">
        <f>ROUND('[5]PPI(Calcs)'!J62, 1)</f>
        <v>6.8</v>
      </c>
      <c r="C52" s="8">
        <f>ROUND('[5]PPI(Calcs)'!I62, 1)</f>
        <v>4.5</v>
      </c>
    </row>
    <row r="53" spans="1:3" x14ac:dyDescent="0.3">
      <c r="A53" s="7" t="str">
        <f>MID('[5]PPI(Calcs)'!A63,6,1)&amp;LOWER(RIGHT('[5]PPI(Calcs)'!A63,2))&amp;" "&amp;LEFT('[5]PPI(Calcs)'!A63,4)</f>
        <v>Dec 2010</v>
      </c>
      <c r="B53" s="8">
        <f>ROUND('[5]PPI(Calcs)'!J63, 1)</f>
        <v>8.5</v>
      </c>
      <c r="C53" s="8">
        <f>ROUND('[5]PPI(Calcs)'!I63, 1)</f>
        <v>5.5</v>
      </c>
    </row>
    <row r="54" spans="1:3" x14ac:dyDescent="0.3">
      <c r="A54" s="7" t="str">
        <f>MID('[5]PPI(Calcs)'!A64,6,1)&amp;LOWER(RIGHT('[5]PPI(Calcs)'!A64,2))&amp;" "&amp;LEFT('[5]PPI(Calcs)'!A64,4)</f>
        <v>Jan 2011</v>
      </c>
      <c r="B54" s="8">
        <f>ROUND('[5]PPI(Calcs)'!J64, 1)</f>
        <v>10.1</v>
      </c>
      <c r="C54" s="8">
        <f>ROUND('[5]PPI(Calcs)'!I64, 1)</f>
        <v>6.8</v>
      </c>
    </row>
    <row r="55" spans="1:3" x14ac:dyDescent="0.3">
      <c r="A55" s="7" t="str">
        <f>MID('[5]PPI(Calcs)'!A65,6,1)&amp;LOWER(RIGHT('[5]PPI(Calcs)'!A65,2))&amp;" "&amp;LEFT('[5]PPI(Calcs)'!A65,4)</f>
        <v>Feb 2011</v>
      </c>
      <c r="B55" s="8">
        <f>ROUND('[5]PPI(Calcs)'!J65, 1)</f>
        <v>10.8</v>
      </c>
      <c r="C55" s="8">
        <f>ROUND('[5]PPI(Calcs)'!I65, 1)</f>
        <v>7.5</v>
      </c>
    </row>
    <row r="56" spans="1:3" x14ac:dyDescent="0.3">
      <c r="A56" s="7" t="str">
        <f>MID('[5]PPI(Calcs)'!A66,6,1)&amp;LOWER(RIGHT('[5]PPI(Calcs)'!A66,2))&amp;" "&amp;LEFT('[5]PPI(Calcs)'!A66,4)</f>
        <v>Mar 2011</v>
      </c>
      <c r="B56" s="8">
        <f>ROUND('[5]PPI(Calcs)'!J66, 1)</f>
        <v>10.7</v>
      </c>
      <c r="C56" s="8">
        <f>ROUND('[5]PPI(Calcs)'!I66, 1)</f>
        <v>7.9</v>
      </c>
    </row>
    <row r="57" spans="1:3" x14ac:dyDescent="0.3">
      <c r="A57" s="7" t="str">
        <f>MID('[5]PPI(Calcs)'!A67,6,1)&amp;LOWER(RIGHT('[5]PPI(Calcs)'!A67,2))&amp;" "&amp;LEFT('[5]PPI(Calcs)'!A67,4)</f>
        <v>Apr 2011</v>
      </c>
      <c r="B57" s="8">
        <f>ROUND('[5]PPI(Calcs)'!J67, 1)</f>
        <v>12.1</v>
      </c>
      <c r="C57" s="8">
        <f>ROUND('[5]PPI(Calcs)'!I67, 1)</f>
        <v>7.7</v>
      </c>
    </row>
    <row r="58" spans="1:3" x14ac:dyDescent="0.3">
      <c r="A58" s="7" t="str">
        <f>MID('[5]PPI(Calcs)'!A68,6,1)&amp;LOWER(RIGHT('[5]PPI(Calcs)'!A68,2))&amp;" "&amp;LEFT('[5]PPI(Calcs)'!A68,4)</f>
        <v>May 2011</v>
      </c>
      <c r="B58" s="8">
        <f>ROUND('[5]PPI(Calcs)'!J68, 1)</f>
        <v>11.2</v>
      </c>
      <c r="C58" s="8">
        <f>ROUND('[5]PPI(Calcs)'!I68, 1)</f>
        <v>7.4</v>
      </c>
    </row>
    <row r="59" spans="1:3" x14ac:dyDescent="0.3">
      <c r="A59" s="7" t="str">
        <f>MID('[5]PPI(Calcs)'!A69,6,1)&amp;LOWER(RIGHT('[5]PPI(Calcs)'!A69,2))&amp;" "&amp;LEFT('[5]PPI(Calcs)'!A69,4)</f>
        <v>Jun 2011</v>
      </c>
      <c r="B59" s="8">
        <f>ROUND('[5]PPI(Calcs)'!J69, 1)</f>
        <v>11.9</v>
      </c>
      <c r="C59" s="8">
        <f>ROUND('[5]PPI(Calcs)'!I69, 1)</f>
        <v>7.9</v>
      </c>
    </row>
    <row r="60" spans="1:3" x14ac:dyDescent="0.3">
      <c r="A60" s="7" t="str">
        <f>MID('[5]PPI(Calcs)'!A70,6,1)&amp;LOWER(RIGHT('[5]PPI(Calcs)'!A70,2))&amp;" "&amp;LEFT('[5]PPI(Calcs)'!A70,4)</f>
        <v>Jul 2011</v>
      </c>
      <c r="B60" s="8">
        <f>ROUND('[5]PPI(Calcs)'!J70, 1)</f>
        <v>12.3</v>
      </c>
      <c r="C60" s="8">
        <f>ROUND('[5]PPI(Calcs)'!I70, 1)</f>
        <v>8.1999999999999993</v>
      </c>
    </row>
    <row r="61" spans="1:3" x14ac:dyDescent="0.3">
      <c r="A61" s="7" t="str">
        <f>MID('[5]PPI(Calcs)'!A71,6,1)&amp;LOWER(RIGHT('[5]PPI(Calcs)'!A71,2))&amp;" "&amp;LEFT('[5]PPI(Calcs)'!A71,4)</f>
        <v>Aug 2011</v>
      </c>
      <c r="B61" s="8">
        <f>ROUND('[5]PPI(Calcs)'!J71, 1)</f>
        <v>11.2</v>
      </c>
      <c r="C61" s="8">
        <f>ROUND('[5]PPI(Calcs)'!I71, 1)</f>
        <v>8.1999999999999993</v>
      </c>
    </row>
    <row r="62" spans="1:3" x14ac:dyDescent="0.3">
      <c r="A62" s="7" t="str">
        <f>MID('[5]PPI(Calcs)'!A72,6,1)&amp;LOWER(RIGHT('[5]PPI(Calcs)'!A72,2))&amp;" "&amp;LEFT('[5]PPI(Calcs)'!A72,4)</f>
        <v>Sep 2011</v>
      </c>
      <c r="B62" s="8">
        <f>ROUND('[5]PPI(Calcs)'!J72, 1)</f>
        <v>11.9</v>
      </c>
      <c r="C62" s="8">
        <f>ROUND('[5]PPI(Calcs)'!I72, 1)</f>
        <v>8.4</v>
      </c>
    </row>
    <row r="63" spans="1:3" x14ac:dyDescent="0.3">
      <c r="A63" s="7" t="str">
        <f>MID('[5]PPI(Calcs)'!A73,6,1)&amp;LOWER(RIGHT('[5]PPI(Calcs)'!A73,2))&amp;" "&amp;LEFT('[5]PPI(Calcs)'!A73,4)</f>
        <v>Oct 2011</v>
      </c>
      <c r="B63" s="8">
        <f>ROUND('[5]PPI(Calcs)'!J73, 1)</f>
        <v>9.6999999999999993</v>
      </c>
      <c r="C63" s="8">
        <f>ROUND('[5]PPI(Calcs)'!I73, 1)</f>
        <v>7.6</v>
      </c>
    </row>
    <row r="64" spans="1:3" x14ac:dyDescent="0.3">
      <c r="A64" s="7" t="str">
        <f>MID('[5]PPI(Calcs)'!A74,6,1)&amp;LOWER(RIGHT('[5]PPI(Calcs)'!A74,2))&amp;" "&amp;LEFT('[5]PPI(Calcs)'!A74,4)</f>
        <v>Nov 2011</v>
      </c>
      <c r="B64" s="8">
        <f>ROUND('[5]PPI(Calcs)'!J74, 1)</f>
        <v>9.1</v>
      </c>
      <c r="C64" s="8">
        <f>ROUND('[5]PPI(Calcs)'!I74, 1)</f>
        <v>7.2</v>
      </c>
    </row>
    <row r="65" spans="1:3" x14ac:dyDescent="0.3">
      <c r="A65" s="7" t="str">
        <f>MID('[5]PPI(Calcs)'!A75,6,1)&amp;LOWER(RIGHT('[5]PPI(Calcs)'!A75,2))&amp;" "&amp;LEFT('[5]PPI(Calcs)'!A75,4)</f>
        <v>Dec 2011</v>
      </c>
      <c r="B65" s="8">
        <f>ROUND('[5]PPI(Calcs)'!J75, 1)</f>
        <v>6.6</v>
      </c>
      <c r="C65" s="8">
        <f>ROUND('[5]PPI(Calcs)'!I75, 1)</f>
        <v>5.7</v>
      </c>
    </row>
    <row r="66" spans="1:3" x14ac:dyDescent="0.3">
      <c r="A66" s="7" t="str">
        <f>MID('[5]PPI(Calcs)'!A76,6,1)&amp;LOWER(RIGHT('[5]PPI(Calcs)'!A76,2))&amp;" "&amp;LEFT('[5]PPI(Calcs)'!A76,4)</f>
        <v>Jan 2012</v>
      </c>
      <c r="B66" s="8">
        <f>ROUND('[5]PPI(Calcs)'!J76, 1)</f>
        <v>4.5999999999999996</v>
      </c>
      <c r="C66" s="8">
        <f>ROUND('[5]PPI(Calcs)'!I76, 1)</f>
        <v>4.5999999999999996</v>
      </c>
    </row>
    <row r="67" spans="1:3" x14ac:dyDescent="0.3">
      <c r="A67" s="7" t="str">
        <f>MID('[5]PPI(Calcs)'!A77,6,1)&amp;LOWER(RIGHT('[5]PPI(Calcs)'!A77,2))&amp;" "&amp;LEFT('[5]PPI(Calcs)'!A77,4)</f>
        <v>Feb 2012</v>
      </c>
      <c r="B67" s="8">
        <f>ROUND('[5]PPI(Calcs)'!J77, 1)</f>
        <v>5.3</v>
      </c>
      <c r="C67" s="8">
        <f>ROUND('[5]PPI(Calcs)'!I77, 1)</f>
        <v>4.3</v>
      </c>
    </row>
    <row r="68" spans="1:3" x14ac:dyDescent="0.3">
      <c r="A68" s="7" t="str">
        <f>MID('[5]PPI(Calcs)'!A78,6,1)&amp;LOWER(RIGHT('[5]PPI(Calcs)'!A78,2))&amp;" "&amp;LEFT('[5]PPI(Calcs)'!A78,4)</f>
        <v>Mar 2012</v>
      </c>
      <c r="B68" s="8">
        <f>ROUND('[5]PPI(Calcs)'!J78, 1)</f>
        <v>4</v>
      </c>
      <c r="C68" s="8">
        <f>ROUND('[5]PPI(Calcs)'!I78, 1)</f>
        <v>3.5</v>
      </c>
    </row>
    <row r="69" spans="1:3" x14ac:dyDescent="0.3">
      <c r="A69" s="7" t="str">
        <f>MID('[5]PPI(Calcs)'!A79,6,1)&amp;LOWER(RIGHT('[5]PPI(Calcs)'!A79,2))&amp;" "&amp;LEFT('[5]PPI(Calcs)'!A79,4)</f>
        <v>Apr 2012</v>
      </c>
      <c r="B69" s="8">
        <f>ROUND('[5]PPI(Calcs)'!J79, 1)</f>
        <v>0.9</v>
      </c>
      <c r="C69" s="8">
        <f>ROUND('[5]PPI(Calcs)'!I79, 1)</f>
        <v>2.7</v>
      </c>
    </row>
    <row r="70" spans="1:3" x14ac:dyDescent="0.3">
      <c r="A70" s="7" t="str">
        <f>MID('[5]PPI(Calcs)'!A80,6,1)&amp;LOWER(RIGHT('[5]PPI(Calcs)'!A80,2))&amp;" "&amp;LEFT('[5]PPI(Calcs)'!A80,4)</f>
        <v>May 2012</v>
      </c>
      <c r="B70" s="8">
        <f>ROUND('[5]PPI(Calcs)'!J80, 1)</f>
        <v>0.1</v>
      </c>
      <c r="C70" s="8">
        <f>ROUND('[5]PPI(Calcs)'!I80, 1)</f>
        <v>1.9</v>
      </c>
    </row>
    <row r="71" spans="1:3" x14ac:dyDescent="0.3">
      <c r="A71" s="7" t="str">
        <f>MID('[5]PPI(Calcs)'!A81,6,1)&amp;LOWER(RIGHT('[5]PPI(Calcs)'!A81,2))&amp;" "&amp;LEFT('[5]PPI(Calcs)'!A81,4)</f>
        <v>Jun 2012</v>
      </c>
      <c r="B71" s="8">
        <f>ROUND('[5]PPI(Calcs)'!J81, 1)</f>
        <v>-2</v>
      </c>
      <c r="C71" s="8">
        <f>ROUND('[5]PPI(Calcs)'!I81, 1)</f>
        <v>0.7</v>
      </c>
    </row>
    <row r="72" spans="1:3" x14ac:dyDescent="0.3">
      <c r="A72" s="7" t="str">
        <f>MID('[5]PPI(Calcs)'!A82,6,1)&amp;LOWER(RIGHT('[5]PPI(Calcs)'!A82,2))&amp;" "&amp;LEFT('[5]PPI(Calcs)'!A82,4)</f>
        <v>Jul 2012</v>
      </c>
      <c r="B72" s="8">
        <f>ROUND('[5]PPI(Calcs)'!J82, 1)</f>
        <v>-2.2999999999999998</v>
      </c>
      <c r="C72" s="8">
        <f>ROUND('[5]PPI(Calcs)'!I82, 1)</f>
        <v>0.5</v>
      </c>
    </row>
    <row r="73" spans="1:3" x14ac:dyDescent="0.3">
      <c r="A73" s="7" t="str">
        <f>MID('[5]PPI(Calcs)'!A83,6,1)&amp;LOWER(RIGHT('[5]PPI(Calcs)'!A83,2))&amp;" "&amp;LEFT('[5]PPI(Calcs)'!A83,4)</f>
        <v>Aug 2012</v>
      </c>
      <c r="B73" s="8">
        <f>ROUND('[5]PPI(Calcs)'!J83, 1)</f>
        <v>0</v>
      </c>
      <c r="C73" s="8">
        <f>ROUND('[5]PPI(Calcs)'!I83, 1)</f>
        <v>1.6</v>
      </c>
    </row>
    <row r="74" spans="1:3" x14ac:dyDescent="0.3">
      <c r="A74" s="7" t="str">
        <f>MID('[5]PPI(Calcs)'!A84,6,1)&amp;LOWER(RIGHT('[5]PPI(Calcs)'!A84,2))&amp;" "&amp;LEFT('[5]PPI(Calcs)'!A84,4)</f>
        <v>Sep 2012</v>
      </c>
      <c r="B74" s="8">
        <f>ROUND('[5]PPI(Calcs)'!J84, 1)</f>
        <v>-1.3</v>
      </c>
      <c r="C74" s="8">
        <f>ROUND('[5]PPI(Calcs)'!I84, 1)</f>
        <v>1.7</v>
      </c>
    </row>
    <row r="75" spans="1:3" x14ac:dyDescent="0.3">
      <c r="A75" s="7" t="str">
        <f>MID('[5]PPI(Calcs)'!A85,6,1)&amp;LOWER(RIGHT('[5]PPI(Calcs)'!A85,2))&amp;" "&amp;LEFT('[5]PPI(Calcs)'!A85,4)</f>
        <v>Oct 2012</v>
      </c>
      <c r="B75" s="8">
        <f>ROUND('[5]PPI(Calcs)'!J85, 1)</f>
        <v>-0.5</v>
      </c>
      <c r="C75" s="8">
        <f>ROUND('[5]PPI(Calcs)'!I85, 1)</f>
        <v>1.8</v>
      </c>
    </row>
    <row r="76" spans="1:3" x14ac:dyDescent="0.3">
      <c r="A76" s="7" t="str">
        <f>MID('[5]PPI(Calcs)'!A86,6,1)&amp;LOWER(RIGHT('[5]PPI(Calcs)'!A86,2))&amp;" "&amp;LEFT('[5]PPI(Calcs)'!A86,4)</f>
        <v>Nov 2012</v>
      </c>
      <c r="B76" s="8">
        <f>ROUND('[5]PPI(Calcs)'!J86, 1)</f>
        <v>-0.7</v>
      </c>
      <c r="C76" s="8">
        <f>ROUND('[5]PPI(Calcs)'!I86, 1)</f>
        <v>1</v>
      </c>
    </row>
    <row r="77" spans="1:3" x14ac:dyDescent="0.3">
      <c r="A77" s="7" t="str">
        <f>MID('[5]PPI(Calcs)'!A87,6,1)&amp;LOWER(RIGHT('[5]PPI(Calcs)'!A87,2))&amp;" "&amp;LEFT('[5]PPI(Calcs)'!A87,4)</f>
        <v>Dec 2012</v>
      </c>
      <c r="B77" s="8">
        <f>ROUND('[5]PPI(Calcs)'!J87, 1)</f>
        <v>-0.4</v>
      </c>
      <c r="C77" s="8">
        <f>ROUND('[5]PPI(Calcs)'!I87, 1)</f>
        <v>0.9</v>
      </c>
    </row>
    <row r="78" spans="1:3" x14ac:dyDescent="0.3">
      <c r="A78" s="7" t="str">
        <f>MID('[5]PPI(Calcs)'!A88,6,1)&amp;LOWER(RIGHT('[5]PPI(Calcs)'!A88,2))&amp;" "&amp;LEFT('[5]PPI(Calcs)'!A88,4)</f>
        <v>Jan 2013</v>
      </c>
      <c r="B78" s="8">
        <f>ROUND('[5]PPI(Calcs)'!J88, 1)</f>
        <v>0.5</v>
      </c>
      <c r="C78" s="8">
        <f>ROUND('[5]PPI(Calcs)'!I88, 1)</f>
        <v>1.1000000000000001</v>
      </c>
    </row>
    <row r="79" spans="1:3" x14ac:dyDescent="0.3">
      <c r="A79" s="7" t="str">
        <f>MID('[5]PPI(Calcs)'!A89,6,1)&amp;LOWER(RIGHT('[5]PPI(Calcs)'!A89,2))&amp;" "&amp;LEFT('[5]PPI(Calcs)'!A89,4)</f>
        <v>Feb 2013</v>
      </c>
      <c r="B79" s="8">
        <f>ROUND('[5]PPI(Calcs)'!J89, 1)</f>
        <v>0.5</v>
      </c>
      <c r="C79" s="8">
        <f>ROUND('[5]PPI(Calcs)'!I89, 1)</f>
        <v>1.8</v>
      </c>
    </row>
    <row r="80" spans="1:3" x14ac:dyDescent="0.3">
      <c r="A80" s="7" t="str">
        <f>MID('[5]PPI(Calcs)'!A90,6,1)&amp;LOWER(RIGHT('[5]PPI(Calcs)'!A90,2))&amp;" "&amp;LEFT('[5]PPI(Calcs)'!A90,4)</f>
        <v>Mar 2013</v>
      </c>
      <c r="B80" s="8">
        <f>ROUND('[5]PPI(Calcs)'!J90, 1)</f>
        <v>-0.4</v>
      </c>
      <c r="C80" s="8">
        <f>ROUND('[5]PPI(Calcs)'!I90, 1)</f>
        <v>1.1000000000000001</v>
      </c>
    </row>
    <row r="81" spans="1:3" x14ac:dyDescent="0.3">
      <c r="A81" s="7" t="str">
        <f>MID('[5]PPI(Calcs)'!A91,6,1)&amp;LOWER(RIGHT('[5]PPI(Calcs)'!A91,2))&amp;" "&amp;LEFT('[5]PPI(Calcs)'!A91,4)</f>
        <v>Apr 2013</v>
      </c>
      <c r="B81" s="8">
        <f>ROUND('[5]PPI(Calcs)'!J91, 1)</f>
        <v>-0.9</v>
      </c>
      <c r="C81" s="8">
        <f>ROUND('[5]PPI(Calcs)'!I91, 1)</f>
        <v>0.2</v>
      </c>
    </row>
    <row r="82" spans="1:3" x14ac:dyDescent="0.3">
      <c r="A82" s="7" t="str">
        <f>MID('[5]PPI(Calcs)'!A92,6,1)&amp;LOWER(RIGHT('[5]PPI(Calcs)'!A92,2))&amp;" "&amp;LEFT('[5]PPI(Calcs)'!A92,4)</f>
        <v>May 2013</v>
      </c>
      <c r="B82" s="8">
        <f>ROUND('[5]PPI(Calcs)'!J92, 1)</f>
        <v>-0.2</v>
      </c>
      <c r="C82" s="8">
        <f>ROUND('[5]PPI(Calcs)'!I92, 1)</f>
        <v>0.7</v>
      </c>
    </row>
    <row r="83" spans="1:3" x14ac:dyDescent="0.3">
      <c r="A83" s="7" t="str">
        <f>MID('[5]PPI(Calcs)'!A93,6,1)&amp;LOWER(RIGHT('[5]PPI(Calcs)'!A93,2))&amp;" "&amp;LEFT('[5]PPI(Calcs)'!A93,4)</f>
        <v>Jun 2013</v>
      </c>
      <c r="B83" s="8">
        <f>ROUND('[5]PPI(Calcs)'!J93, 1)</f>
        <v>1.4</v>
      </c>
      <c r="C83" s="8">
        <f>ROUND('[5]PPI(Calcs)'!I93, 1)</f>
        <v>1.8</v>
      </c>
    </row>
    <row r="84" spans="1:3" x14ac:dyDescent="0.3">
      <c r="A84" s="7" t="str">
        <f>MID('[5]PPI(Calcs)'!A94,6,1)&amp;LOWER(RIGHT('[5]PPI(Calcs)'!A94,2))&amp;" "&amp;LEFT('[5]PPI(Calcs)'!A94,4)</f>
        <v>Jul 2013</v>
      </c>
      <c r="B84" s="8">
        <f>ROUND('[5]PPI(Calcs)'!J94, 1)</f>
        <v>2.2999999999999998</v>
      </c>
      <c r="C84" s="8">
        <f>ROUND('[5]PPI(Calcs)'!I94, 1)</f>
        <v>2.2999999999999998</v>
      </c>
    </row>
    <row r="85" spans="1:3" x14ac:dyDescent="0.3">
      <c r="A85" s="7" t="str">
        <f>MID('[5]PPI(Calcs)'!A95,6,1)&amp;LOWER(RIGHT('[5]PPI(Calcs)'!A95,2))&amp;" "&amp;LEFT('[5]PPI(Calcs)'!A95,4)</f>
        <v>Aug 2013</v>
      </c>
      <c r="B85" s="8">
        <f>ROUND('[5]PPI(Calcs)'!J95, 1)</f>
        <v>0.8</v>
      </c>
      <c r="C85" s="8">
        <f>ROUND('[5]PPI(Calcs)'!I95, 1)</f>
        <v>1.6</v>
      </c>
    </row>
    <row r="86" spans="1:3" x14ac:dyDescent="0.3">
      <c r="A86" s="7" t="str">
        <f>MID('[5]PPI(Calcs)'!A96,6,1)&amp;LOWER(RIGHT('[5]PPI(Calcs)'!A96,2))&amp;" "&amp;LEFT('[5]PPI(Calcs)'!A96,4)</f>
        <v>Sep 2013</v>
      </c>
      <c r="B86" s="8">
        <f>ROUND('[5]PPI(Calcs)'!J96, 1)</f>
        <v>0.4</v>
      </c>
      <c r="C86" s="8">
        <f>ROUND('[5]PPI(Calcs)'!I96, 1)</f>
        <v>1.1000000000000001</v>
      </c>
    </row>
    <row r="87" spans="1:3" x14ac:dyDescent="0.3">
      <c r="A87" s="7" t="str">
        <f>MID('[5]PPI(Calcs)'!A97,6,1)&amp;LOWER(RIGHT('[5]PPI(Calcs)'!A97,2))&amp;" "&amp;LEFT('[5]PPI(Calcs)'!A97,4)</f>
        <v>Oct 2013</v>
      </c>
      <c r="B87" s="8">
        <f>ROUND('[5]PPI(Calcs)'!J97, 1)</f>
        <v>-0.4</v>
      </c>
      <c r="C87" s="8">
        <f>ROUND('[5]PPI(Calcs)'!I97, 1)</f>
        <v>0.2</v>
      </c>
    </row>
    <row r="88" spans="1:3" x14ac:dyDescent="0.3">
      <c r="A88" s="7" t="str">
        <f>MID('[5]PPI(Calcs)'!A98,6,1)&amp;LOWER(RIGHT('[5]PPI(Calcs)'!A98,2))&amp;" "&amp;LEFT('[5]PPI(Calcs)'!A98,4)</f>
        <v>Nov 2013</v>
      </c>
      <c r="B88" s="8">
        <f>ROUND('[5]PPI(Calcs)'!J98, 1)</f>
        <v>-0.7</v>
      </c>
      <c r="C88" s="8">
        <f>ROUND('[5]PPI(Calcs)'!I98, 1)</f>
        <v>0.4</v>
      </c>
    </row>
    <row r="89" spans="1:3" x14ac:dyDescent="0.3">
      <c r="A89" s="7" t="str">
        <f>MID('[5]PPI(Calcs)'!A99,6,1)&amp;LOWER(RIGHT('[5]PPI(Calcs)'!A99,2))&amp;" "&amp;LEFT('[5]PPI(Calcs)'!A99,4)</f>
        <v>Dec 2013</v>
      </c>
      <c r="B89" s="8">
        <f>ROUND('[5]PPI(Calcs)'!J99, 1)</f>
        <v>-0.5</v>
      </c>
      <c r="C89" s="8">
        <f>ROUND('[5]PPI(Calcs)'!I99, 1)</f>
        <v>0.8</v>
      </c>
    </row>
    <row r="90" spans="1:3" x14ac:dyDescent="0.3">
      <c r="A90" s="7" t="str">
        <f>MID('[5]PPI(Calcs)'!A100,6,1)&amp;LOWER(RIGHT('[5]PPI(Calcs)'!A100,2))&amp;" "&amp;LEFT('[5]PPI(Calcs)'!A100,4)</f>
        <v>Jan 2014</v>
      </c>
      <c r="B90" s="8">
        <f>ROUND('[5]PPI(Calcs)'!J100, 1)</f>
        <v>-1.5</v>
      </c>
      <c r="C90" s="8">
        <f>ROUND('[5]PPI(Calcs)'!I100, 1)</f>
        <v>0.4</v>
      </c>
    </row>
    <row r="91" spans="1:3" x14ac:dyDescent="0.3">
      <c r="A91" s="7" t="str">
        <f>MID('[5]PPI(Calcs)'!A101,6,1)&amp;LOWER(RIGHT('[5]PPI(Calcs)'!A101,2))&amp;" "&amp;LEFT('[5]PPI(Calcs)'!A101,4)</f>
        <v>Feb 2014</v>
      </c>
      <c r="B91" s="8">
        <f>ROUND('[5]PPI(Calcs)'!J101, 1)</f>
        <v>-3.2</v>
      </c>
      <c r="C91" s="8">
        <f>ROUND('[5]PPI(Calcs)'!I101, 1)</f>
        <v>-0.7</v>
      </c>
    </row>
    <row r="92" spans="1:3" x14ac:dyDescent="0.3">
      <c r="A92" s="7" t="str">
        <f>MID('[5]PPI(Calcs)'!A102,6,1)&amp;LOWER(RIGHT('[5]PPI(Calcs)'!A102,2))&amp;" "&amp;LEFT('[5]PPI(Calcs)'!A102,4)</f>
        <v>Mar 2014</v>
      </c>
      <c r="B92" s="8">
        <f>ROUND('[5]PPI(Calcs)'!J102, 1)</f>
        <v>-3.5</v>
      </c>
      <c r="C92" s="8">
        <f>ROUND('[5]PPI(Calcs)'!I102, 1)</f>
        <v>-0.8</v>
      </c>
    </row>
    <row r="93" spans="1:3" x14ac:dyDescent="0.3">
      <c r="A93" s="7" t="str">
        <f>MID('[5]PPI(Calcs)'!A103,6,1)&amp;LOWER(RIGHT('[5]PPI(Calcs)'!A103,2))&amp;" "&amp;LEFT('[5]PPI(Calcs)'!A103,4)</f>
        <v>Apr 2014</v>
      </c>
      <c r="B93" s="8">
        <f>ROUND('[5]PPI(Calcs)'!J103, 1)</f>
        <v>-2.6</v>
      </c>
      <c r="C93" s="8">
        <f>ROUND('[5]PPI(Calcs)'!I103, 1)</f>
        <v>-0.2</v>
      </c>
    </row>
    <row r="94" spans="1:3" x14ac:dyDescent="0.3">
      <c r="A94" s="7" t="str">
        <f>MID('[5]PPI(Calcs)'!A104,6,1)&amp;LOWER(RIGHT('[5]PPI(Calcs)'!A104,2))&amp;" "&amp;LEFT('[5]PPI(Calcs)'!A104,4)</f>
        <v>May 2014</v>
      </c>
      <c r="B94" s="8">
        <f>ROUND('[5]PPI(Calcs)'!J104, 1)</f>
        <v>-1.6</v>
      </c>
      <c r="C94" s="8">
        <f>ROUND('[5]PPI(Calcs)'!I104, 1)</f>
        <v>0</v>
      </c>
    </row>
    <row r="95" spans="1:3" x14ac:dyDescent="0.3">
      <c r="A95" s="7" t="str">
        <f>MID('[5]PPI(Calcs)'!A105,6,1)&amp;LOWER(RIGHT('[5]PPI(Calcs)'!A105,2))&amp;" "&amp;LEFT('[5]PPI(Calcs)'!A105,4)</f>
        <v>Jun 2014</v>
      </c>
      <c r="B95" s="8">
        <f>ROUND('[5]PPI(Calcs)'!J105, 1)</f>
        <v>-1.8</v>
      </c>
      <c r="C95" s="8">
        <f>ROUND('[5]PPI(Calcs)'!I105, 1)</f>
        <v>-0.3</v>
      </c>
    </row>
    <row r="96" spans="1:3" x14ac:dyDescent="0.3">
      <c r="A96" s="7" t="str">
        <f>MID('[5]PPI(Calcs)'!A106,6,1)&amp;LOWER(RIGHT('[5]PPI(Calcs)'!A106,2))&amp;" "&amp;LEFT('[5]PPI(Calcs)'!A106,4)</f>
        <v>Jul 2014</v>
      </c>
      <c r="B96" s="8">
        <f>ROUND('[5]PPI(Calcs)'!J106, 1)</f>
        <v>-3.6</v>
      </c>
      <c r="C96" s="8">
        <f>ROUND('[5]PPI(Calcs)'!I106, 1)</f>
        <v>-1.1000000000000001</v>
      </c>
    </row>
    <row r="97" spans="1:3" x14ac:dyDescent="0.3">
      <c r="A97" s="7" t="str">
        <f>MID('[5]PPI(Calcs)'!A107,6,1)&amp;LOWER(RIGHT('[5]PPI(Calcs)'!A107,2))&amp;" "&amp;LEFT('[5]PPI(Calcs)'!A107,4)</f>
        <v>Aug 2014</v>
      </c>
      <c r="B97" s="8">
        <f>ROUND('[5]PPI(Calcs)'!J107, 1)</f>
        <v>-3.8</v>
      </c>
      <c r="C97" s="8">
        <f>ROUND('[5]PPI(Calcs)'!I107, 1)</f>
        <v>-1.4</v>
      </c>
    </row>
    <row r="98" spans="1:3" x14ac:dyDescent="0.3">
      <c r="A98" s="7" t="str">
        <f>MID('[5]PPI(Calcs)'!A108,6,1)&amp;LOWER(RIGHT('[5]PPI(Calcs)'!A108,2))&amp;" "&amp;LEFT('[5]PPI(Calcs)'!A108,4)</f>
        <v>Sep 2014</v>
      </c>
      <c r="B98" s="8">
        <f>ROUND('[5]PPI(Calcs)'!J108, 1)</f>
        <v>-3.8</v>
      </c>
      <c r="C98" s="8">
        <f>ROUND('[5]PPI(Calcs)'!I108, 1)</f>
        <v>-1.7</v>
      </c>
    </row>
    <row r="99" spans="1:3" x14ac:dyDescent="0.3">
      <c r="A99" s="7" t="str">
        <f>MID('[5]PPI(Calcs)'!A109,6,1)&amp;LOWER(RIGHT('[5]PPI(Calcs)'!A109,2))&amp;" "&amp;LEFT('[5]PPI(Calcs)'!A109,4)</f>
        <v>Oct 2014</v>
      </c>
      <c r="B99" s="8">
        <f>ROUND('[5]PPI(Calcs)'!J109, 1)</f>
        <v>-3.8</v>
      </c>
      <c r="C99" s="8">
        <f>ROUND('[5]PPI(Calcs)'!I109, 1)</f>
        <v>-1.6</v>
      </c>
    </row>
    <row r="100" spans="1:3" x14ac:dyDescent="0.3">
      <c r="A100" s="7" t="str">
        <f>MID('[5]PPI(Calcs)'!A110,6,1)&amp;LOWER(RIGHT('[5]PPI(Calcs)'!A110,2))&amp;" "&amp;LEFT('[5]PPI(Calcs)'!A110,4)</f>
        <v>Nov 2014</v>
      </c>
      <c r="B100" s="8">
        <f>ROUND('[5]PPI(Calcs)'!J110, 1)</f>
        <v>-3.8</v>
      </c>
      <c r="C100" s="8">
        <f>ROUND('[5]PPI(Calcs)'!I110, 1)</f>
        <v>-1.8</v>
      </c>
    </row>
    <row r="101" spans="1:3" x14ac:dyDescent="0.3">
      <c r="A101" s="7" t="str">
        <f>MID('[5]PPI(Calcs)'!A111,6,1)&amp;LOWER(RIGHT('[5]PPI(Calcs)'!A111,2))&amp;" "&amp;LEFT('[5]PPI(Calcs)'!A111,4)</f>
        <v>Dec 2014</v>
      </c>
      <c r="B101" s="8">
        <f>ROUND('[5]PPI(Calcs)'!J111, 1)</f>
        <v>-5.2</v>
      </c>
      <c r="C101" s="8">
        <f>ROUND('[5]PPI(Calcs)'!I111, 1)</f>
        <v>-2.8</v>
      </c>
    </row>
    <row r="102" spans="1:3" x14ac:dyDescent="0.3">
      <c r="A102" s="7" t="str">
        <f>MID('[5]PPI(Calcs)'!A112,6,1)&amp;LOWER(RIGHT('[5]PPI(Calcs)'!A112,2))&amp;" "&amp;LEFT('[5]PPI(Calcs)'!A112,4)</f>
        <v>Jan 2015</v>
      </c>
      <c r="B102" s="8">
        <f>ROUND('[5]PPI(Calcs)'!J112, 1)</f>
        <v>-6.5</v>
      </c>
      <c r="C102" s="8">
        <f>ROUND('[5]PPI(Calcs)'!I112, 1)</f>
        <v>-3.7</v>
      </c>
    </row>
    <row r="103" spans="1:3" x14ac:dyDescent="0.3">
      <c r="A103" s="7" t="str">
        <f>MID('[5]PPI(Calcs)'!A113,6,1)&amp;LOWER(RIGHT('[5]PPI(Calcs)'!A113,2))&amp;" "&amp;LEFT('[5]PPI(Calcs)'!A113,4)</f>
        <v>Feb 2015</v>
      </c>
      <c r="B103" s="8">
        <f>ROUND('[5]PPI(Calcs)'!J113, 1)</f>
        <v>-6.3</v>
      </c>
      <c r="C103" s="8">
        <f>ROUND('[5]PPI(Calcs)'!I113, 1)</f>
        <v>-3.6</v>
      </c>
    </row>
    <row r="104" spans="1:3" x14ac:dyDescent="0.3">
      <c r="A104" s="7" t="str">
        <f>MID('[5]PPI(Calcs)'!A114,6,1)&amp;LOWER(RIGHT('[5]PPI(Calcs)'!A114,2))&amp;" "&amp;LEFT('[5]PPI(Calcs)'!A114,4)</f>
        <v>Mar 2015</v>
      </c>
      <c r="B104" s="8">
        <f>ROUND('[5]PPI(Calcs)'!J114, 1)</f>
        <v>-6.2</v>
      </c>
      <c r="C104" s="8">
        <f>ROUND('[5]PPI(Calcs)'!I114, 1)</f>
        <v>-3.3</v>
      </c>
    </row>
    <row r="105" spans="1:3" x14ac:dyDescent="0.3">
      <c r="A105" s="7" t="str">
        <f>MID('[5]PPI(Calcs)'!A115,6,1)&amp;LOWER(RIGHT('[5]PPI(Calcs)'!A115,2))&amp;" "&amp;LEFT('[5]PPI(Calcs)'!A115,4)</f>
        <v>Apr 2015</v>
      </c>
      <c r="B105" s="8">
        <f>ROUND('[5]PPI(Calcs)'!J115, 1)</f>
        <v>-5.7</v>
      </c>
      <c r="C105" s="8">
        <f>ROUND('[5]PPI(Calcs)'!I115, 1)</f>
        <v>-3.1</v>
      </c>
    </row>
    <row r="106" spans="1:3" x14ac:dyDescent="0.3">
      <c r="A106" s="7" t="str">
        <f>MID('[5]PPI(Calcs)'!A116,6,1)&amp;LOWER(RIGHT('[5]PPI(Calcs)'!A116,2))&amp;" "&amp;LEFT('[5]PPI(Calcs)'!A116,4)</f>
        <v>May 2015</v>
      </c>
      <c r="B106" s="8">
        <f>ROUND('[5]PPI(Calcs)'!J116, 1)</f>
        <v>-6</v>
      </c>
      <c r="C106" s="8">
        <f>ROUND('[5]PPI(Calcs)'!I116, 1)</f>
        <v>-2.8</v>
      </c>
    </row>
    <row r="107" spans="1:3" x14ac:dyDescent="0.3">
      <c r="A107" s="7" t="str">
        <f>MID('[5]PPI(Calcs)'!A117,6,1)&amp;LOWER(RIGHT('[5]PPI(Calcs)'!A117,2))&amp;" "&amp;LEFT('[5]PPI(Calcs)'!A117,4)</f>
        <v>Jun 2015</v>
      </c>
      <c r="B107" s="8">
        <f>ROUND('[5]PPI(Calcs)'!J117, 1)</f>
        <v>-6.1</v>
      </c>
      <c r="C107" s="8">
        <f>ROUND('[5]PPI(Calcs)'!I117, 1)</f>
        <v>-2.8</v>
      </c>
    </row>
    <row r="108" spans="1:3" x14ac:dyDescent="0.3">
      <c r="A108" s="7" t="str">
        <f>MID('[5]PPI(Calcs)'!A118,6,1)&amp;LOWER(RIGHT('[5]PPI(Calcs)'!A118,2))&amp;" "&amp;LEFT('[5]PPI(Calcs)'!A118,4)</f>
        <v>Jul 2015</v>
      </c>
      <c r="B108" s="8">
        <f>ROUND('[5]PPI(Calcs)'!J118, 1)</f>
        <v>-6</v>
      </c>
      <c r="C108" s="8">
        <f>ROUND('[5]PPI(Calcs)'!I118, 1)</f>
        <v>-3.1</v>
      </c>
    </row>
    <row r="109" spans="1:3" x14ac:dyDescent="0.3">
      <c r="A109" s="7" t="str">
        <f>MID('[5]PPI(Calcs)'!A119,6,1)&amp;LOWER(RIGHT('[5]PPI(Calcs)'!A119,2))&amp;" "&amp;LEFT('[5]PPI(Calcs)'!A119,4)</f>
        <v>Aug 2015</v>
      </c>
      <c r="B109" s="8">
        <f>ROUND('[5]PPI(Calcs)'!J119, 1)</f>
        <v>-7</v>
      </c>
      <c r="C109" s="8">
        <f>ROUND('[5]PPI(Calcs)'!I119, 1)</f>
        <v>-3.4</v>
      </c>
    </row>
    <row r="110" spans="1:3" x14ac:dyDescent="0.3">
      <c r="A110" s="7" t="str">
        <f>MID('[5]PPI(Calcs)'!A120,6,1)&amp;LOWER(RIGHT('[5]PPI(Calcs)'!A120,2))&amp;" "&amp;LEFT('[5]PPI(Calcs)'!A120,4)</f>
        <v>Sep 2015</v>
      </c>
      <c r="B110" s="8">
        <f>ROUND('[5]PPI(Calcs)'!J120, 1)</f>
        <v>-6.3</v>
      </c>
      <c r="C110" s="8">
        <f>ROUND('[5]PPI(Calcs)'!I120, 1)</f>
        <v>-3.3</v>
      </c>
    </row>
    <row r="111" spans="1:3" x14ac:dyDescent="0.3">
      <c r="A111" s="7" t="str">
        <f>MID('[5]PPI(Calcs)'!A121,6,1)&amp;LOWER(RIGHT('[5]PPI(Calcs)'!A121,2))&amp;" "&amp;LEFT('[5]PPI(Calcs)'!A121,4)</f>
        <v>Oct 2015</v>
      </c>
      <c r="B111" s="8">
        <f>ROUND('[5]PPI(Calcs)'!J121, 1)</f>
        <v>-5.9</v>
      </c>
      <c r="C111" s="8">
        <f>ROUND('[5]PPI(Calcs)'!I121, 1)</f>
        <v>-2.8</v>
      </c>
    </row>
    <row r="112" spans="1:3" x14ac:dyDescent="0.3">
      <c r="A112" s="7" t="str">
        <f>MID('[5]PPI(Calcs)'!A122,6,1)&amp;LOWER(RIGHT('[5]PPI(Calcs)'!A122,2))&amp;" "&amp;LEFT('[5]PPI(Calcs)'!A122,4)</f>
        <v>Nov 2015</v>
      </c>
      <c r="B112" s="8">
        <f>ROUND('[5]PPI(Calcs)'!J122, 1)</f>
        <v>-6.2</v>
      </c>
      <c r="C112" s="8">
        <f>ROUND('[5]PPI(Calcs)'!I122, 1)</f>
        <v>-2.7</v>
      </c>
    </row>
    <row r="113" spans="1:3" x14ac:dyDescent="0.3">
      <c r="A113" s="7" t="str">
        <f>MID('[5]PPI(Calcs)'!A123,6,1)&amp;LOWER(RIGHT('[5]PPI(Calcs)'!A123,2))&amp;" "&amp;LEFT('[5]PPI(Calcs)'!A123,4)</f>
        <v>Dec 2015</v>
      </c>
      <c r="B113" s="8">
        <f>ROUND('[5]PPI(Calcs)'!J123, 1)</f>
        <v>-5.2</v>
      </c>
      <c r="C113" s="8">
        <f>ROUND('[5]PPI(Calcs)'!I123, 1)</f>
        <v>-2.1</v>
      </c>
    </row>
    <row r="114" spans="1:3" x14ac:dyDescent="0.3">
      <c r="A114" s="7" t="str">
        <f>MID('[5]PPI(Calcs)'!A124,6,1)&amp;LOWER(RIGHT('[5]PPI(Calcs)'!A124,2))&amp;" "&amp;LEFT('[5]PPI(Calcs)'!A124,4)</f>
        <v>Jan 2016</v>
      </c>
      <c r="B114" s="8">
        <f>ROUND('[5]PPI(Calcs)'!J124, 1)</f>
        <v>-4</v>
      </c>
      <c r="C114" s="8">
        <f>ROUND('[5]PPI(Calcs)'!I124, 1)</f>
        <v>-1.2</v>
      </c>
    </row>
    <row r="115" spans="1:3" x14ac:dyDescent="0.3">
      <c r="A115" s="7" t="str">
        <f>MID('[5]PPI(Calcs)'!A125,6,1)&amp;LOWER(RIGHT('[5]PPI(Calcs)'!A125,2))&amp;" "&amp;LEFT('[5]PPI(Calcs)'!A125,4)</f>
        <v>Feb 2016</v>
      </c>
      <c r="B115" s="8">
        <f>ROUND('[5]PPI(Calcs)'!J125, 1)</f>
        <v>-3.9</v>
      </c>
      <c r="C115" s="8">
        <f>ROUND('[5]PPI(Calcs)'!I125, 1)</f>
        <v>-1.4</v>
      </c>
    </row>
    <row r="116" spans="1:3" x14ac:dyDescent="0.3">
      <c r="A116" s="7" t="str">
        <f>MID('[5]PPI(Calcs)'!A126,6,1)&amp;LOWER(RIGHT('[5]PPI(Calcs)'!A126,2))&amp;" "&amp;LEFT('[5]PPI(Calcs)'!A126,4)</f>
        <v>Mar 2016</v>
      </c>
      <c r="B116" s="8">
        <f>ROUND('[5]PPI(Calcs)'!J126, 1)</f>
        <v>-3</v>
      </c>
      <c r="C116" s="8">
        <f>ROUND('[5]PPI(Calcs)'!I126, 1)</f>
        <v>-1.4</v>
      </c>
    </row>
    <row r="117" spans="1:3" x14ac:dyDescent="0.3">
      <c r="A117" s="7" t="str">
        <f>MID('[5]PPI(Calcs)'!A127,6,1)&amp;LOWER(RIGHT('[5]PPI(Calcs)'!A127,2))&amp;" "&amp;LEFT('[5]PPI(Calcs)'!A127,4)</f>
        <v>Apr 2016</v>
      </c>
      <c r="B117" s="8">
        <f>ROUND('[5]PPI(Calcs)'!J127, 1)</f>
        <v>-2.7</v>
      </c>
      <c r="C117" s="8">
        <f>ROUND('[5]PPI(Calcs)'!I127, 1)</f>
        <v>-1.4</v>
      </c>
    </row>
    <row r="118" spans="1:3" x14ac:dyDescent="0.3">
      <c r="A118" s="7" t="str">
        <f>MID('[5]PPI(Calcs)'!A128,6,1)&amp;LOWER(RIGHT('[5]PPI(Calcs)'!A128,2))&amp;" "&amp;LEFT('[5]PPI(Calcs)'!A128,4)</f>
        <v>May 2016</v>
      </c>
      <c r="B118" s="8">
        <f>ROUND('[5]PPI(Calcs)'!J128, 1)</f>
        <v>-1.6</v>
      </c>
      <c r="C118" s="8">
        <f>ROUND('[5]PPI(Calcs)'!I128, 1)</f>
        <v>-1.5</v>
      </c>
    </row>
    <row r="119" spans="1:3" x14ac:dyDescent="0.3">
      <c r="A119" s="7" t="str">
        <f>MID('[5]PPI(Calcs)'!A129,6,1)&amp;LOWER(RIGHT('[5]PPI(Calcs)'!A129,2))&amp;" "&amp;LEFT('[5]PPI(Calcs)'!A129,4)</f>
        <v>Jun 2016</v>
      </c>
      <c r="B119" s="8">
        <f>ROUND('[5]PPI(Calcs)'!J129, 1)</f>
        <v>-0.2</v>
      </c>
      <c r="C119" s="8">
        <f>ROUND('[5]PPI(Calcs)'!I129, 1)</f>
        <v>-0.9</v>
      </c>
    </row>
    <row r="120" spans="1:3" x14ac:dyDescent="0.3">
      <c r="A120" s="7" t="str">
        <f>MID('[5]PPI(Calcs)'!A130,6,1)&amp;LOWER(RIGHT('[5]PPI(Calcs)'!A130,2))&amp;" "&amp;LEFT('[5]PPI(Calcs)'!A130,4)</f>
        <v>Jul 2016</v>
      </c>
      <c r="B120" s="8">
        <f>ROUND('[5]PPI(Calcs)'!J130, 1)</f>
        <v>2.1</v>
      </c>
      <c r="C120" s="8">
        <f>ROUND('[5]PPI(Calcs)'!I130, 1)</f>
        <v>0</v>
      </c>
    </row>
    <row r="121" spans="1:3" x14ac:dyDescent="0.3">
      <c r="A121" s="7" t="str">
        <f>MID('[5]PPI(Calcs)'!A131,6,1)&amp;LOWER(RIGHT('[5]PPI(Calcs)'!A131,2))&amp;" "&amp;LEFT('[5]PPI(Calcs)'!A131,4)</f>
        <v>Aug 2016</v>
      </c>
      <c r="B121" s="8">
        <f>ROUND('[5]PPI(Calcs)'!J131, 1)</f>
        <v>4.0999999999999996</v>
      </c>
      <c r="C121" s="8">
        <f>ROUND('[5]PPI(Calcs)'!I131, 1)</f>
        <v>0.7</v>
      </c>
    </row>
    <row r="122" spans="1:3" x14ac:dyDescent="0.3">
      <c r="A122" s="7" t="str">
        <f>MID('[5]PPI(Calcs)'!A132,6,1)&amp;LOWER(RIGHT('[5]PPI(Calcs)'!A132,2))&amp;" "&amp;LEFT('[5]PPI(Calcs)'!A132,4)</f>
        <v>Sep 2016</v>
      </c>
      <c r="B122" s="8">
        <f>ROUND('[5]PPI(Calcs)'!J132, 1)</f>
        <v>4.0999999999999996</v>
      </c>
      <c r="C122" s="8">
        <f>ROUND('[5]PPI(Calcs)'!I132, 1)</f>
        <v>1.1000000000000001</v>
      </c>
    </row>
    <row r="123" spans="1:3" x14ac:dyDescent="0.3">
      <c r="A123" s="7" t="str">
        <f>MID('[5]PPI(Calcs)'!A133,6,1)&amp;LOWER(RIGHT('[5]PPI(Calcs)'!A133,2))&amp;" "&amp;LEFT('[5]PPI(Calcs)'!A133,4)</f>
        <v>Oct 2016</v>
      </c>
      <c r="B123" s="8">
        <f>ROUND('[5]PPI(Calcs)'!J133, 1)</f>
        <v>6.7</v>
      </c>
      <c r="C123" s="8">
        <f>ROUND('[5]PPI(Calcs)'!I133, 1)</f>
        <v>2.2999999999999998</v>
      </c>
    </row>
    <row r="124" spans="1:3" x14ac:dyDescent="0.3">
      <c r="A124" s="7" t="str">
        <f>MID('[5]PPI(Calcs)'!A134,6,1)&amp;LOWER(RIGHT('[5]PPI(Calcs)'!A134,2))&amp;" "&amp;LEFT('[5]PPI(Calcs)'!A134,4)</f>
        <v>Nov 2016</v>
      </c>
      <c r="B124" s="8">
        <f>ROUND('[5]PPI(Calcs)'!J134, 1)</f>
        <v>7.4</v>
      </c>
      <c r="C124" s="8">
        <f>ROUND('[5]PPI(Calcs)'!I134, 1)</f>
        <v>2.6</v>
      </c>
    </row>
    <row r="125" spans="1:3" x14ac:dyDescent="0.3">
      <c r="A125" s="7" t="str">
        <f>MID('[5]PPI(Calcs)'!A135,6,1)&amp;LOWER(RIGHT('[5]PPI(Calcs)'!A135,2))&amp;" "&amp;LEFT('[5]PPI(Calcs)'!A135,4)</f>
        <v>Dec 2016</v>
      </c>
      <c r="B125" s="8">
        <f>ROUND('[5]PPI(Calcs)'!J135, 1)</f>
        <v>8.6999999999999993</v>
      </c>
      <c r="C125" s="8">
        <f>ROUND('[5]PPI(Calcs)'!I135, 1)</f>
        <v>3.3</v>
      </c>
    </row>
    <row r="126" spans="1:3" x14ac:dyDescent="0.3">
      <c r="A126" s="7" t="str">
        <f>MID('[5]PPI(Calcs)'!A136,6,1)&amp;LOWER(RIGHT('[5]PPI(Calcs)'!A136,2))&amp;" "&amp;LEFT('[5]PPI(Calcs)'!A136,4)</f>
        <v>Jan 2017</v>
      </c>
      <c r="B126" s="8">
        <f>ROUND('[5]PPI(Calcs)'!J136, 1)</f>
        <v>10.3</v>
      </c>
      <c r="C126" s="8">
        <f>ROUND('[5]PPI(Calcs)'!I136, 1)</f>
        <v>4</v>
      </c>
    </row>
    <row r="127" spans="1:3" x14ac:dyDescent="0.3">
      <c r="A127" s="7" t="str">
        <f>MID('[5]PPI(Calcs)'!A137,6,1)&amp;LOWER(RIGHT('[5]PPI(Calcs)'!A137,2))&amp;" "&amp;LEFT('[5]PPI(Calcs)'!A137,4)</f>
        <v>Feb 2017</v>
      </c>
      <c r="B127" s="8">
        <f>ROUND('[5]PPI(Calcs)'!J137, 1)</f>
        <v>10.3</v>
      </c>
      <c r="C127" s="8">
        <f>ROUND('[5]PPI(Calcs)'!I137, 1)</f>
        <v>4.2</v>
      </c>
    </row>
    <row r="128" spans="1:3" x14ac:dyDescent="0.3">
      <c r="A128" s="7" t="str">
        <f>MID('[5]PPI(Calcs)'!A138,6,1)&amp;LOWER(RIGHT('[5]PPI(Calcs)'!A138,2))&amp;" "&amp;LEFT('[5]PPI(Calcs)'!A138,4)</f>
        <v>Mar 2017</v>
      </c>
      <c r="B128" s="8">
        <f>ROUND('[5]PPI(Calcs)'!J138, 1)</f>
        <v>9.5</v>
      </c>
      <c r="C128" s="8">
        <f>ROUND('[5]PPI(Calcs)'!I138, 1)</f>
        <v>4.2</v>
      </c>
    </row>
    <row r="129" spans="1:3" x14ac:dyDescent="0.3">
      <c r="A129" s="7" t="str">
        <f>MID('[5]PPI(Calcs)'!A139,6,1)&amp;LOWER(RIGHT('[5]PPI(Calcs)'!A139,2))&amp;" "&amp;LEFT('[5]PPI(Calcs)'!A139,4)</f>
        <v>Apr 2017</v>
      </c>
      <c r="B129" s="8">
        <f>ROUND('[5]PPI(Calcs)'!J139, 1)</f>
        <v>9</v>
      </c>
      <c r="C129" s="8">
        <f>ROUND('[5]PPI(Calcs)'!I139, 1)</f>
        <v>4.2</v>
      </c>
    </row>
    <row r="130" spans="1:3" x14ac:dyDescent="0.3">
      <c r="A130" s="7" t="str">
        <f>MID('[5]PPI(Calcs)'!A140,6,1)&amp;LOWER(RIGHT('[5]PPI(Calcs)'!A140,2))&amp;" "&amp;LEFT('[5]PPI(Calcs)'!A140,4)</f>
        <v>May 2017</v>
      </c>
      <c r="B130" s="8">
        <f>ROUND('[5]PPI(Calcs)'!J140, 1)</f>
        <v>7.8</v>
      </c>
      <c r="C130" s="8">
        <f>ROUND('[5]PPI(Calcs)'!I140, 1)</f>
        <v>4.0999999999999996</v>
      </c>
    </row>
    <row r="131" spans="1:3" x14ac:dyDescent="0.3">
      <c r="A131" s="7" t="str">
        <f>MID('[5]PPI(Calcs)'!A141,6,1)&amp;LOWER(RIGHT('[5]PPI(Calcs)'!A141,2))&amp;" "&amp;LEFT('[5]PPI(Calcs)'!A141,4)</f>
        <v>Jun 2017</v>
      </c>
      <c r="B131" s="8">
        <f>ROUND('[5]PPI(Calcs)'!J141, 1)</f>
        <v>7</v>
      </c>
      <c r="C131" s="8">
        <f>ROUND('[5]PPI(Calcs)'!I141, 1)</f>
        <v>3.8</v>
      </c>
    </row>
    <row r="132" spans="1:3" x14ac:dyDescent="0.3">
      <c r="A132" s="7" t="str">
        <f>MID('[5]PPI(Calcs)'!A142,6,1)&amp;LOWER(RIGHT('[5]PPI(Calcs)'!A142,2))&amp;" "&amp;LEFT('[5]PPI(Calcs)'!A142,4)</f>
        <v>Jul 2017</v>
      </c>
      <c r="B132" s="8">
        <f>ROUND('[5]PPI(Calcs)'!J142, 1)</f>
        <v>5.5</v>
      </c>
      <c r="C132" s="8">
        <f>ROUND('[5]PPI(Calcs)'!I142, 1)</f>
        <v>3.5</v>
      </c>
    </row>
    <row r="133" spans="1:3" x14ac:dyDescent="0.3">
      <c r="A133" s="7" t="str">
        <f>MID('[5]PPI(Calcs)'!A143,6,1)&amp;LOWER(RIGHT('[5]PPI(Calcs)'!A143,2))&amp;" "&amp;LEFT('[5]PPI(Calcs)'!A143,4)</f>
        <v>Aug 2017</v>
      </c>
      <c r="B133" s="8">
        <f>ROUND('[5]PPI(Calcs)'!J143, 1)</f>
        <v>6</v>
      </c>
      <c r="C133" s="8">
        <f>ROUND('[5]PPI(Calcs)'!I143, 1)</f>
        <v>3.8</v>
      </c>
    </row>
    <row r="134" spans="1:3" x14ac:dyDescent="0.3">
      <c r="A134" s="7" t="str">
        <f>MID('[5]PPI(Calcs)'!A144,6,1)&amp;LOWER(RIGHT('[5]PPI(Calcs)'!A144,2))&amp;" "&amp;LEFT('[5]PPI(Calcs)'!A144,4)</f>
        <v>Sep 2017</v>
      </c>
      <c r="B134" s="8">
        <f>ROUND('[5]PPI(Calcs)'!J144, 1)</f>
        <v>5.9</v>
      </c>
      <c r="C134" s="8">
        <f>ROUND('[5]PPI(Calcs)'!I144, 1)</f>
        <v>4.0999999999999996</v>
      </c>
    </row>
    <row r="135" spans="1:3" x14ac:dyDescent="0.3">
      <c r="A135" s="7" t="str">
        <f>MID('[5]PPI(Calcs)'!A145,6,1)&amp;LOWER(RIGHT('[5]PPI(Calcs)'!A145,2))&amp;" "&amp;LEFT('[5]PPI(Calcs)'!A145,4)</f>
        <v>Oct 2017</v>
      </c>
      <c r="B135" s="8">
        <f>ROUND('[5]PPI(Calcs)'!J145, 1)</f>
        <v>4.3</v>
      </c>
      <c r="C135" s="8">
        <f>ROUND('[5]PPI(Calcs)'!I145, 1)</f>
        <v>3.3</v>
      </c>
    </row>
    <row r="136" spans="1:3" x14ac:dyDescent="0.3">
      <c r="A136" s="7" t="str">
        <f>MID('[5]PPI(Calcs)'!A146,6,1)&amp;LOWER(RIGHT('[5]PPI(Calcs)'!A146,2))&amp;" "&amp;LEFT('[5]PPI(Calcs)'!A146,4)</f>
        <v>Nov 2017</v>
      </c>
      <c r="B136" s="8">
        <f>ROUND('[5]PPI(Calcs)'!J146, 1)</f>
        <v>5.3</v>
      </c>
      <c r="C136" s="8">
        <f>ROUND('[5]PPI(Calcs)'!I146, 1)</f>
        <v>3.7</v>
      </c>
    </row>
    <row r="137" spans="1:3" x14ac:dyDescent="0.3">
      <c r="A137" s="7" t="str">
        <f>MID('[5]PPI(Calcs)'!A147,6,1)&amp;LOWER(RIGHT('[5]PPI(Calcs)'!A147,2))&amp;" "&amp;LEFT('[5]PPI(Calcs)'!A147,4)</f>
        <v>Dec 2017</v>
      </c>
      <c r="B137" s="8">
        <f>ROUND('[5]PPI(Calcs)'!J147, 1)</f>
        <v>4.5999999999999996</v>
      </c>
      <c r="C137" s="8">
        <f>ROUND('[5]PPI(Calcs)'!I147, 1)</f>
        <v>3.7</v>
      </c>
    </row>
    <row r="138" spans="1:3" x14ac:dyDescent="0.3">
      <c r="A138" s="7" t="str">
        <f>MID('[5]PPI(Calcs)'!A148,6,1)&amp;LOWER(RIGHT('[5]PPI(Calcs)'!A148,2))&amp;" "&amp;LEFT('[5]PPI(Calcs)'!A148,4)</f>
        <v>Jan 2018</v>
      </c>
      <c r="B138" s="8">
        <f>ROUND('[5]PPI(Calcs)'!J148, 1)</f>
        <v>3.7</v>
      </c>
      <c r="C138" s="8">
        <f>ROUND('[5]PPI(Calcs)'!I148, 1)</f>
        <v>3.1</v>
      </c>
    </row>
    <row r="139" spans="1:3" x14ac:dyDescent="0.3">
      <c r="A139" s="7" t="str">
        <f>MID('[5]PPI(Calcs)'!A149,6,1)&amp;LOWER(RIGHT('[5]PPI(Calcs)'!A149,2))&amp;" "&amp;LEFT('[5]PPI(Calcs)'!A149,4)</f>
        <v>Feb 2018</v>
      </c>
      <c r="B139" s="8">
        <f>ROUND('[5]PPI(Calcs)'!J149, 1)</f>
        <v>3.4</v>
      </c>
      <c r="C139" s="8">
        <f>ROUND('[5]PPI(Calcs)'!I149, 1)</f>
        <v>2.8</v>
      </c>
    </row>
    <row r="140" spans="1:3" x14ac:dyDescent="0.3">
      <c r="A140" s="7" t="str">
        <f>MID('[5]PPI(Calcs)'!A150,6,1)&amp;LOWER(RIGHT('[5]PPI(Calcs)'!A150,2))&amp;" "&amp;LEFT('[5]PPI(Calcs)'!A150,4)</f>
        <v>Mar 2018</v>
      </c>
      <c r="B140" s="8">
        <f>ROUND('[5]PPI(Calcs)'!J150, 1)</f>
        <v>3.6</v>
      </c>
      <c r="C140" s="8">
        <f>ROUND('[5]PPI(Calcs)'!I150, 1)</f>
        <v>2.7</v>
      </c>
    </row>
    <row r="141" spans="1:3" x14ac:dyDescent="0.3">
      <c r="A141" s="7" t="str">
        <f>MID('[5]PPI(Calcs)'!A151,6,1)&amp;LOWER(RIGHT('[5]PPI(Calcs)'!A151,2))&amp;" "&amp;LEFT('[5]PPI(Calcs)'!A151,4)</f>
        <v>Apr 2018</v>
      </c>
      <c r="B141" s="8">
        <f>ROUND('[5]PPI(Calcs)'!J151, 1)</f>
        <v>3.9</v>
      </c>
      <c r="C141" s="8">
        <f>ROUND('[5]PPI(Calcs)'!I151, 1)</f>
        <v>3.1</v>
      </c>
    </row>
    <row r="142" spans="1:3" x14ac:dyDescent="0.3">
      <c r="A142" s="7" t="str">
        <f>MID('[5]PPI(Calcs)'!A152,6,1)&amp;LOWER(RIGHT('[5]PPI(Calcs)'!A152,2))&amp;" "&amp;LEFT('[5]PPI(Calcs)'!A152,4)</f>
        <v>May 2018</v>
      </c>
      <c r="B142" s="8">
        <f>ROUND('[5]PPI(Calcs)'!J152, 1)</f>
        <v>5.7</v>
      </c>
      <c r="C142" s="8">
        <f>ROUND('[5]PPI(Calcs)'!I152, 1)</f>
        <v>4</v>
      </c>
    </row>
    <row r="143" spans="1:3" x14ac:dyDescent="0.3">
      <c r="A143" s="7" t="str">
        <f>MID('[5]PPI(Calcs)'!A153,6,1)&amp;LOWER(RIGHT('[5]PPI(Calcs)'!A153,2))&amp;" "&amp;LEFT('[5]PPI(Calcs)'!A153,4)</f>
        <v>Jun 2018</v>
      </c>
      <c r="B143" s="8">
        <f>ROUND('[5]PPI(Calcs)'!J153, 1)</f>
        <v>6</v>
      </c>
      <c r="C143" s="8">
        <f>ROUND('[5]PPI(Calcs)'!I153, 1)</f>
        <v>4.3</v>
      </c>
    </row>
    <row r="144" spans="1:3" x14ac:dyDescent="0.3">
      <c r="A144" s="7" t="str">
        <f>MID('[5]PPI(Calcs)'!A154,6,1)&amp;LOWER(RIGHT('[5]PPI(Calcs)'!A154,2))&amp;" "&amp;LEFT('[5]PPI(Calcs)'!A154,4)</f>
        <v>Jul 2018</v>
      </c>
      <c r="B144" s="8">
        <f>ROUND('[5]PPI(Calcs)'!J154, 1)</f>
        <v>5.9</v>
      </c>
      <c r="C144" s="8">
        <f>ROUND('[5]PPI(Calcs)'!I154, 1)</f>
        <v>3.9</v>
      </c>
    </row>
    <row r="145" spans="1:3" x14ac:dyDescent="0.3">
      <c r="A145" s="7" t="str">
        <f>MID('[5]PPI(Calcs)'!A155,6,1)&amp;LOWER(RIGHT('[5]PPI(Calcs)'!A155,2))&amp;" "&amp;LEFT('[5]PPI(Calcs)'!A155,4)</f>
        <v>Aug 2018</v>
      </c>
      <c r="B145" s="8">
        <f>ROUND('[5]PPI(Calcs)'!J155, 1)</f>
        <v>5.6</v>
      </c>
      <c r="C145" s="8">
        <f>ROUND('[5]PPI(Calcs)'!I155, 1)</f>
        <v>3.8</v>
      </c>
    </row>
    <row r="146" spans="1:3" x14ac:dyDescent="0.3">
      <c r="A146" s="7" t="str">
        <f>MID('[5]PPI(Calcs)'!A156,6,1)&amp;LOWER(RIGHT('[5]PPI(Calcs)'!A156,2))&amp;" "&amp;LEFT('[5]PPI(Calcs)'!A156,4)</f>
        <v>Sep 2018</v>
      </c>
      <c r="B146" s="8">
        <f>ROUND('[5]PPI(Calcs)'!J156, 1)</f>
        <v>6</v>
      </c>
      <c r="C146" s="8">
        <f>ROUND('[5]PPI(Calcs)'!I156, 1)</f>
        <v>3.8</v>
      </c>
    </row>
    <row r="147" spans="1:3" x14ac:dyDescent="0.3">
      <c r="A147" s="7" t="str">
        <f>MID('[5]PPI(Calcs)'!A157,6,1)&amp;LOWER(RIGHT('[5]PPI(Calcs)'!A157,2))&amp;" "&amp;LEFT('[5]PPI(Calcs)'!A157,4)</f>
        <v>Oct 2018</v>
      </c>
      <c r="B147" s="8">
        <f>ROUND('[5]PPI(Calcs)'!J157, 1)</f>
        <v>5.8</v>
      </c>
      <c r="C147" s="8">
        <f>ROUND('[5]PPI(Calcs)'!I157, 1)</f>
        <v>3.9</v>
      </c>
    </row>
    <row r="148" spans="1:3" x14ac:dyDescent="0.3">
      <c r="A148" s="7" t="str">
        <f>MID('[5]PPI(Calcs)'!A158,6,1)&amp;LOWER(RIGHT('[5]PPI(Calcs)'!A158,2))&amp;" "&amp;LEFT('[5]PPI(Calcs)'!A158,4)</f>
        <v>Nov 2018</v>
      </c>
      <c r="B148" s="8">
        <f>ROUND('[5]PPI(Calcs)'!J158, 1)</f>
        <v>3.9</v>
      </c>
      <c r="C148" s="8">
        <f>ROUND('[5]PPI(Calcs)'!I158, 1)</f>
        <v>3.3</v>
      </c>
    </row>
    <row r="149" spans="1:3" x14ac:dyDescent="0.3">
      <c r="A149" s="7" t="str">
        <f>MID('[5]PPI(Calcs)'!A159,6,1)&amp;LOWER(RIGHT('[5]PPI(Calcs)'!A159,2))&amp;" "&amp;LEFT('[5]PPI(Calcs)'!A159,4)</f>
        <v>Dec 2018</v>
      </c>
      <c r="B149" s="8">
        <f>ROUND('[5]PPI(Calcs)'!J159, 1)</f>
        <v>3</v>
      </c>
      <c r="C149" s="8">
        <f>ROUND('[5]PPI(Calcs)'!I159, 1)</f>
        <v>2.5</v>
      </c>
    </row>
    <row r="150" spans="1:3" x14ac:dyDescent="0.3">
      <c r="A150" s="7" t="str">
        <f>MID('[5]PPI(Calcs)'!A160,6,1)&amp;LOWER(RIGHT('[5]PPI(Calcs)'!A160,2))&amp;" "&amp;LEFT('[5]PPI(Calcs)'!A160,4)</f>
        <v>Jan 2019</v>
      </c>
      <c r="B150" s="8">
        <f>ROUND('[5]PPI(Calcs)'!J160, 1)</f>
        <v>2.4</v>
      </c>
      <c r="C150" s="8">
        <f>ROUND('[5]PPI(Calcs)'!I160, 1)</f>
        <v>2.2000000000000002</v>
      </c>
    </row>
    <row r="151" spans="1:3" x14ac:dyDescent="0.3">
      <c r="A151" s="7" t="str">
        <f>MID('[5]PPI(Calcs)'!A161,6,1)&amp;LOWER(RIGHT('[5]PPI(Calcs)'!A161,2))&amp;" "&amp;LEFT('[5]PPI(Calcs)'!A161,4)</f>
        <v>Feb 2019</v>
      </c>
      <c r="B151" s="8">
        <f>ROUND('[5]PPI(Calcs)'!J161, 1)</f>
        <v>2.8</v>
      </c>
      <c r="C151" s="8">
        <f>ROUND('[5]PPI(Calcs)'!I161, 1)</f>
        <v>2.4</v>
      </c>
    </row>
    <row r="152" spans="1:3" x14ac:dyDescent="0.3">
      <c r="A152" s="7" t="str">
        <f>MID('[5]PPI(Calcs)'!A162,6,1)&amp;LOWER(RIGHT('[5]PPI(Calcs)'!A162,2))&amp;" "&amp;LEFT('[5]PPI(Calcs)'!A162,4)</f>
        <v>Mar 2019</v>
      </c>
      <c r="B152" s="8">
        <f>ROUND('[5]PPI(Calcs)'!J162, 1)</f>
        <v>2.2999999999999998</v>
      </c>
      <c r="C152" s="8">
        <f>ROUND('[5]PPI(Calcs)'!I162, 1)</f>
        <v>2.4</v>
      </c>
    </row>
    <row r="153" spans="1:3" x14ac:dyDescent="0.3">
      <c r="A153" s="7" t="str">
        <f>MID('[5]PPI(Calcs)'!A163,6,1)&amp;LOWER(RIGHT('[5]PPI(Calcs)'!A163,2))&amp;" "&amp;LEFT('[5]PPI(Calcs)'!A163,4)</f>
        <v>Apr 2019</v>
      </c>
      <c r="B153" s="8">
        <f>ROUND('[5]PPI(Calcs)'!J163, 1)</f>
        <v>2.9</v>
      </c>
      <c r="C153" s="8">
        <f>ROUND('[5]PPI(Calcs)'!I163, 1)</f>
        <v>2.2999999999999998</v>
      </c>
    </row>
    <row r="154" spans="1:3" x14ac:dyDescent="0.3">
      <c r="A154" s="7" t="str">
        <f>MID('[5]PPI(Calcs)'!A164,6,1)&amp;LOWER(RIGHT('[5]PPI(Calcs)'!A164,2))&amp;" "&amp;LEFT('[5]PPI(Calcs)'!A164,4)</f>
        <v>May 2019</v>
      </c>
      <c r="B154" s="8">
        <f>ROUND('[5]PPI(Calcs)'!J164, 1)</f>
        <v>1.4</v>
      </c>
      <c r="C154" s="8">
        <f>ROUND('[5]PPI(Calcs)'!I164, 1)</f>
        <v>2</v>
      </c>
    </row>
    <row r="155" spans="1:3" x14ac:dyDescent="0.3">
      <c r="A155" s="7" t="str">
        <f>MID('[5]PPI(Calcs)'!A165,6,1)&amp;LOWER(RIGHT('[5]PPI(Calcs)'!A165,2))&amp;" "&amp;LEFT('[5]PPI(Calcs)'!A165,4)</f>
        <v>Jun 2019</v>
      </c>
      <c r="B155" s="8">
        <f>ROUND('[5]PPI(Calcs)'!J165, 1)</f>
        <v>0.8</v>
      </c>
      <c r="C155" s="8">
        <f>ROUND('[5]PPI(Calcs)'!I165, 1)</f>
        <v>1.3</v>
      </c>
    </row>
    <row r="156" spans="1:3" x14ac:dyDescent="0.3">
      <c r="A156" s="7" t="str">
        <f>MID('[5]PPI(Calcs)'!A166,6,1)&amp;LOWER(RIGHT('[5]PPI(Calcs)'!A166,2))&amp;" "&amp;LEFT('[5]PPI(Calcs)'!A166,4)</f>
        <v>Jul 2019</v>
      </c>
      <c r="B156" s="8">
        <f>ROUND('[5]PPI(Calcs)'!J166, 1)</f>
        <v>1.1000000000000001</v>
      </c>
      <c r="C156" s="8">
        <f>ROUND('[5]PPI(Calcs)'!I166, 1)</f>
        <v>1.9</v>
      </c>
    </row>
    <row r="157" spans="1:3" x14ac:dyDescent="0.3">
      <c r="A157" s="7" t="str">
        <f>MID('[5]PPI(Calcs)'!A167,6,1)&amp;LOWER(RIGHT('[5]PPI(Calcs)'!A167,2))&amp;" "&amp;LEFT('[5]PPI(Calcs)'!A167,4)</f>
        <v>Aug 2019</v>
      </c>
      <c r="B157" s="8">
        <f>ROUND('[5]PPI(Calcs)'!J167, 1)</f>
        <v>0.4</v>
      </c>
      <c r="C157" s="8">
        <f>ROUND('[5]PPI(Calcs)'!I167, 1)</f>
        <v>1.4</v>
      </c>
    </row>
    <row r="158" spans="1:3" x14ac:dyDescent="0.3">
      <c r="A158" s="7" t="str">
        <f>MID('[5]PPI(Calcs)'!A168,6,1)&amp;LOWER(RIGHT('[5]PPI(Calcs)'!A168,2))&amp;" "&amp;LEFT('[5]PPI(Calcs)'!A168,4)</f>
        <v>Sep 2019</v>
      </c>
      <c r="B158" s="8">
        <f>ROUND('[5]PPI(Calcs)'!J168, 1)</f>
        <v>-0.7</v>
      </c>
      <c r="C158" s="8">
        <f>ROUND('[5]PPI(Calcs)'!I168, 1)</f>
        <v>0.8</v>
      </c>
    </row>
    <row r="159" spans="1:3" x14ac:dyDescent="0.3">
      <c r="A159" s="7" t="str">
        <f>MID('[5]PPI(Calcs)'!A169,6,1)&amp;LOWER(RIGHT('[5]PPI(Calcs)'!A169,2))&amp;" "&amp;LEFT('[5]PPI(Calcs)'!A169,4)</f>
        <v>Oct 2019</v>
      </c>
      <c r="B159" s="8">
        <f>ROUND('[5]PPI(Calcs)'!J169, 1)</f>
        <v>-1.7</v>
      </c>
      <c r="C159" s="8">
        <f>ROUND('[5]PPI(Calcs)'!I169, 1)</f>
        <v>0.2</v>
      </c>
    </row>
    <row r="160" spans="1:3" x14ac:dyDescent="0.3">
      <c r="A160" s="7" t="str">
        <f>MID('[5]PPI(Calcs)'!A170,6,1)&amp;LOWER(RIGHT('[5]PPI(Calcs)'!A170,2))&amp;" "&amp;LEFT('[5]PPI(Calcs)'!A170,4)</f>
        <v>Nov 2019</v>
      </c>
      <c r="B160" s="8">
        <f>ROUND('[5]PPI(Calcs)'!J170, 1)</f>
        <v>-1.2</v>
      </c>
      <c r="C160" s="8">
        <f>ROUND('[5]PPI(Calcs)'!I170, 1)</f>
        <v>0</v>
      </c>
    </row>
    <row r="161" spans="1:3" x14ac:dyDescent="0.3">
      <c r="A161" s="7" t="str">
        <f>MID('[5]PPI(Calcs)'!A171,6,1)&amp;LOWER(RIGHT('[5]PPI(Calcs)'!A171,2))&amp;" "&amp;LEFT('[5]PPI(Calcs)'!A171,4)</f>
        <v>Dec 2019</v>
      </c>
      <c r="B161" s="8">
        <f>ROUND('[5]PPI(Calcs)'!J171, 1)</f>
        <v>-0.3</v>
      </c>
      <c r="C161" s="8">
        <f>ROUND('[5]PPI(Calcs)'!I171, 1)</f>
        <v>0.6</v>
      </c>
    </row>
    <row r="162" spans="1:3" x14ac:dyDescent="0.3">
      <c r="A162" s="7" t="str">
        <f>MID('[5]PPI(Calcs)'!A172,6,1)&amp;LOWER(RIGHT('[5]PPI(Calcs)'!A172,2))&amp;" "&amp;LEFT('[5]PPI(Calcs)'!A172,4)</f>
        <v>Jan 2020</v>
      </c>
      <c r="B162" s="8">
        <f>ROUND('[5]PPI(Calcs)'!J172, 1)</f>
        <v>0</v>
      </c>
      <c r="C162" s="8">
        <f>ROUND('[5]PPI(Calcs)'!I172, 1)</f>
        <v>0.8</v>
      </c>
    </row>
    <row r="163" spans="1:3" x14ac:dyDescent="0.3">
      <c r="A163" s="7" t="str">
        <f>MID('[5]PPI(Calcs)'!A173,6,1)&amp;LOWER(RIGHT('[5]PPI(Calcs)'!A173,2))&amp;" "&amp;LEFT('[5]PPI(Calcs)'!A173,4)</f>
        <v>Feb 2020</v>
      </c>
      <c r="B163" s="8">
        <f>ROUND('[5]PPI(Calcs)'!J173, 1)</f>
        <v>-0.7</v>
      </c>
      <c r="C163" s="8">
        <f>ROUND('[5]PPI(Calcs)'!I173, 1)</f>
        <v>0.5</v>
      </c>
    </row>
    <row r="164" spans="1:3" x14ac:dyDescent="0.3">
      <c r="A164" s="7" t="str">
        <f>MID('[5]PPI(Calcs)'!A174,6,1)&amp;LOWER(RIGHT('[5]PPI(Calcs)'!A174,2))&amp;" "&amp;LEFT('[5]PPI(Calcs)'!A174,4)</f>
        <v>Mar 2020</v>
      </c>
      <c r="B164" s="8">
        <f>ROUND('[5]PPI(Calcs)'!J174, 1)</f>
        <v>-1.8</v>
      </c>
      <c r="C164" s="8">
        <f>ROUND('[5]PPI(Calcs)'!I174, 1)</f>
        <v>-0.2</v>
      </c>
    </row>
    <row r="165" spans="1:3" x14ac:dyDescent="0.3">
      <c r="A165" s="7" t="str">
        <f>MID('[5]PPI(Calcs)'!A175,6,1)&amp;LOWER(RIGHT('[5]PPI(Calcs)'!A175,2))&amp;" "&amp;LEFT('[5]PPI(Calcs)'!A175,4)</f>
        <v>Apr 2020</v>
      </c>
      <c r="B165" s="8">
        <f>ROUND('[5]PPI(Calcs)'!J175, 1)</f>
        <v>-4.5999999999999996</v>
      </c>
      <c r="C165" s="8">
        <f>ROUND('[5]PPI(Calcs)'!I175, 1)</f>
        <v>-1.7</v>
      </c>
    </row>
    <row r="166" spans="1:3" x14ac:dyDescent="0.3">
      <c r="A166" s="7" t="str">
        <f>MID('[5]PPI(Calcs)'!A176,6,1)&amp;LOWER(RIGHT('[5]PPI(Calcs)'!A176,2))&amp;" "&amp;LEFT('[5]PPI(Calcs)'!A176,4)</f>
        <v>May 2020</v>
      </c>
      <c r="B166" s="8">
        <f>ROUND('[5]PPI(Calcs)'!J176, 1)</f>
        <v>-4.2</v>
      </c>
      <c r="C166" s="8">
        <f>ROUND('[5]PPI(Calcs)'!I176, 1)</f>
        <v>-2.2999999999999998</v>
      </c>
    </row>
    <row r="167" spans="1:3" x14ac:dyDescent="0.3">
      <c r="A167" s="7" t="str">
        <f>MID('[5]PPI(Calcs)'!A177,6,1)&amp;LOWER(RIGHT('[5]PPI(Calcs)'!A177,2))&amp;" "&amp;LEFT('[5]PPI(Calcs)'!A177,4)</f>
        <v>Jun 2020</v>
      </c>
      <c r="B167" s="8">
        <f>ROUND('[5]PPI(Calcs)'!J177, 1)</f>
        <v>-3</v>
      </c>
      <c r="C167" s="8">
        <f>ROUND('[5]PPI(Calcs)'!I177, 1)</f>
        <v>-1.6</v>
      </c>
    </row>
    <row r="168" spans="1:3" x14ac:dyDescent="0.3">
      <c r="A168" s="7" t="str">
        <f>MID('[5]PPI(Calcs)'!A178,6,1)&amp;LOWER(RIGHT('[5]PPI(Calcs)'!A178,2))&amp;" "&amp;LEFT('[5]PPI(Calcs)'!A178,4)</f>
        <v>Jul 2020</v>
      </c>
      <c r="B168" s="8">
        <f>ROUND('[5]PPI(Calcs)'!J178, 1)</f>
        <v>-2.9</v>
      </c>
      <c r="C168" s="8">
        <f>ROUND('[5]PPI(Calcs)'!I178, 1)</f>
        <v>-1.7</v>
      </c>
    </row>
    <row r="169" spans="1:3" x14ac:dyDescent="0.3">
      <c r="A169" s="7" t="str">
        <f>MID('[5]PPI(Calcs)'!A179,6,1)&amp;LOWER(RIGHT('[5]PPI(Calcs)'!A179,2))&amp;" "&amp;LEFT('[5]PPI(Calcs)'!A179,4)</f>
        <v>Aug 2020</v>
      </c>
      <c r="B169" s="8">
        <f>ROUND('[5]PPI(Calcs)'!J179, 1)</f>
        <v>-2.9</v>
      </c>
      <c r="C169" s="8">
        <f>ROUND('[5]PPI(Calcs)'!I179, 1)</f>
        <v>-1.7</v>
      </c>
    </row>
    <row r="170" spans="1:3" x14ac:dyDescent="0.3">
      <c r="A170" s="7" t="str">
        <f>MID('[5]PPI(Calcs)'!A180,6,1)&amp;LOWER(RIGHT('[5]PPI(Calcs)'!A180,2))&amp;" "&amp;LEFT('[5]PPI(Calcs)'!A180,4)</f>
        <v>Sep 2020</v>
      </c>
      <c r="B170" s="8">
        <f>ROUND('[5]PPI(Calcs)'!J180, 1)</f>
        <v>-2.2999999999999998</v>
      </c>
      <c r="C170" s="8">
        <f>ROUND('[5]PPI(Calcs)'!I180, 1)</f>
        <v>-1.7</v>
      </c>
    </row>
    <row r="171" spans="1:3" x14ac:dyDescent="0.3">
      <c r="A171" s="7" t="str">
        <f>MID('[5]PPI(Calcs)'!A181,6,1)&amp;LOWER(RIGHT('[5]PPI(Calcs)'!A181,2))&amp;" "&amp;LEFT('[5]PPI(Calcs)'!A181,4)</f>
        <v>Oct 2020</v>
      </c>
      <c r="B171" s="8">
        <f>ROUND('[5]PPI(Calcs)'!J181, 1)</f>
        <v>-1.1000000000000001</v>
      </c>
      <c r="C171" s="8">
        <f>ROUND('[5]PPI(Calcs)'!I181, 1)</f>
        <v>-1.4</v>
      </c>
    </row>
    <row r="172" spans="1:3" x14ac:dyDescent="0.3">
      <c r="A172" s="7" t="str">
        <f>MID('[5]PPI(Calcs)'!A182,6,1)&amp;LOWER(RIGHT('[5]PPI(Calcs)'!A182,2))&amp;" "&amp;LEFT('[5]PPI(Calcs)'!A182,4)</f>
        <v>Nov 2020</v>
      </c>
      <c r="B172" s="8">
        <f>ROUND('[5]PPI(Calcs)'!J182, 1)</f>
        <v>-0.3</v>
      </c>
      <c r="C172" s="8">
        <f>ROUND('[5]PPI(Calcs)'!I182, 1)</f>
        <v>-0.6</v>
      </c>
    </row>
    <row r="173" spans="1:3" x14ac:dyDescent="0.3">
      <c r="A173" s="7" t="str">
        <f>MID('[5]PPI(Calcs)'!A183,6,1)&amp;LOWER(RIGHT('[5]PPI(Calcs)'!A183,2))&amp;" "&amp;LEFT('[5]PPI(Calcs)'!A183,4)</f>
        <v>Dec 2020</v>
      </c>
      <c r="B173" s="8">
        <f>ROUND('[5]PPI(Calcs)'!J183, 1)</f>
        <v>0.8</v>
      </c>
      <c r="C173" s="8">
        <f>ROUND('[5]PPI(Calcs)'!I183, 1)</f>
        <v>-0.3</v>
      </c>
    </row>
    <row r="174" spans="1:3" x14ac:dyDescent="0.3">
      <c r="A174" s="7" t="str">
        <f>MID('[5]PPI(Calcs)'!A184,6,1)&amp;LOWER(RIGHT('[5]PPI(Calcs)'!A184,2))&amp;" "&amp;LEFT('[5]PPI(Calcs)'!A184,4)</f>
        <v>Jan 2021</v>
      </c>
      <c r="B174" s="8">
        <f>ROUND('[5]PPI(Calcs)'!J184, 1)</f>
        <v>1.8</v>
      </c>
      <c r="C174" s="8">
        <f>ROUND('[5]PPI(Calcs)'!I184, 1)</f>
        <v>0.2</v>
      </c>
    </row>
    <row r="175" spans="1:3" x14ac:dyDescent="0.3">
      <c r="A175" s="7" t="str">
        <f>MID('[5]PPI(Calcs)'!A185,6,1)&amp;LOWER(RIGHT('[5]PPI(Calcs)'!A185,2))&amp;" "&amp;LEFT('[5]PPI(Calcs)'!A185,4)</f>
        <v>Feb 2021</v>
      </c>
      <c r="B175" s="8">
        <f>ROUND('[5]PPI(Calcs)'!J185, 1)</f>
        <v>3.3</v>
      </c>
      <c r="C175" s="8">
        <f>ROUND('[5]PPI(Calcs)'!I185, 1)</f>
        <v>1.1000000000000001</v>
      </c>
    </row>
    <row r="176" spans="1:3" x14ac:dyDescent="0.3">
      <c r="A176" s="7" t="str">
        <f>MID('[5]PPI(Calcs)'!A186,6,1)&amp;LOWER(RIGHT('[5]PPI(Calcs)'!A186,2))&amp;" "&amp;LEFT('[5]PPI(Calcs)'!A186,4)</f>
        <v>Mar 2021</v>
      </c>
      <c r="B176" s="8">
        <f>ROUND('[5]PPI(Calcs)'!J186, 1)</f>
        <v>6.1</v>
      </c>
      <c r="C176" s="8">
        <f>ROUND('[5]PPI(Calcs)'!I186, 1)</f>
        <v>1.9</v>
      </c>
    </row>
    <row r="177" spans="1:3" x14ac:dyDescent="0.3">
      <c r="A177" s="7" t="str">
        <f>MID('[5]PPI(Calcs)'!A187,6,1)&amp;LOWER(RIGHT('[5]PPI(Calcs)'!A187,2))&amp;" "&amp;LEFT('[5]PPI(Calcs)'!A187,4)</f>
        <v>Apr 2021</v>
      </c>
      <c r="B177" s="8">
        <f>ROUND('[5]PPI(Calcs)'!J187, 1)</f>
        <v>9.6</v>
      </c>
      <c r="C177" s="8">
        <f>ROUND('[5]PPI(Calcs)'!I187, 1)</f>
        <v>3.5</v>
      </c>
    </row>
    <row r="178" spans="1:3" x14ac:dyDescent="0.3">
      <c r="A178" s="7" t="str">
        <f>MID('[5]PPI(Calcs)'!A188,6,1)&amp;LOWER(RIGHT('[5]PPI(Calcs)'!A188,2))&amp;" "&amp;LEFT('[5]PPI(Calcs)'!A188,4)</f>
        <v>May 2021</v>
      </c>
      <c r="B178" s="8">
        <f>ROUND('[5]PPI(Calcs)'!J188, 1)</f>
        <v>10.4</v>
      </c>
      <c r="C178" s="8">
        <f>ROUND('[5]PPI(Calcs)'!I188, 1)</f>
        <v>4.4000000000000004</v>
      </c>
    </row>
    <row r="179" spans="1:3" x14ac:dyDescent="0.3">
      <c r="A179" s="7" t="str">
        <f>MID('[5]PPI(Calcs)'!A189,6,1)&amp;LOWER(RIGHT('[5]PPI(Calcs)'!A189,2))&amp;" "&amp;LEFT('[5]PPI(Calcs)'!A189,4)</f>
        <v>Jun 2021</v>
      </c>
      <c r="B179" s="8">
        <f>ROUND('[5]PPI(Calcs)'!J189, 1)</f>
        <v>9.1</v>
      </c>
      <c r="C179" s="8">
        <f>ROUND('[5]PPI(Calcs)'!I189, 1)</f>
        <v>4.3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8"/>
  <sheetViews>
    <sheetView workbookViewId="0">
      <pane xSplit="1" ySplit="5" topLeftCell="B14" activePane="bottomRight" state="frozen"/>
      <selection pane="topRight" activeCell="B1" sqref="B1"/>
      <selection pane="bottomLeft" activeCell="A6" sqref="A6"/>
      <selection pane="bottomRight"/>
    </sheetView>
  </sheetViews>
  <sheetFormatPr defaultColWidth="9.1796875" defaultRowHeight="14" x14ac:dyDescent="0.3"/>
  <cols>
    <col min="1" max="1" width="14.26953125" style="2" customWidth="1"/>
    <col min="2" max="4" width="14" style="2" customWidth="1"/>
    <col min="5" max="16384" width="9.1796875" style="2"/>
  </cols>
  <sheetData>
    <row r="1" spans="1:4" x14ac:dyDescent="0.3">
      <c r="A1" s="1" t="s">
        <v>8</v>
      </c>
      <c r="B1" s="1"/>
      <c r="C1" s="1"/>
    </row>
    <row r="2" spans="1:4" x14ac:dyDescent="0.3">
      <c r="A2" s="4"/>
      <c r="B2" s="4"/>
      <c r="C2" s="4"/>
    </row>
    <row r="3" spans="1:4" x14ac:dyDescent="0.3">
      <c r="A3" s="3" t="s">
        <v>28</v>
      </c>
      <c r="B3" s="3"/>
      <c r="C3" s="3"/>
    </row>
    <row r="4" spans="1:4" x14ac:dyDescent="0.3">
      <c r="A4" s="3"/>
      <c r="B4" s="3"/>
      <c r="C4" s="3"/>
    </row>
    <row r="5" spans="1:4" ht="28" x14ac:dyDescent="0.3">
      <c r="A5" s="6" t="s">
        <v>0</v>
      </c>
      <c r="B5" s="5" t="s">
        <v>29</v>
      </c>
      <c r="C5" s="5" t="s">
        <v>30</v>
      </c>
      <c r="D5" s="5" t="s">
        <v>31</v>
      </c>
    </row>
    <row r="6" spans="1:4" x14ac:dyDescent="0.3">
      <c r="A6" s="7" t="str">
        <f>MID([6]Calcs!A124,6,1)&amp;LOWER(RIGHT([6]Calcs!A124,2))&amp;" "&amp;LEFT([6]Calcs!A124,4)</f>
        <v>Jan 2007</v>
      </c>
      <c r="B6" s="8">
        <f>ROUND([6]Calcs!N124, 1)</f>
        <v>9.4</v>
      </c>
      <c r="C6" s="8">
        <f>ROUND([6]Calcs!O124, 1)</f>
        <v>4.0999999999999996</v>
      </c>
      <c r="D6" s="8">
        <f>ROUND([6]Calcs!M124, 1)</f>
        <v>-1.6</v>
      </c>
    </row>
    <row r="7" spans="1:4" x14ac:dyDescent="0.3">
      <c r="A7" s="7" t="str">
        <f>MID([6]Calcs!A125,6,1)&amp;LOWER(RIGHT([6]Calcs!A125,2))&amp;" "&amp;LEFT([6]Calcs!A125,4)</f>
        <v>Feb 2007</v>
      </c>
      <c r="B7" s="8">
        <f>ROUND([6]Calcs!N125, 1)</f>
        <v>8.5</v>
      </c>
      <c r="C7" s="8">
        <f>ROUND([6]Calcs!O125, 1)</f>
        <v>3.4</v>
      </c>
      <c r="D7" s="8">
        <f>ROUND([6]Calcs!M125, 1)</f>
        <v>-2.5</v>
      </c>
    </row>
    <row r="8" spans="1:4" x14ac:dyDescent="0.3">
      <c r="A8" s="7" t="str">
        <f>MID([6]Calcs!A126,6,1)&amp;LOWER(RIGHT([6]Calcs!A126,2))&amp;" "&amp;LEFT([6]Calcs!A126,4)</f>
        <v>Mar 2007</v>
      </c>
      <c r="B8" s="8">
        <f>ROUND([6]Calcs!N126, 1)</f>
        <v>9.1</v>
      </c>
      <c r="C8" s="8">
        <f>ROUND([6]Calcs!O126, 1)</f>
        <v>3.2</v>
      </c>
      <c r="D8" s="8">
        <f>ROUND([6]Calcs!M126, 1)</f>
        <v>-2.4</v>
      </c>
    </row>
    <row r="9" spans="1:4" x14ac:dyDescent="0.3">
      <c r="A9" s="7" t="str">
        <f>MID([6]Calcs!A127,6,1)&amp;LOWER(RIGHT([6]Calcs!A127,2))&amp;" "&amp;LEFT([6]Calcs!A127,4)</f>
        <v>Apr 2007</v>
      </c>
      <c r="B9" s="8">
        <f>ROUND([6]Calcs!N127, 1)</f>
        <v>10.6</v>
      </c>
      <c r="C9" s="8">
        <f>ROUND([6]Calcs!O127, 1)</f>
        <v>3.7</v>
      </c>
      <c r="D9" s="8">
        <f>ROUND([6]Calcs!M127, 1)</f>
        <v>-2.4</v>
      </c>
    </row>
    <row r="10" spans="1:4" x14ac:dyDescent="0.3">
      <c r="A10" s="7" t="str">
        <f>MID([6]Calcs!A128,6,1)&amp;LOWER(RIGHT([6]Calcs!A128,2))&amp;" "&amp;LEFT([6]Calcs!A128,4)</f>
        <v>May 2007</v>
      </c>
      <c r="B10" s="8">
        <f>ROUND([6]Calcs!N128, 1)</f>
        <v>11.6</v>
      </c>
      <c r="C10" s="8">
        <f>ROUND([6]Calcs!O128, 1)</f>
        <v>4</v>
      </c>
      <c r="D10" s="8">
        <f>ROUND([6]Calcs!M128, 1)</f>
        <v>-1.4</v>
      </c>
    </row>
    <row r="11" spans="1:4" x14ac:dyDescent="0.3">
      <c r="A11" s="7" t="str">
        <f>MID([6]Calcs!A129,6,1)&amp;LOWER(RIGHT([6]Calcs!A129,2))&amp;" "&amp;LEFT([6]Calcs!A129,4)</f>
        <v>Jun 2007</v>
      </c>
      <c r="B11" s="8">
        <f>ROUND([6]Calcs!N129, 1)</f>
        <v>12.5</v>
      </c>
      <c r="C11" s="8">
        <f>ROUND([6]Calcs!O129, 1)</f>
        <v>3.5</v>
      </c>
      <c r="D11" s="8">
        <f>ROUND([6]Calcs!M129, 1)</f>
        <v>-1.4</v>
      </c>
    </row>
    <row r="12" spans="1:4" x14ac:dyDescent="0.3">
      <c r="A12" s="7" t="str">
        <f>MID([6]Calcs!A130,6,1)&amp;LOWER(RIGHT([6]Calcs!A130,2))&amp;" "&amp;LEFT([6]Calcs!A130,4)</f>
        <v>Jul 2007</v>
      </c>
      <c r="B12" s="8">
        <f>ROUND([6]Calcs!N130, 1)</f>
        <v>11</v>
      </c>
      <c r="C12" s="8">
        <f>ROUND([6]Calcs!O130, 1)</f>
        <v>2.2999999999999998</v>
      </c>
      <c r="D12" s="8">
        <f>ROUND([6]Calcs!M130, 1)</f>
        <v>-1.2</v>
      </c>
    </row>
    <row r="13" spans="1:4" x14ac:dyDescent="0.3">
      <c r="A13" s="7" t="str">
        <f>MID([6]Calcs!A131,6,1)&amp;LOWER(RIGHT([6]Calcs!A131,2))&amp;" "&amp;LEFT([6]Calcs!A131,4)</f>
        <v>Aug 2007</v>
      </c>
      <c r="B13" s="8">
        <f>ROUND([6]Calcs!N131, 1)</f>
        <v>10</v>
      </c>
      <c r="C13" s="8">
        <f>ROUND([6]Calcs!O131, 1)</f>
        <v>1.2</v>
      </c>
      <c r="D13" s="8">
        <f>ROUND([6]Calcs!M131, 1)</f>
        <v>-1.1000000000000001</v>
      </c>
    </row>
    <row r="14" spans="1:4" x14ac:dyDescent="0.3">
      <c r="A14" s="7" t="str">
        <f>MID([6]Calcs!A132,6,1)&amp;LOWER(RIGHT([6]Calcs!A132,2))&amp;" "&amp;LEFT([6]Calcs!A132,4)</f>
        <v>Sep 2007</v>
      </c>
      <c r="B14" s="8">
        <f>ROUND([6]Calcs!N132, 1)</f>
        <v>8.5</v>
      </c>
      <c r="C14" s="8">
        <f>ROUND([6]Calcs!O132, 1)</f>
        <v>0.8</v>
      </c>
      <c r="D14" s="8">
        <f>ROUND([6]Calcs!M132, 1)</f>
        <v>-0.5</v>
      </c>
    </row>
    <row r="15" spans="1:4" x14ac:dyDescent="0.3">
      <c r="A15" s="7" t="str">
        <f>MID([6]Calcs!A133,6,1)&amp;LOWER(RIGHT([6]Calcs!A133,2))&amp;" "&amp;LEFT([6]Calcs!A133,4)</f>
        <v>Oct 2007</v>
      </c>
      <c r="B15" s="8">
        <f>ROUND([6]Calcs!N133, 1)</f>
        <v>7.4</v>
      </c>
      <c r="C15" s="8">
        <f>ROUND([6]Calcs!O133, 1)</f>
        <v>0.8</v>
      </c>
      <c r="D15" s="8">
        <f>ROUND([6]Calcs!M133, 1)</f>
        <v>0.1</v>
      </c>
    </row>
    <row r="16" spans="1:4" x14ac:dyDescent="0.3">
      <c r="A16" s="7" t="str">
        <f>MID([6]Calcs!A134,6,1)&amp;LOWER(RIGHT([6]Calcs!A134,2))&amp;" "&amp;LEFT([6]Calcs!A134,4)</f>
        <v>Nov 2007</v>
      </c>
      <c r="B16" s="8">
        <f>ROUND([6]Calcs!N134, 1)</f>
        <v>6.3</v>
      </c>
      <c r="C16" s="8">
        <f>ROUND([6]Calcs!O134, 1)</f>
        <v>0.8</v>
      </c>
      <c r="D16" s="8">
        <f>ROUND([6]Calcs!M134, 1)</f>
        <v>0</v>
      </c>
    </row>
    <row r="17" spans="1:5" x14ac:dyDescent="0.3">
      <c r="A17" s="7" t="str">
        <f>MID([6]Calcs!A135,6,1)&amp;LOWER(RIGHT([6]Calcs!A135,2))&amp;" "&amp;LEFT([6]Calcs!A135,4)</f>
        <v>Dec 2007</v>
      </c>
      <c r="B17" s="8">
        <f>ROUND([6]Calcs!N135, 1)</f>
        <v>8.1999999999999993</v>
      </c>
      <c r="C17" s="8">
        <f>ROUND([6]Calcs!O135, 1)</f>
        <v>1.6</v>
      </c>
      <c r="D17" s="8">
        <f>ROUND([6]Calcs!M135, 1)</f>
        <v>0.4</v>
      </c>
    </row>
    <row r="18" spans="1:5" x14ac:dyDescent="0.3">
      <c r="A18" s="7" t="str">
        <f>MID([6]Calcs!A136,6,1)&amp;LOWER(RIGHT([6]Calcs!A136,2))&amp;" "&amp;LEFT([6]Calcs!A136,4)</f>
        <v>Jan 2008</v>
      </c>
      <c r="B18" s="8">
        <f>ROUND([6]Calcs!N136, 1)</f>
        <v>9.3000000000000007</v>
      </c>
      <c r="C18" s="8">
        <f>ROUND([6]Calcs!O136, 1)</f>
        <v>2.7</v>
      </c>
      <c r="D18" s="8">
        <f>ROUND([6]Calcs!M136, 1)</f>
        <v>2</v>
      </c>
    </row>
    <row r="19" spans="1:5" x14ac:dyDescent="0.3">
      <c r="A19" s="7" t="str">
        <f>MID([6]Calcs!A137,6,1)&amp;LOWER(RIGHT([6]Calcs!A137,2))&amp;" "&amp;LEFT([6]Calcs!A137,4)</f>
        <v>Feb 2008</v>
      </c>
      <c r="B19" s="8">
        <f>ROUND([6]Calcs!N137, 1)</f>
        <v>13.3</v>
      </c>
      <c r="C19" s="8">
        <f>ROUND([6]Calcs!O137, 1)</f>
        <v>4.0999999999999996</v>
      </c>
      <c r="D19" s="8">
        <f>ROUND([6]Calcs!M137, 1)</f>
        <v>3.8</v>
      </c>
    </row>
    <row r="20" spans="1:5" x14ac:dyDescent="0.3">
      <c r="A20" s="7" t="str">
        <f>MID([6]Calcs!A138,6,1)&amp;LOWER(RIGHT([6]Calcs!A138,2))&amp;" "&amp;LEFT([6]Calcs!A138,4)</f>
        <v>Mar 2008</v>
      </c>
      <c r="B20" s="8">
        <f>ROUND([6]Calcs!N138, 1)</f>
        <v>12.9</v>
      </c>
      <c r="C20" s="8">
        <f>ROUND([6]Calcs!O138, 1)</f>
        <v>4.7</v>
      </c>
      <c r="D20" s="8">
        <f>ROUND([6]Calcs!M138, 1)</f>
        <v>3.8</v>
      </c>
    </row>
    <row r="21" spans="1:5" x14ac:dyDescent="0.3">
      <c r="A21" s="7" t="str">
        <f>MID([6]Calcs!A139,6,1)&amp;LOWER(RIGHT([6]Calcs!A139,2))&amp;" "&amp;LEFT([6]Calcs!A139,4)</f>
        <v>Apr 2008</v>
      </c>
      <c r="B21" s="8">
        <f>ROUND([6]Calcs!N139, 1)</f>
        <v>15.4</v>
      </c>
      <c r="C21" s="8">
        <f>ROUND([6]Calcs!O139, 1)</f>
        <v>5.0999999999999996</v>
      </c>
      <c r="D21" s="8">
        <f>ROUND([6]Calcs!M139, 1)</f>
        <v>4.5</v>
      </c>
    </row>
    <row r="22" spans="1:5" x14ac:dyDescent="0.3">
      <c r="A22" s="7" t="str">
        <f>MID([6]Calcs!A140,6,1)&amp;LOWER(RIGHT([6]Calcs!A140,2))&amp;" "&amp;LEFT([6]Calcs!A140,4)</f>
        <v>May 2008</v>
      </c>
      <c r="B22" s="8">
        <f>ROUND([6]Calcs!N140, 1)</f>
        <v>14.1</v>
      </c>
      <c r="C22" s="8">
        <f>ROUND([6]Calcs!O140, 1)</f>
        <v>5</v>
      </c>
      <c r="D22" s="8">
        <f>ROUND([6]Calcs!M140, 1)</f>
        <v>4.5999999999999996</v>
      </c>
    </row>
    <row r="23" spans="1:5" x14ac:dyDescent="0.3">
      <c r="A23" s="7" t="str">
        <f>MID([6]Calcs!A141,6,1)&amp;LOWER(RIGHT([6]Calcs!A141,2))&amp;" "&amp;LEFT([6]Calcs!A141,4)</f>
        <v>Jun 2008</v>
      </c>
      <c r="B23" s="8">
        <f>ROUND([6]Calcs!N141, 1)</f>
        <v>12.6</v>
      </c>
      <c r="C23" s="8">
        <f>ROUND([6]Calcs!O141, 1)</f>
        <v>6.6</v>
      </c>
      <c r="D23" s="8">
        <f>ROUND([6]Calcs!M141, 1)</f>
        <v>6.2</v>
      </c>
    </row>
    <row r="24" spans="1:5" x14ac:dyDescent="0.3">
      <c r="A24" s="7" t="str">
        <f>MID([6]Calcs!A142,6,1)&amp;LOWER(RIGHT([6]Calcs!A142,2))&amp;" "&amp;LEFT([6]Calcs!A142,4)</f>
        <v>Jul 2008</v>
      </c>
      <c r="B24" s="8">
        <f>ROUND([6]Calcs!N142, 1)</f>
        <v>10.7</v>
      </c>
      <c r="C24" s="8">
        <f>ROUND([6]Calcs!O142, 1)</f>
        <v>8.1</v>
      </c>
      <c r="D24" s="8">
        <f>ROUND([6]Calcs!M142, 1)</f>
        <v>6.6</v>
      </c>
    </row>
    <row r="25" spans="1:5" x14ac:dyDescent="0.3">
      <c r="A25" s="7" t="str">
        <f>MID([6]Calcs!A143,6,1)&amp;LOWER(RIGHT([6]Calcs!A143,2))&amp;" "&amp;LEFT([6]Calcs!A143,4)</f>
        <v>Aug 2008</v>
      </c>
      <c r="B25" s="8">
        <f>ROUND([6]Calcs!N143, 1)</f>
        <v>8.6999999999999993</v>
      </c>
      <c r="C25" s="8">
        <f>ROUND([6]Calcs!O143, 1)</f>
        <v>9.1999999999999993</v>
      </c>
      <c r="D25" s="8">
        <f>ROUND([6]Calcs!M143, 1)</f>
        <v>7.1</v>
      </c>
    </row>
    <row r="26" spans="1:5" x14ac:dyDescent="0.3">
      <c r="A26" s="7" t="str">
        <f>MID([6]Calcs!A144,6,1)&amp;LOWER(RIGHT([6]Calcs!A144,2))&amp;" "&amp;LEFT([6]Calcs!A144,4)</f>
        <v>Sep 2008</v>
      </c>
      <c r="B26" s="8">
        <f>ROUND([6]Calcs!N144, 1)</f>
        <v>12.6</v>
      </c>
      <c r="C26" s="8">
        <f>ROUND([6]Calcs!O144, 1)</f>
        <v>9.9</v>
      </c>
      <c r="D26" s="8">
        <f>ROUND([6]Calcs!M144, 1)</f>
        <v>8.4</v>
      </c>
    </row>
    <row r="27" spans="1:5" x14ac:dyDescent="0.3">
      <c r="A27" s="7" t="str">
        <f>MID([6]Calcs!A145,6,1)&amp;LOWER(RIGHT([6]Calcs!A145,2))&amp;" "&amp;LEFT([6]Calcs!A145,4)</f>
        <v>Oct 2008</v>
      </c>
      <c r="B27" s="8">
        <f>ROUND([6]Calcs!N145, 1)</f>
        <v>11.3</v>
      </c>
      <c r="C27" s="8">
        <f>ROUND([6]Calcs!O145, 1)</f>
        <v>9.1999999999999993</v>
      </c>
      <c r="D27" s="8">
        <f>ROUND([6]Calcs!M145, 1)</f>
        <v>9.1</v>
      </c>
    </row>
    <row r="28" spans="1:5" x14ac:dyDescent="0.3">
      <c r="A28" s="7" t="str">
        <f>MID([6]Calcs!A146,6,1)&amp;LOWER(RIGHT([6]Calcs!A146,2))&amp;" "&amp;LEFT([6]Calcs!A146,4)</f>
        <v>Nov 2008</v>
      </c>
      <c r="B28" s="8">
        <f>ROUND([6]Calcs!N146, 1)</f>
        <v>11.7</v>
      </c>
      <c r="C28" s="8">
        <f>ROUND([6]Calcs!O146, 1)</f>
        <v>9.8000000000000007</v>
      </c>
      <c r="D28" s="8">
        <f>ROUND([6]Calcs!M146, 1)</f>
        <v>10.4</v>
      </c>
    </row>
    <row r="29" spans="1:5" x14ac:dyDescent="0.3">
      <c r="A29" s="7" t="str">
        <f>MID([6]Calcs!A147,6,1)&amp;LOWER(RIGHT([6]Calcs!A147,2))&amp;" "&amp;LEFT([6]Calcs!A147,4)</f>
        <v>Dec 2008</v>
      </c>
      <c r="B29" s="8">
        <f>ROUND([6]Calcs!N147, 1)</f>
        <v>8</v>
      </c>
      <c r="C29" s="8">
        <f>ROUND([6]Calcs!O147, 1)</f>
        <v>10.6</v>
      </c>
      <c r="D29" s="8">
        <f>ROUND([6]Calcs!M147, 1)</f>
        <v>11.3</v>
      </c>
    </row>
    <row r="30" spans="1:5" x14ac:dyDescent="0.3">
      <c r="A30" s="7" t="str">
        <f>MID([6]Calcs!A148,6,1)&amp;LOWER(RIGHT([6]Calcs!A148,2))&amp;" "&amp;LEFT([6]Calcs!A148,4)</f>
        <v>Jan 2009</v>
      </c>
      <c r="B30" s="8">
        <f>ROUND([6]Calcs!N148, 1)</f>
        <v>7</v>
      </c>
      <c r="C30" s="8">
        <f>ROUND([6]Calcs!O148, 1)</f>
        <v>11.8</v>
      </c>
      <c r="D30" s="8">
        <f>ROUND([6]Calcs!M148, 1)</f>
        <v>12.2</v>
      </c>
    </row>
    <row r="31" spans="1:5" x14ac:dyDescent="0.3">
      <c r="A31" s="7" t="str">
        <f>MID([6]Calcs!A149,6,1)&amp;LOWER(RIGHT([6]Calcs!A149,2))&amp;" "&amp;LEFT([6]Calcs!A149,4)</f>
        <v>Feb 2009</v>
      </c>
      <c r="B31" s="8">
        <f>ROUND([6]Calcs!N149, 1)</f>
        <v>2.4</v>
      </c>
      <c r="C31" s="8">
        <f>ROUND([6]Calcs!O149, 1)</f>
        <v>11.3</v>
      </c>
      <c r="D31" s="8">
        <f>ROUND([6]Calcs!M149, 1)</f>
        <v>11.2</v>
      </c>
    </row>
    <row r="32" spans="1:5" x14ac:dyDescent="0.3">
      <c r="A32" s="7" t="str">
        <f>MID([6]Calcs!A150,6,1)&amp;LOWER(RIGHT([6]Calcs!A150,2))&amp;" "&amp;LEFT([6]Calcs!A150,4)</f>
        <v>Mar 2009</v>
      </c>
      <c r="B32" s="8">
        <f>ROUND([6]Calcs!N150, 1)</f>
        <v>-0.2</v>
      </c>
      <c r="C32" s="8">
        <f>ROUND([6]Calcs!O150, 1)</f>
        <v>9.6999999999999993</v>
      </c>
      <c r="D32" s="8">
        <f>ROUND([6]Calcs!M150, 1)</f>
        <v>11.7</v>
      </c>
      <c r="E32" s="10"/>
    </row>
    <row r="33" spans="1:5" x14ac:dyDescent="0.3">
      <c r="A33" s="7" t="str">
        <f>MID([6]Calcs!A151,6,1)&amp;LOWER(RIGHT([6]Calcs!A151,2))&amp;" "&amp;LEFT([6]Calcs!A151,4)</f>
        <v>Apr 2009</v>
      </c>
      <c r="B33" s="8">
        <f>ROUND([6]Calcs!N151, 1)</f>
        <v>-5.5</v>
      </c>
      <c r="C33" s="8">
        <f>ROUND([6]Calcs!O151, 1)</f>
        <v>6.2</v>
      </c>
      <c r="D33" s="8">
        <f>ROUND([6]Calcs!M151, 1)</f>
        <v>9.9</v>
      </c>
      <c r="E33" s="10"/>
    </row>
    <row r="34" spans="1:5" x14ac:dyDescent="0.3">
      <c r="A34" s="7" t="str">
        <f>MID([6]Calcs!A152,6,1)&amp;LOWER(RIGHT([6]Calcs!A152,2))&amp;" "&amp;LEFT([6]Calcs!A152,4)</f>
        <v>May 2009</v>
      </c>
      <c r="B34" s="8">
        <f>ROUND([6]Calcs!N152, 1)</f>
        <v>-7.7</v>
      </c>
      <c r="C34" s="8">
        <f>ROUND([6]Calcs!O152, 1)</f>
        <v>3.4</v>
      </c>
      <c r="D34" s="8">
        <f>ROUND([6]Calcs!M152, 1)</f>
        <v>9</v>
      </c>
      <c r="E34" s="10"/>
    </row>
    <row r="35" spans="1:5" x14ac:dyDescent="0.3">
      <c r="A35" s="7" t="str">
        <f>MID([6]Calcs!A153,6,1)&amp;LOWER(RIGHT([6]Calcs!A153,2))&amp;" "&amp;LEFT([6]Calcs!A153,4)</f>
        <v>Jun 2009</v>
      </c>
      <c r="B35" s="8">
        <f>ROUND([6]Calcs!N153, 1)</f>
        <v>-7.7</v>
      </c>
      <c r="C35" s="8">
        <f>ROUND([6]Calcs!O153, 1)</f>
        <v>-0.4</v>
      </c>
      <c r="D35" s="8">
        <f>ROUND([6]Calcs!M153, 1)</f>
        <v>5.9</v>
      </c>
      <c r="E35" s="10"/>
    </row>
    <row r="36" spans="1:5" x14ac:dyDescent="0.3">
      <c r="A36" s="7" t="str">
        <f>MID([6]Calcs!A154,6,1)&amp;LOWER(RIGHT([6]Calcs!A154,2))&amp;" "&amp;LEFT([6]Calcs!A154,4)</f>
        <v>Jul 2009</v>
      </c>
      <c r="B36" s="8">
        <f>ROUND([6]Calcs!N154, 1)</f>
        <v>-4</v>
      </c>
      <c r="C36" s="8">
        <f>ROUND([6]Calcs!O154, 1)</f>
        <v>-2</v>
      </c>
      <c r="D36" s="8">
        <f>ROUND([6]Calcs!M154, 1)</f>
        <v>4.5</v>
      </c>
      <c r="E36" s="10"/>
    </row>
    <row r="37" spans="1:5" x14ac:dyDescent="0.3">
      <c r="A37" s="7" t="str">
        <f>MID([6]Calcs!A155,6,1)&amp;LOWER(RIGHT([6]Calcs!A155,2))&amp;" "&amp;LEFT([6]Calcs!A155,4)</f>
        <v>Aug 2009</v>
      </c>
      <c r="B37" s="8">
        <f>ROUND([6]Calcs!N155, 1)</f>
        <v>-0.3</v>
      </c>
      <c r="C37" s="8">
        <f>ROUND([6]Calcs!O155, 1)</f>
        <v>-3.2</v>
      </c>
      <c r="D37" s="8">
        <f>ROUND([6]Calcs!M155, 1)</f>
        <v>3.4</v>
      </c>
      <c r="E37" s="10"/>
    </row>
    <row r="38" spans="1:5" x14ac:dyDescent="0.3">
      <c r="A38" s="7" t="str">
        <f>MID([6]Calcs!A156,6,1)&amp;LOWER(RIGHT([6]Calcs!A156,2))&amp;" "&amp;LEFT([6]Calcs!A156,4)</f>
        <v>Sep 2009</v>
      </c>
      <c r="B38" s="8">
        <f>ROUND([6]Calcs!N156, 1)</f>
        <v>-1.2</v>
      </c>
      <c r="C38" s="8">
        <f>ROUND([6]Calcs!O156, 1)</f>
        <v>-2.8</v>
      </c>
      <c r="D38" s="8">
        <f>ROUND([6]Calcs!M156, 1)</f>
        <v>2.1</v>
      </c>
      <c r="E38" s="10"/>
    </row>
    <row r="39" spans="1:5" x14ac:dyDescent="0.3">
      <c r="A39" s="7" t="str">
        <f>MID([6]Calcs!A157,6,1)&amp;LOWER(RIGHT([6]Calcs!A157,2))&amp;" "&amp;LEFT([6]Calcs!A157,4)</f>
        <v>Oct 2009</v>
      </c>
      <c r="B39" s="8">
        <f>ROUND([6]Calcs!N157, 1)</f>
        <v>-1.5</v>
      </c>
      <c r="C39" s="8">
        <f>ROUND([6]Calcs!O157, 1)</f>
        <v>-1.9</v>
      </c>
      <c r="D39" s="8">
        <f>ROUND([6]Calcs!M157, 1)</f>
        <v>1.2</v>
      </c>
      <c r="E39" s="10"/>
    </row>
    <row r="40" spans="1:5" x14ac:dyDescent="0.3">
      <c r="A40" s="7" t="str">
        <f>MID([6]Calcs!A158,6,1)&amp;LOWER(RIGHT([6]Calcs!A158,2))&amp;" "&amp;LEFT([6]Calcs!A158,4)</f>
        <v>Nov 2009</v>
      </c>
      <c r="B40" s="8">
        <f>ROUND([6]Calcs!N158, 1)</f>
        <v>-1.4</v>
      </c>
      <c r="C40" s="8">
        <f>ROUND([6]Calcs!O158, 1)</f>
        <v>-1.4</v>
      </c>
      <c r="D40" s="8">
        <f>ROUND([6]Calcs!M158, 1)</f>
        <v>-0.2</v>
      </c>
      <c r="E40" s="10"/>
    </row>
    <row r="41" spans="1:5" x14ac:dyDescent="0.3">
      <c r="A41" s="7" t="str">
        <f>MID([6]Calcs!A159,6,1)&amp;LOWER(RIGHT([6]Calcs!A159,2))&amp;" "&amp;LEFT([6]Calcs!A159,4)</f>
        <v>Dec 2009</v>
      </c>
      <c r="B41" s="8">
        <f>ROUND([6]Calcs!N159, 1)</f>
        <v>0.2</v>
      </c>
      <c r="C41" s="8">
        <f>ROUND([6]Calcs!O159, 1)</f>
        <v>-2.5</v>
      </c>
      <c r="D41" s="8">
        <f>ROUND([6]Calcs!M159, 1)</f>
        <v>-1.4</v>
      </c>
    </row>
    <row r="42" spans="1:5" x14ac:dyDescent="0.3">
      <c r="A42" s="7" t="str">
        <f>MID([6]Calcs!A160,6,1)&amp;LOWER(RIGHT([6]Calcs!A160,2))&amp;" "&amp;LEFT([6]Calcs!A160,4)</f>
        <v>Jan 2010</v>
      </c>
      <c r="B42" s="8">
        <f>ROUND([6]Calcs!N160, 1)</f>
        <v>0.6</v>
      </c>
      <c r="C42" s="8">
        <f>ROUND([6]Calcs!O160, 1)</f>
        <v>-4.5999999999999996</v>
      </c>
      <c r="D42" s="8">
        <f>ROUND([6]Calcs!M160, 1)</f>
        <v>-4</v>
      </c>
    </row>
    <row r="43" spans="1:5" x14ac:dyDescent="0.3">
      <c r="A43" s="7" t="str">
        <f>MID([6]Calcs!A161,6,1)&amp;LOWER(RIGHT([6]Calcs!A161,2))&amp;" "&amp;LEFT([6]Calcs!A161,4)</f>
        <v>Feb 2010</v>
      </c>
      <c r="B43" s="8">
        <f>ROUND([6]Calcs!N161, 1)</f>
        <v>2.5</v>
      </c>
      <c r="C43" s="8">
        <f>ROUND([6]Calcs!O161, 1)</f>
        <v>-5.0999999999999996</v>
      </c>
      <c r="D43" s="8">
        <f>ROUND([6]Calcs!M161, 1)</f>
        <v>-4.5999999999999996</v>
      </c>
    </row>
    <row r="44" spans="1:5" x14ac:dyDescent="0.3">
      <c r="A44" s="7" t="str">
        <f>MID([6]Calcs!A162,6,1)&amp;LOWER(RIGHT([6]Calcs!A162,2))&amp;" "&amp;LEFT([6]Calcs!A162,4)</f>
        <v>Mar 2010</v>
      </c>
      <c r="B44" s="8">
        <f>ROUND([6]Calcs!N162, 1)</f>
        <v>5.2</v>
      </c>
      <c r="C44" s="8">
        <f>ROUND([6]Calcs!O162, 1)</f>
        <v>-3.6</v>
      </c>
      <c r="D44" s="8">
        <f>ROUND([6]Calcs!M162, 1)</f>
        <v>-4.9000000000000004</v>
      </c>
    </row>
    <row r="45" spans="1:5" x14ac:dyDescent="0.3">
      <c r="A45" s="7" t="str">
        <f>MID([6]Calcs!A163,6,1)&amp;LOWER(RIGHT([6]Calcs!A163,2))&amp;" "&amp;LEFT([6]Calcs!A163,4)</f>
        <v>Apr 2010</v>
      </c>
      <c r="B45" s="8">
        <f>ROUND([6]Calcs!N163, 1)</f>
        <v>10.5</v>
      </c>
      <c r="C45" s="8">
        <f>ROUND([6]Calcs!O163, 1)</f>
        <v>0.1</v>
      </c>
      <c r="D45" s="8">
        <f>ROUND([6]Calcs!M163, 1)</f>
        <v>-3.5</v>
      </c>
    </row>
    <row r="46" spans="1:5" x14ac:dyDescent="0.3">
      <c r="A46" s="7" t="str">
        <f>MID([6]Calcs!A164,6,1)&amp;LOWER(RIGHT([6]Calcs!A164,2))&amp;" "&amp;LEFT([6]Calcs!A164,4)</f>
        <v>May 2010</v>
      </c>
      <c r="B46" s="8">
        <f>ROUND([6]Calcs!N164, 1)</f>
        <v>14.8</v>
      </c>
      <c r="C46" s="8">
        <f>ROUND([6]Calcs!O164, 1)</f>
        <v>3.3</v>
      </c>
      <c r="D46" s="8">
        <f>ROUND([6]Calcs!M164, 1)</f>
        <v>-2.4</v>
      </c>
    </row>
    <row r="47" spans="1:5" x14ac:dyDescent="0.3">
      <c r="A47" s="7" t="str">
        <f>MID([6]Calcs!A165,6,1)&amp;LOWER(RIGHT([6]Calcs!A165,2))&amp;" "&amp;LEFT([6]Calcs!A165,4)</f>
        <v>Jun 2010</v>
      </c>
      <c r="B47" s="8">
        <f>ROUND([6]Calcs!N165, 1)</f>
        <v>16.8</v>
      </c>
      <c r="C47" s="8">
        <f>ROUND([6]Calcs!O165, 1)</f>
        <v>6.2</v>
      </c>
      <c r="D47" s="8">
        <f>ROUND([6]Calcs!M165, 1)</f>
        <v>-0.9</v>
      </c>
    </row>
    <row r="48" spans="1:5" x14ac:dyDescent="0.3">
      <c r="A48" s="7" t="str">
        <f>MID([6]Calcs!A166,6,1)&amp;LOWER(RIGHT([6]Calcs!A166,2))&amp;" "&amp;LEFT([6]Calcs!A166,4)</f>
        <v>Jul 2010</v>
      </c>
      <c r="B48" s="8">
        <f>ROUND([6]Calcs!N166, 1)</f>
        <v>13</v>
      </c>
      <c r="C48" s="8">
        <f>ROUND([6]Calcs!O166, 1)</f>
        <v>7.2</v>
      </c>
      <c r="D48" s="8">
        <f>ROUND([6]Calcs!M166, 1)</f>
        <v>0.6</v>
      </c>
    </row>
    <row r="49" spans="1:4" x14ac:dyDescent="0.3">
      <c r="A49" s="7" t="str">
        <f>MID([6]Calcs!A167,6,1)&amp;LOWER(RIGHT([6]Calcs!A167,2))&amp;" "&amp;LEFT([6]Calcs!A167,4)</f>
        <v>Aug 2010</v>
      </c>
      <c r="B49" s="8">
        <f>ROUND([6]Calcs!N167, 1)</f>
        <v>9.1999999999999993</v>
      </c>
      <c r="C49" s="8">
        <f>ROUND([6]Calcs!O167, 1)</f>
        <v>8.1999999999999993</v>
      </c>
      <c r="D49" s="8">
        <f>ROUND([6]Calcs!M167, 1)</f>
        <v>1.3</v>
      </c>
    </row>
    <row r="50" spans="1:4" x14ac:dyDescent="0.3">
      <c r="A50" s="7" t="str">
        <f>MID([6]Calcs!A168,6,1)&amp;LOWER(RIGHT([6]Calcs!A168,2))&amp;" "&amp;LEFT([6]Calcs!A168,4)</f>
        <v>Sep 2010</v>
      </c>
      <c r="B50" s="8">
        <f>ROUND([6]Calcs!N168, 1)</f>
        <v>7.1</v>
      </c>
      <c r="C50" s="8">
        <f>ROUND([6]Calcs!O168, 1)</f>
        <v>8</v>
      </c>
      <c r="D50" s="8">
        <f>ROUND([6]Calcs!M168, 1)</f>
        <v>2</v>
      </c>
    </row>
    <row r="51" spans="1:4" x14ac:dyDescent="0.3">
      <c r="A51" s="7" t="str">
        <f>MID([6]Calcs!A169,6,1)&amp;LOWER(RIGHT([6]Calcs!A169,2))&amp;" "&amp;LEFT([6]Calcs!A169,4)</f>
        <v>Oct 2010</v>
      </c>
      <c r="B51" s="8">
        <f>ROUND([6]Calcs!N169, 1)</f>
        <v>10.1</v>
      </c>
      <c r="C51" s="8">
        <f>ROUND([6]Calcs!O169, 1)</f>
        <v>8.8000000000000007</v>
      </c>
      <c r="D51" s="8">
        <f>ROUND([6]Calcs!M169, 1)</f>
        <v>1.2</v>
      </c>
    </row>
    <row r="52" spans="1:4" x14ac:dyDescent="0.3">
      <c r="A52" s="7" t="str">
        <f>MID([6]Calcs!A170,6,1)&amp;LOWER(RIGHT([6]Calcs!A170,2))&amp;" "&amp;LEFT([6]Calcs!A170,4)</f>
        <v>Nov 2010</v>
      </c>
      <c r="B52" s="8">
        <f>ROUND([6]Calcs!N170, 1)</f>
        <v>12.6</v>
      </c>
      <c r="C52" s="8">
        <f>ROUND([6]Calcs!O170, 1)</f>
        <v>9.5</v>
      </c>
      <c r="D52" s="8">
        <f>ROUND([6]Calcs!M170, 1)</f>
        <v>1.2</v>
      </c>
    </row>
    <row r="53" spans="1:4" x14ac:dyDescent="0.3">
      <c r="A53" s="7" t="str">
        <f>MID([6]Calcs!A171,6,1)&amp;LOWER(RIGHT([6]Calcs!A171,2))&amp;" "&amp;LEFT([6]Calcs!A171,4)</f>
        <v>Dec 2010</v>
      </c>
      <c r="B53" s="8">
        <f>ROUND([6]Calcs!N171, 1)</f>
        <v>15.2</v>
      </c>
      <c r="C53" s="8">
        <f>ROUND([6]Calcs!O171, 1)</f>
        <v>10.9</v>
      </c>
      <c r="D53" s="8">
        <f>ROUND([6]Calcs!M171, 1)</f>
        <v>1.1000000000000001</v>
      </c>
    </row>
    <row r="54" spans="1:4" x14ac:dyDescent="0.3">
      <c r="A54" s="7" t="str">
        <f>MID([6]Calcs!A172,6,1)&amp;LOWER(RIGHT([6]Calcs!A172,2))&amp;" "&amp;LEFT([6]Calcs!A172,4)</f>
        <v>Jan 2011</v>
      </c>
      <c r="B54" s="8">
        <f>ROUND([6]Calcs!N172, 1)</f>
        <v>16.5</v>
      </c>
      <c r="C54" s="8">
        <f>ROUND([6]Calcs!O172, 1)</f>
        <v>11.8</v>
      </c>
      <c r="D54" s="8">
        <f>ROUND([6]Calcs!M172, 1)</f>
        <v>2.2999999999999998</v>
      </c>
    </row>
    <row r="55" spans="1:4" x14ac:dyDescent="0.3">
      <c r="A55" s="7" t="str">
        <f>MID([6]Calcs!A173,6,1)&amp;LOWER(RIGHT([6]Calcs!A173,2))&amp;" "&amp;LEFT([6]Calcs!A173,4)</f>
        <v>Feb 2011</v>
      </c>
      <c r="B55" s="8">
        <f>ROUND([6]Calcs!N173, 1)</f>
        <v>16.5</v>
      </c>
      <c r="C55" s="8">
        <f>ROUND([6]Calcs!O173, 1)</f>
        <v>11.7</v>
      </c>
      <c r="D55" s="8">
        <f>ROUND([6]Calcs!M173, 1)</f>
        <v>2.4</v>
      </c>
    </row>
    <row r="56" spans="1:4" x14ac:dyDescent="0.3">
      <c r="A56" s="7" t="str">
        <f>MID([6]Calcs!A174,6,1)&amp;LOWER(RIGHT([6]Calcs!A174,2))&amp;" "&amp;LEFT([6]Calcs!A174,4)</f>
        <v>Mar 2011</v>
      </c>
      <c r="B56" s="8">
        <f>ROUND([6]Calcs!N174, 1)</f>
        <v>14.9</v>
      </c>
      <c r="C56" s="8">
        <f>ROUND([6]Calcs!O174, 1)</f>
        <v>11.1</v>
      </c>
      <c r="D56" s="8">
        <f>ROUND([6]Calcs!M174, 1)</f>
        <v>2.6</v>
      </c>
    </row>
    <row r="57" spans="1:4" x14ac:dyDescent="0.3">
      <c r="A57" s="7" t="str">
        <f>MID([6]Calcs!A175,6,1)&amp;LOWER(RIGHT([6]Calcs!A175,2))&amp;" "&amp;LEFT([6]Calcs!A175,4)</f>
        <v>Apr 2011</v>
      </c>
      <c r="B57" s="8">
        <f>ROUND([6]Calcs!N175, 1)</f>
        <v>11</v>
      </c>
      <c r="C57" s="8">
        <f>ROUND([6]Calcs!O175, 1)</f>
        <v>9.8000000000000007</v>
      </c>
      <c r="D57" s="8">
        <f>ROUND([6]Calcs!M175, 1)</f>
        <v>2.2000000000000002</v>
      </c>
    </row>
    <row r="58" spans="1:4" x14ac:dyDescent="0.3">
      <c r="A58" s="7" t="str">
        <f>MID([6]Calcs!A176,6,1)&amp;LOWER(RIGHT([6]Calcs!A176,2))&amp;" "&amp;LEFT([6]Calcs!A176,4)</f>
        <v>May 2011</v>
      </c>
      <c r="B58" s="8">
        <f>ROUND([6]Calcs!N176, 1)</f>
        <v>9.6999999999999993</v>
      </c>
      <c r="C58" s="8">
        <f>ROUND([6]Calcs!O176, 1)</f>
        <v>9.9</v>
      </c>
      <c r="D58" s="8">
        <f>ROUND([6]Calcs!M176, 1)</f>
        <v>2.7</v>
      </c>
    </row>
    <row r="59" spans="1:4" x14ac:dyDescent="0.3">
      <c r="A59" s="7" t="str">
        <f>MID([6]Calcs!A177,6,1)&amp;LOWER(RIGHT([6]Calcs!A177,2))&amp;" "&amp;LEFT([6]Calcs!A177,4)</f>
        <v>Jun 2011</v>
      </c>
      <c r="B59" s="8">
        <f>ROUND([6]Calcs!N177, 1)</f>
        <v>8.3000000000000007</v>
      </c>
      <c r="C59" s="8">
        <f>ROUND([6]Calcs!O177, 1)</f>
        <v>10.8</v>
      </c>
      <c r="D59" s="8">
        <f>ROUND([6]Calcs!M177, 1)</f>
        <v>3.6</v>
      </c>
    </row>
    <row r="60" spans="1:4" x14ac:dyDescent="0.3">
      <c r="A60" s="7" t="str">
        <f>MID([6]Calcs!A178,6,1)&amp;LOWER(RIGHT([6]Calcs!A178,2))&amp;" "&amp;LEFT([6]Calcs!A178,4)</f>
        <v>Jul 2011</v>
      </c>
      <c r="B60" s="8">
        <f>ROUND([6]Calcs!N178, 1)</f>
        <v>10.7</v>
      </c>
      <c r="C60" s="8">
        <f>ROUND([6]Calcs!O178, 1)</f>
        <v>11.8</v>
      </c>
      <c r="D60" s="8">
        <f>ROUND([6]Calcs!M178, 1)</f>
        <v>4.2</v>
      </c>
    </row>
    <row r="61" spans="1:4" x14ac:dyDescent="0.3">
      <c r="A61" s="7" t="str">
        <f>MID([6]Calcs!A179,6,1)&amp;LOWER(RIGHT([6]Calcs!A179,2))&amp;" "&amp;LEFT([6]Calcs!A179,4)</f>
        <v>Aug 2011</v>
      </c>
      <c r="B61" s="8">
        <f>ROUND([6]Calcs!N179, 1)</f>
        <v>12.7</v>
      </c>
      <c r="C61" s="8">
        <f>ROUND([6]Calcs!O179, 1)</f>
        <v>12</v>
      </c>
      <c r="D61" s="8">
        <f>ROUND([6]Calcs!M179, 1)</f>
        <v>5.2</v>
      </c>
    </row>
    <row r="62" spans="1:4" x14ac:dyDescent="0.3">
      <c r="A62" s="7" t="str">
        <f>MID([6]Calcs!A180,6,1)&amp;LOWER(RIGHT([6]Calcs!A180,2))&amp;" "&amp;LEFT([6]Calcs!A180,4)</f>
        <v>Sep 2011</v>
      </c>
      <c r="B62" s="8">
        <f>ROUND([6]Calcs!N180, 1)</f>
        <v>14.5</v>
      </c>
      <c r="C62" s="8">
        <f>ROUND([6]Calcs!O180, 1)</f>
        <v>11.4</v>
      </c>
      <c r="D62" s="8">
        <f>ROUND([6]Calcs!M180, 1)</f>
        <v>5.4</v>
      </c>
    </row>
    <row r="63" spans="1:4" x14ac:dyDescent="0.3">
      <c r="A63" s="7" t="str">
        <f>MID([6]Calcs!A181,6,1)&amp;LOWER(RIGHT([6]Calcs!A181,2))&amp;" "&amp;LEFT([6]Calcs!A181,4)</f>
        <v>Oct 2011</v>
      </c>
      <c r="B63" s="8">
        <f>ROUND([6]Calcs!N181, 1)</f>
        <v>11.1</v>
      </c>
      <c r="C63" s="8">
        <f>ROUND([6]Calcs!O181, 1)</f>
        <v>9.4</v>
      </c>
      <c r="D63" s="8">
        <f>ROUND([6]Calcs!M181, 1)</f>
        <v>6.1</v>
      </c>
    </row>
    <row r="64" spans="1:4" x14ac:dyDescent="0.3">
      <c r="A64" s="7" t="str">
        <f>MID([6]Calcs!A182,6,1)&amp;LOWER(RIGHT([6]Calcs!A182,2))&amp;" "&amp;LEFT([6]Calcs!A182,4)</f>
        <v>Nov 2011</v>
      </c>
      <c r="B64" s="8">
        <f>ROUND([6]Calcs!N182, 1)</f>
        <v>7.5</v>
      </c>
      <c r="C64" s="8">
        <f>ROUND([6]Calcs!O182, 1)</f>
        <v>7.4</v>
      </c>
      <c r="D64" s="8">
        <f>ROUND([6]Calcs!M182, 1)</f>
        <v>5.6</v>
      </c>
    </row>
    <row r="65" spans="1:4" x14ac:dyDescent="0.3">
      <c r="A65" s="7" t="str">
        <f>MID([6]Calcs!A183,6,1)&amp;LOWER(RIGHT([6]Calcs!A183,2))&amp;" "&amp;LEFT([6]Calcs!A183,4)</f>
        <v>Dec 2011</v>
      </c>
      <c r="B65" s="8">
        <f>ROUND([6]Calcs!N183, 1)</f>
        <v>3.6</v>
      </c>
      <c r="C65" s="8">
        <f>ROUND([6]Calcs!O183, 1)</f>
        <v>5.3</v>
      </c>
      <c r="D65" s="8">
        <f>ROUND([6]Calcs!M183, 1)</f>
        <v>5</v>
      </c>
    </row>
    <row r="66" spans="1:4" x14ac:dyDescent="0.3">
      <c r="A66" s="7" t="str">
        <f>MID([6]Calcs!A184,6,1)&amp;LOWER(RIGHT([6]Calcs!A184,2))&amp;" "&amp;LEFT([6]Calcs!A184,4)</f>
        <v>Jan 2012</v>
      </c>
      <c r="B66" s="8">
        <f>ROUND([6]Calcs!N184, 1)</f>
        <v>3.3</v>
      </c>
      <c r="C66" s="8">
        <f>ROUND([6]Calcs!O184, 1)</f>
        <v>4.4000000000000004</v>
      </c>
      <c r="D66" s="8">
        <f>ROUND([6]Calcs!M184, 1)</f>
        <v>4.7</v>
      </c>
    </row>
    <row r="67" spans="1:4" x14ac:dyDescent="0.3">
      <c r="A67" s="7" t="str">
        <f>MID([6]Calcs!A185,6,1)&amp;LOWER(RIGHT([6]Calcs!A185,2))&amp;" "&amp;LEFT([6]Calcs!A185,4)</f>
        <v>Feb 2012</v>
      </c>
      <c r="B67" s="8">
        <f>ROUND([6]Calcs!N185, 1)</f>
        <v>2.9</v>
      </c>
      <c r="C67" s="8">
        <f>ROUND([6]Calcs!O185, 1)</f>
        <v>4</v>
      </c>
      <c r="D67" s="8">
        <f>ROUND([6]Calcs!M185, 1)</f>
        <v>5</v>
      </c>
    </row>
    <row r="68" spans="1:4" x14ac:dyDescent="0.3">
      <c r="A68" s="7" t="str">
        <f>MID([6]Calcs!A186,6,1)&amp;LOWER(RIGHT([6]Calcs!A186,2))&amp;" "&amp;LEFT([6]Calcs!A186,4)</f>
        <v>Mar 2012</v>
      </c>
      <c r="B68" s="8">
        <f>ROUND([6]Calcs!N186, 1)</f>
        <v>2.6</v>
      </c>
      <c r="C68" s="8">
        <f>ROUND([6]Calcs!O186, 1)</f>
        <v>3.1</v>
      </c>
      <c r="D68" s="8">
        <f>ROUND([6]Calcs!M186, 1)</f>
        <v>4.5999999999999996</v>
      </c>
    </row>
    <row r="69" spans="1:4" x14ac:dyDescent="0.3">
      <c r="A69" s="7" t="str">
        <f>MID([6]Calcs!A187,6,1)&amp;LOWER(RIGHT([6]Calcs!A187,2))&amp;" "&amp;LEFT([6]Calcs!A187,4)</f>
        <v>Apr 2012</v>
      </c>
      <c r="B69" s="8">
        <f>ROUND([6]Calcs!N187, 1)</f>
        <v>1.5</v>
      </c>
      <c r="C69" s="8">
        <f>ROUND([6]Calcs!O187, 1)</f>
        <v>2.2000000000000002</v>
      </c>
      <c r="D69" s="8">
        <f>ROUND([6]Calcs!M187, 1)</f>
        <v>3.5</v>
      </c>
    </row>
    <row r="70" spans="1:4" x14ac:dyDescent="0.3">
      <c r="A70" s="7" t="str">
        <f>MID([6]Calcs!A188,6,1)&amp;LOWER(RIGHT([6]Calcs!A188,2))&amp;" "&amp;LEFT([6]Calcs!A188,4)</f>
        <v>May 2012</v>
      </c>
      <c r="B70" s="8">
        <f>ROUND([6]Calcs!N188, 1)</f>
        <v>0.5</v>
      </c>
      <c r="C70" s="8">
        <f>ROUND([6]Calcs!O188, 1)</f>
        <v>0</v>
      </c>
      <c r="D70" s="8">
        <f>ROUND([6]Calcs!M188, 1)</f>
        <v>2.4</v>
      </c>
    </row>
    <row r="71" spans="1:4" x14ac:dyDescent="0.3">
      <c r="A71" s="7" t="str">
        <f>MID([6]Calcs!A189,6,1)&amp;LOWER(RIGHT([6]Calcs!A189,2))&amp;" "&amp;LEFT([6]Calcs!A189,4)</f>
        <v>Jun 2012</v>
      </c>
      <c r="B71" s="8">
        <f>ROUND([6]Calcs!N189, 1)</f>
        <v>-0.4</v>
      </c>
      <c r="C71" s="8">
        <f>ROUND([6]Calcs!O189, 1)</f>
        <v>-2.2000000000000002</v>
      </c>
      <c r="D71" s="8">
        <f>ROUND([6]Calcs!M189, 1)</f>
        <v>1.5</v>
      </c>
    </row>
    <row r="72" spans="1:4" x14ac:dyDescent="0.3">
      <c r="A72" s="7" t="str">
        <f>MID([6]Calcs!A190,6,1)&amp;LOWER(RIGHT([6]Calcs!A190,2))&amp;" "&amp;LEFT([6]Calcs!A190,4)</f>
        <v>Jul 2012</v>
      </c>
      <c r="B72" s="8">
        <f>ROUND([6]Calcs!N190, 1)</f>
        <v>-0.4</v>
      </c>
      <c r="C72" s="8">
        <f>ROUND([6]Calcs!O190, 1)</f>
        <v>-4</v>
      </c>
      <c r="D72" s="8">
        <f>ROUND([6]Calcs!M190, 1)</f>
        <v>1</v>
      </c>
    </row>
    <row r="73" spans="1:4" x14ac:dyDescent="0.3">
      <c r="A73" s="7" t="str">
        <f>MID([6]Calcs!A191,6,1)&amp;LOWER(RIGHT([6]Calcs!A191,2))&amp;" "&amp;LEFT([6]Calcs!A191,4)</f>
        <v>Aug 2012</v>
      </c>
      <c r="B73" s="8">
        <f>ROUND([6]Calcs!N191, 1)</f>
        <v>-0.3</v>
      </c>
      <c r="C73" s="8">
        <f>ROUND([6]Calcs!O191, 1)</f>
        <v>-4.5999999999999996</v>
      </c>
      <c r="D73" s="8">
        <f>ROUND([6]Calcs!M191, 1)</f>
        <v>0.1</v>
      </c>
    </row>
    <row r="74" spans="1:4" x14ac:dyDescent="0.3">
      <c r="A74" s="7" t="str">
        <f>MID([6]Calcs!A192,6,1)&amp;LOWER(RIGHT([6]Calcs!A192,2))&amp;" "&amp;LEFT([6]Calcs!A192,4)</f>
        <v>Sep 2012</v>
      </c>
      <c r="B74" s="8">
        <f>ROUND([6]Calcs!N192, 1)</f>
        <v>-1.8</v>
      </c>
      <c r="C74" s="8">
        <f>ROUND([6]Calcs!O192, 1)</f>
        <v>-5.4</v>
      </c>
      <c r="D74" s="8">
        <f>ROUND([6]Calcs!M192, 1)</f>
        <v>-1.2</v>
      </c>
    </row>
    <row r="75" spans="1:4" x14ac:dyDescent="0.3">
      <c r="A75" s="7" t="str">
        <f>MID([6]Calcs!A193,6,1)&amp;LOWER(RIGHT([6]Calcs!A193,2))&amp;" "&amp;LEFT([6]Calcs!A193,4)</f>
        <v>Oct 2012</v>
      </c>
      <c r="B75" s="8">
        <f>ROUND([6]Calcs!N193, 1)</f>
        <v>-0.8</v>
      </c>
      <c r="C75" s="8">
        <f>ROUND([6]Calcs!O193, 1)</f>
        <v>-5.3</v>
      </c>
      <c r="D75" s="8">
        <f>ROUND([6]Calcs!M193, 1)</f>
        <v>-1.7</v>
      </c>
    </row>
    <row r="76" spans="1:4" x14ac:dyDescent="0.3">
      <c r="A76" s="7" t="str">
        <f>MID([6]Calcs!A194,6,1)&amp;LOWER(RIGHT([6]Calcs!A194,2))&amp;" "&amp;LEFT([6]Calcs!A194,4)</f>
        <v>Nov 2012</v>
      </c>
      <c r="B76" s="8">
        <f>ROUND([6]Calcs!N194, 1)</f>
        <v>-1</v>
      </c>
      <c r="C76" s="8">
        <f>ROUND([6]Calcs!O194, 1)</f>
        <v>-5.5</v>
      </c>
      <c r="D76" s="8">
        <f>ROUND([6]Calcs!M194, 1)</f>
        <v>-1.2</v>
      </c>
    </row>
    <row r="77" spans="1:4" x14ac:dyDescent="0.3">
      <c r="A77" s="7" t="str">
        <f>MID([6]Calcs!A195,6,1)&amp;LOWER(RIGHT([6]Calcs!A195,2))&amp;" "&amp;LEFT([6]Calcs!A195,4)</f>
        <v>Dec 2012</v>
      </c>
      <c r="B77" s="8">
        <f>ROUND([6]Calcs!N195, 1)</f>
        <v>-0.3</v>
      </c>
      <c r="C77" s="8">
        <f>ROUND([6]Calcs!O195, 1)</f>
        <v>-4.5999999999999996</v>
      </c>
      <c r="D77" s="8">
        <f>ROUND([6]Calcs!M195, 1)</f>
        <v>-0.4</v>
      </c>
    </row>
    <row r="78" spans="1:4" x14ac:dyDescent="0.3">
      <c r="A78" s="7" t="str">
        <f>MID([6]Calcs!A196,6,1)&amp;LOWER(RIGHT([6]Calcs!A196,2))&amp;" "&amp;LEFT([6]Calcs!A196,4)</f>
        <v>Jan 2013</v>
      </c>
      <c r="B78" s="8">
        <f>ROUND([6]Calcs!N196, 1)</f>
        <v>-0.7</v>
      </c>
      <c r="C78" s="8">
        <f>ROUND([6]Calcs!O196, 1)</f>
        <v>-3.8</v>
      </c>
      <c r="D78" s="8">
        <f>ROUND([6]Calcs!M196, 1)</f>
        <v>0.6</v>
      </c>
    </row>
    <row r="79" spans="1:4" x14ac:dyDescent="0.3">
      <c r="A79" s="7" t="str">
        <f>MID([6]Calcs!A197,6,1)&amp;LOWER(RIGHT([6]Calcs!A197,2))&amp;" "&amp;LEFT([6]Calcs!A197,4)</f>
        <v>Feb 2013</v>
      </c>
      <c r="B79" s="8">
        <f>ROUND([6]Calcs!N197, 1)</f>
        <v>-2.1</v>
      </c>
      <c r="C79" s="8">
        <f>ROUND([6]Calcs!O197, 1)</f>
        <v>-2.9</v>
      </c>
      <c r="D79" s="8">
        <f>ROUND([6]Calcs!M197, 1)</f>
        <v>0.3</v>
      </c>
    </row>
    <row r="80" spans="1:4" x14ac:dyDescent="0.3">
      <c r="A80" s="7" t="str">
        <f>MID([6]Calcs!A198,6,1)&amp;LOWER(RIGHT([6]Calcs!A198,2))&amp;" "&amp;LEFT([6]Calcs!A198,4)</f>
        <v>Mar 2013</v>
      </c>
      <c r="B80" s="8">
        <f>ROUND([6]Calcs!N198, 1)</f>
        <v>-1.3</v>
      </c>
      <c r="C80" s="8">
        <f>ROUND([6]Calcs!O198, 1)</f>
        <v>-1.4</v>
      </c>
      <c r="D80" s="8">
        <f>ROUND([6]Calcs!M198, 1)</f>
        <v>0.6</v>
      </c>
    </row>
    <row r="81" spans="1:4" x14ac:dyDescent="0.3">
      <c r="A81" s="7" t="str">
        <f>MID([6]Calcs!A199,6,1)&amp;LOWER(RIGHT([6]Calcs!A199,2))&amp;" "&amp;LEFT([6]Calcs!A199,4)</f>
        <v>Apr 2013</v>
      </c>
      <c r="B81" s="8">
        <f>ROUND([6]Calcs!N199, 1)</f>
        <v>0.2</v>
      </c>
      <c r="C81" s="8">
        <f>ROUND([6]Calcs!O199, 1)</f>
        <v>-0.6</v>
      </c>
      <c r="D81" s="8">
        <f>ROUND([6]Calcs!M199, 1)</f>
        <v>1.8</v>
      </c>
    </row>
    <row r="82" spans="1:4" x14ac:dyDescent="0.3">
      <c r="A82" s="7" t="str">
        <f>MID([6]Calcs!A200,6,1)&amp;LOWER(RIGHT([6]Calcs!A200,2))&amp;" "&amp;LEFT([6]Calcs!A200,4)</f>
        <v>May 2013</v>
      </c>
      <c r="B82" s="8">
        <f>ROUND([6]Calcs!N200, 1)</f>
        <v>2.2000000000000002</v>
      </c>
      <c r="C82" s="8">
        <f>ROUND([6]Calcs!O200, 1)</f>
        <v>-0.9</v>
      </c>
      <c r="D82" s="8">
        <f>ROUND([6]Calcs!M200, 1)</f>
        <v>2.6</v>
      </c>
    </row>
    <row r="83" spans="1:4" x14ac:dyDescent="0.3">
      <c r="A83" s="7" t="str">
        <f>MID([6]Calcs!A201,6,1)&amp;LOWER(RIGHT([6]Calcs!A201,2))&amp;" "&amp;LEFT([6]Calcs!A201,4)</f>
        <v>Jun 2013</v>
      </c>
      <c r="B83" s="8">
        <f>ROUND([6]Calcs!N201, 1)</f>
        <v>3.2</v>
      </c>
      <c r="C83" s="8">
        <f>ROUND([6]Calcs!O201, 1)</f>
        <v>-2</v>
      </c>
      <c r="D83" s="8">
        <f>ROUND([6]Calcs!M201, 1)</f>
        <v>2.9</v>
      </c>
    </row>
    <row r="84" spans="1:4" x14ac:dyDescent="0.3">
      <c r="A84" s="7" t="str">
        <f>MID([6]Calcs!A202,6,1)&amp;LOWER(RIGHT([6]Calcs!A202,2))&amp;" "&amp;LEFT([6]Calcs!A202,4)</f>
        <v>Jul 2013</v>
      </c>
      <c r="B84" s="8">
        <f>ROUND([6]Calcs!N202, 1)</f>
        <v>2.4</v>
      </c>
      <c r="C84" s="8">
        <f>ROUND([6]Calcs!O202, 1)</f>
        <v>-3</v>
      </c>
      <c r="D84" s="8">
        <f>ROUND([6]Calcs!M202, 1)</f>
        <v>2.1</v>
      </c>
    </row>
    <row r="85" spans="1:4" x14ac:dyDescent="0.3">
      <c r="A85" s="7" t="str">
        <f>MID([6]Calcs!A203,6,1)&amp;LOWER(RIGHT([6]Calcs!A203,2))&amp;" "&amp;LEFT([6]Calcs!A203,4)</f>
        <v>Aug 2013</v>
      </c>
      <c r="B85" s="8">
        <f>ROUND([6]Calcs!N203, 1)</f>
        <v>0.4</v>
      </c>
      <c r="C85" s="8">
        <f>ROUND([6]Calcs!O203, 1)</f>
        <v>-3.4</v>
      </c>
      <c r="D85" s="8">
        <f>ROUND([6]Calcs!M203, 1)</f>
        <v>1.6</v>
      </c>
    </row>
    <row r="86" spans="1:4" x14ac:dyDescent="0.3">
      <c r="A86" s="7" t="str">
        <f>MID([6]Calcs!A204,6,1)&amp;LOWER(RIGHT([6]Calcs!A204,2))&amp;" "&amp;LEFT([6]Calcs!A204,4)</f>
        <v>Sep 2013</v>
      </c>
      <c r="B86" s="8">
        <f>ROUND([6]Calcs!N204, 1)</f>
        <v>0.8</v>
      </c>
      <c r="C86" s="8">
        <f>ROUND([6]Calcs!O204, 1)</f>
        <v>-3.2</v>
      </c>
      <c r="D86" s="8">
        <f>ROUND([6]Calcs!M204, 1)</f>
        <v>1.9</v>
      </c>
    </row>
    <row r="87" spans="1:4" x14ac:dyDescent="0.3">
      <c r="A87" s="7" t="str">
        <f>MID([6]Calcs!A205,6,1)&amp;LOWER(RIGHT([6]Calcs!A205,2))&amp;" "&amp;LEFT([6]Calcs!A205,4)</f>
        <v>Oct 2013</v>
      </c>
      <c r="B87" s="8">
        <f>ROUND([6]Calcs!N205, 1)</f>
        <v>-0.5</v>
      </c>
      <c r="C87" s="8">
        <f>ROUND([6]Calcs!O205, 1)</f>
        <v>-3.4</v>
      </c>
      <c r="D87" s="8">
        <f>ROUND([6]Calcs!M205, 1)</f>
        <v>1.3</v>
      </c>
    </row>
    <row r="88" spans="1:4" x14ac:dyDescent="0.3">
      <c r="A88" s="7" t="str">
        <f>MID([6]Calcs!A206,6,1)&amp;LOWER(RIGHT([6]Calcs!A206,2))&amp;" "&amp;LEFT([6]Calcs!A206,4)</f>
        <v>Nov 2013</v>
      </c>
      <c r="B88" s="8">
        <f>ROUND([6]Calcs!N206, 1)</f>
        <v>0.2</v>
      </c>
      <c r="C88" s="8">
        <f>ROUND([6]Calcs!O206, 1)</f>
        <v>-4</v>
      </c>
      <c r="D88" s="8">
        <f>ROUND([6]Calcs!M206, 1)</f>
        <v>0.3</v>
      </c>
    </row>
    <row r="89" spans="1:4" x14ac:dyDescent="0.3">
      <c r="A89" s="7" t="str">
        <f>MID([6]Calcs!A207,6,1)&amp;LOWER(RIGHT([6]Calcs!A207,2))&amp;" "&amp;LEFT([6]Calcs!A207,4)</f>
        <v>Dec 2013</v>
      </c>
      <c r="B89" s="8">
        <f>ROUND([6]Calcs!N207, 1)</f>
        <v>0.1</v>
      </c>
      <c r="C89" s="8">
        <f>ROUND([6]Calcs!O207, 1)</f>
        <v>-4.5</v>
      </c>
      <c r="D89" s="8">
        <f>ROUND([6]Calcs!M207, 1)</f>
        <v>-0.4</v>
      </c>
    </row>
    <row r="90" spans="1:4" x14ac:dyDescent="0.3">
      <c r="A90" s="7" t="str">
        <f>MID([6]Calcs!A208,6,1)&amp;LOWER(RIGHT([6]Calcs!A208,2))&amp;" "&amp;LEFT([6]Calcs!A208,4)</f>
        <v>Jan 2014</v>
      </c>
      <c r="B90" s="8">
        <f>ROUND([6]Calcs!N208, 1)</f>
        <v>-0.3</v>
      </c>
      <c r="C90" s="8">
        <f>ROUND([6]Calcs!O208, 1)</f>
        <v>-5.9</v>
      </c>
      <c r="D90" s="8">
        <f>ROUND([6]Calcs!M208, 1)</f>
        <v>-1.5</v>
      </c>
    </row>
    <row r="91" spans="1:4" x14ac:dyDescent="0.3">
      <c r="A91" s="7" t="str">
        <f>MID([6]Calcs!A209,6,1)&amp;LOWER(RIGHT([6]Calcs!A209,2))&amp;" "&amp;LEFT([6]Calcs!A209,4)</f>
        <v>Feb 2014</v>
      </c>
      <c r="B91" s="8">
        <f>ROUND([6]Calcs!N209, 1)</f>
        <v>-0.8</v>
      </c>
      <c r="C91" s="8">
        <f>ROUND([6]Calcs!O209, 1)</f>
        <v>-7.5</v>
      </c>
      <c r="D91" s="8">
        <f>ROUND([6]Calcs!M209, 1)</f>
        <v>-1.8</v>
      </c>
    </row>
    <row r="92" spans="1:4" x14ac:dyDescent="0.3">
      <c r="A92" s="7" t="str">
        <f>MID([6]Calcs!A210,6,1)&amp;LOWER(RIGHT([6]Calcs!A210,2))&amp;" "&amp;LEFT([6]Calcs!A210,4)</f>
        <v>Mar 2014</v>
      </c>
      <c r="B92" s="8">
        <f>ROUND([6]Calcs!N210, 1)</f>
        <v>-1.1000000000000001</v>
      </c>
      <c r="C92" s="8">
        <f>ROUND([6]Calcs!O210, 1)</f>
        <v>-9.3000000000000007</v>
      </c>
      <c r="D92" s="8">
        <f>ROUND([6]Calcs!M210, 1)</f>
        <v>-1.9</v>
      </c>
    </row>
    <row r="93" spans="1:4" x14ac:dyDescent="0.3">
      <c r="A93" s="7" t="str">
        <f>MID([6]Calcs!A211,6,1)&amp;LOWER(RIGHT([6]Calcs!A211,2))&amp;" "&amp;LEFT([6]Calcs!A211,4)</f>
        <v>Apr 2014</v>
      </c>
      <c r="B93" s="8">
        <f>ROUND([6]Calcs!N211, 1)</f>
        <v>-2.9</v>
      </c>
      <c r="C93" s="8">
        <f>ROUND([6]Calcs!O211, 1)</f>
        <v>-9.8000000000000007</v>
      </c>
      <c r="D93" s="8">
        <f>ROUND([6]Calcs!M211, 1)</f>
        <v>-2.5</v>
      </c>
    </row>
    <row r="94" spans="1:4" x14ac:dyDescent="0.3">
      <c r="A94" s="7" t="str">
        <f>MID([6]Calcs!A212,6,1)&amp;LOWER(RIGHT([6]Calcs!A212,2))&amp;" "&amp;LEFT([6]Calcs!A212,4)</f>
        <v>May 2014</v>
      </c>
      <c r="B94" s="8">
        <f>ROUND([6]Calcs!N212, 1)</f>
        <v>-4.2</v>
      </c>
      <c r="C94" s="8">
        <f>ROUND([6]Calcs!O212, 1)</f>
        <v>-8.6</v>
      </c>
      <c r="D94" s="8">
        <f>ROUND([6]Calcs!M212, 1)</f>
        <v>-2.8</v>
      </c>
    </row>
    <row r="95" spans="1:4" x14ac:dyDescent="0.3">
      <c r="A95" s="7" t="str">
        <f>MID([6]Calcs!A213,6,1)&amp;LOWER(RIGHT([6]Calcs!A213,2))&amp;" "&amp;LEFT([6]Calcs!A213,4)</f>
        <v>Jun 2014</v>
      </c>
      <c r="B95" s="8">
        <f>ROUND([6]Calcs!N213, 1)</f>
        <v>-5.9</v>
      </c>
      <c r="C95" s="8">
        <f>ROUND([6]Calcs!O213, 1)</f>
        <v>-7.1</v>
      </c>
      <c r="D95" s="8">
        <f>ROUND([6]Calcs!M213, 1)</f>
        <v>-3.4</v>
      </c>
    </row>
    <row r="96" spans="1:4" x14ac:dyDescent="0.3">
      <c r="A96" s="7" t="str">
        <f>MID([6]Calcs!A214,6,1)&amp;LOWER(RIGHT([6]Calcs!A214,2))&amp;" "&amp;LEFT([6]Calcs!A214,4)</f>
        <v>Jul 2014</v>
      </c>
      <c r="B96" s="8">
        <f>ROUND([6]Calcs!N214, 1)</f>
        <v>-5.8</v>
      </c>
      <c r="C96" s="8">
        <f>ROUND([6]Calcs!O214, 1)</f>
        <v>-6.1</v>
      </c>
      <c r="D96" s="8">
        <f>ROUND([6]Calcs!M214, 1)</f>
        <v>-3.6</v>
      </c>
    </row>
    <row r="97" spans="1:4" x14ac:dyDescent="0.3">
      <c r="A97" s="7" t="str">
        <f>MID([6]Calcs!A215,6,1)&amp;LOWER(RIGHT([6]Calcs!A215,2))&amp;" "&amp;LEFT([6]Calcs!A215,4)</f>
        <v>Aug 2014</v>
      </c>
      <c r="B97" s="8">
        <f>ROUND([6]Calcs!N215, 1)</f>
        <v>-6</v>
      </c>
      <c r="C97" s="8">
        <f>ROUND([6]Calcs!O215, 1)</f>
        <v>-6</v>
      </c>
      <c r="D97" s="8">
        <f>ROUND([6]Calcs!M215, 1)</f>
        <v>-4.2</v>
      </c>
    </row>
    <row r="98" spans="1:4" x14ac:dyDescent="0.3">
      <c r="A98" s="7" t="str">
        <f>MID([6]Calcs!A216,6,1)&amp;LOWER(RIGHT([6]Calcs!A216,2))&amp;" "&amp;LEFT([6]Calcs!A216,4)</f>
        <v>Sep 2014</v>
      </c>
      <c r="B98" s="8">
        <f>ROUND([6]Calcs!N216, 1)</f>
        <v>-7</v>
      </c>
      <c r="C98" s="8">
        <f>ROUND([6]Calcs!O216, 1)</f>
        <v>-5.3</v>
      </c>
      <c r="D98" s="8">
        <f>ROUND([6]Calcs!M216, 1)</f>
        <v>-3.9</v>
      </c>
    </row>
    <row r="99" spans="1:4" x14ac:dyDescent="0.3">
      <c r="A99" s="7" t="str">
        <f>MID([6]Calcs!A217,6,1)&amp;LOWER(RIGHT([6]Calcs!A217,2))&amp;" "&amp;LEFT([6]Calcs!A217,4)</f>
        <v>Oct 2014</v>
      </c>
      <c r="B99" s="8">
        <f>ROUND([6]Calcs!N217, 1)</f>
        <v>-7.4</v>
      </c>
      <c r="C99" s="8">
        <f>ROUND([6]Calcs!O217, 1)</f>
        <v>-4.3</v>
      </c>
      <c r="D99" s="8">
        <f>ROUND([6]Calcs!M217, 1)</f>
        <v>-3.1</v>
      </c>
    </row>
    <row r="100" spans="1:4" x14ac:dyDescent="0.3">
      <c r="A100" s="7" t="str">
        <f>MID([6]Calcs!A218,6,1)&amp;LOWER(RIGHT([6]Calcs!A218,2))&amp;" "&amp;LEFT([6]Calcs!A218,4)</f>
        <v>Nov 2014</v>
      </c>
      <c r="B100" s="8">
        <f>ROUND([6]Calcs!N218, 1)</f>
        <v>-8.1999999999999993</v>
      </c>
      <c r="C100" s="8">
        <f>ROUND([6]Calcs!O218, 1)</f>
        <v>-3</v>
      </c>
      <c r="D100" s="8">
        <f>ROUND([6]Calcs!M218, 1)</f>
        <v>-1.8</v>
      </c>
    </row>
    <row r="101" spans="1:4" x14ac:dyDescent="0.3">
      <c r="A101" s="7" t="str">
        <f>MID([6]Calcs!A219,6,1)&amp;LOWER(RIGHT([6]Calcs!A219,2))&amp;" "&amp;LEFT([6]Calcs!A219,4)</f>
        <v>Dec 2014</v>
      </c>
      <c r="B101" s="8">
        <f>ROUND([6]Calcs!N219, 1)</f>
        <v>-7.1</v>
      </c>
      <c r="C101" s="8">
        <f>ROUND([6]Calcs!O219, 1)</f>
        <v>-2.6</v>
      </c>
      <c r="D101" s="8">
        <f>ROUND([6]Calcs!M219, 1)</f>
        <v>-1.3</v>
      </c>
    </row>
    <row r="102" spans="1:4" x14ac:dyDescent="0.3">
      <c r="A102" s="7" t="str">
        <f>MID([6]Calcs!A220,6,1)&amp;LOWER(RIGHT([6]Calcs!A220,2))&amp;" "&amp;LEFT([6]Calcs!A220,4)</f>
        <v>Jan 2015</v>
      </c>
      <c r="B102" s="8">
        <f>ROUND([6]Calcs!N220, 1)</f>
        <v>-6.7</v>
      </c>
      <c r="C102" s="8">
        <f>ROUND([6]Calcs!O220, 1)</f>
        <v>-2.5</v>
      </c>
      <c r="D102" s="8">
        <f>ROUND([6]Calcs!M220, 1)</f>
        <v>-1</v>
      </c>
    </row>
    <row r="103" spans="1:4" x14ac:dyDescent="0.3">
      <c r="A103" s="7" t="str">
        <f>MID([6]Calcs!A221,6,1)&amp;LOWER(RIGHT([6]Calcs!A221,2))&amp;" "&amp;LEFT([6]Calcs!A221,4)</f>
        <v>Feb 2015</v>
      </c>
      <c r="B103" s="8">
        <f>ROUND([6]Calcs!N221, 1)</f>
        <v>-5.2</v>
      </c>
      <c r="C103" s="8">
        <f>ROUND([6]Calcs!O221, 1)</f>
        <v>-3</v>
      </c>
      <c r="D103" s="8">
        <f>ROUND([6]Calcs!M221, 1)</f>
        <v>-1.6</v>
      </c>
    </row>
    <row r="104" spans="1:4" x14ac:dyDescent="0.3">
      <c r="A104" s="7" t="str">
        <f>MID([6]Calcs!A222,6,1)&amp;LOWER(RIGHT([6]Calcs!A222,2))&amp;" "&amp;LEFT([6]Calcs!A222,4)</f>
        <v>Mar 2015</v>
      </c>
      <c r="B104" s="8">
        <f>ROUND([6]Calcs!N222, 1)</f>
        <v>-5.9</v>
      </c>
      <c r="C104" s="8">
        <f>ROUND([6]Calcs!O222, 1)</f>
        <v>-3.7</v>
      </c>
      <c r="D104" s="8">
        <f>ROUND([6]Calcs!M222, 1)</f>
        <v>-2.6</v>
      </c>
    </row>
    <row r="105" spans="1:4" x14ac:dyDescent="0.3">
      <c r="A105" s="7" t="str">
        <f>MID([6]Calcs!A223,6,1)&amp;LOWER(RIGHT([6]Calcs!A223,2))&amp;" "&amp;LEFT([6]Calcs!A223,4)</f>
        <v>Apr 2015</v>
      </c>
      <c r="B105" s="8">
        <f>ROUND([6]Calcs!N223, 1)</f>
        <v>-5.6</v>
      </c>
      <c r="C105" s="8">
        <f>ROUND([6]Calcs!O223, 1)</f>
        <v>-4.0999999999999996</v>
      </c>
      <c r="D105" s="8">
        <f>ROUND([6]Calcs!M223, 1)</f>
        <v>-3.2</v>
      </c>
    </row>
    <row r="106" spans="1:4" x14ac:dyDescent="0.3">
      <c r="A106" s="7" t="str">
        <f>MID([6]Calcs!A224,6,1)&amp;LOWER(RIGHT([6]Calcs!A224,2))&amp;" "&amp;LEFT([6]Calcs!A224,4)</f>
        <v>May 2015</v>
      </c>
      <c r="B106" s="8">
        <f>ROUND([6]Calcs!N224, 1)</f>
        <v>-7.9</v>
      </c>
      <c r="C106" s="8">
        <f>ROUND([6]Calcs!O224, 1)</f>
        <v>-4.4000000000000004</v>
      </c>
      <c r="D106" s="8">
        <f>ROUND([6]Calcs!M224, 1)</f>
        <v>-3.8</v>
      </c>
    </row>
    <row r="107" spans="1:4" x14ac:dyDescent="0.3">
      <c r="A107" s="7" t="str">
        <f>MID([6]Calcs!A225,6,1)&amp;LOWER(RIGHT([6]Calcs!A225,2))&amp;" "&amp;LEFT([6]Calcs!A225,4)</f>
        <v>Jun 2015</v>
      </c>
      <c r="B107" s="8">
        <f>ROUND([6]Calcs!N225, 1)</f>
        <v>-8.9</v>
      </c>
      <c r="C107" s="8">
        <f>ROUND([6]Calcs!O225, 1)</f>
        <v>-4.8</v>
      </c>
      <c r="D107" s="8">
        <f>ROUND([6]Calcs!M225, 1)</f>
        <v>-3.7</v>
      </c>
    </row>
    <row r="108" spans="1:4" x14ac:dyDescent="0.3">
      <c r="A108" s="7" t="str">
        <f>MID([6]Calcs!A226,6,1)&amp;LOWER(RIGHT([6]Calcs!A226,2))&amp;" "&amp;LEFT([6]Calcs!A226,4)</f>
        <v>Jul 2015</v>
      </c>
      <c r="B108" s="8">
        <f>ROUND([6]Calcs!N226, 1)</f>
        <v>-9.3000000000000007</v>
      </c>
      <c r="C108" s="8">
        <f>ROUND([6]Calcs!O226, 1)</f>
        <v>-5.4</v>
      </c>
      <c r="D108" s="8">
        <f>ROUND([6]Calcs!M226, 1)</f>
        <v>-3.9</v>
      </c>
    </row>
    <row r="109" spans="1:4" x14ac:dyDescent="0.3">
      <c r="A109" s="7" t="str">
        <f>MID([6]Calcs!A227,6,1)&amp;LOWER(RIGHT([6]Calcs!A227,2))&amp;" "&amp;LEFT([6]Calcs!A227,4)</f>
        <v>Aug 2015</v>
      </c>
      <c r="B109" s="8">
        <f>ROUND([6]Calcs!N227, 1)</f>
        <v>-7.5</v>
      </c>
      <c r="C109" s="8">
        <f>ROUND([6]Calcs!O227, 1)</f>
        <v>-6.1</v>
      </c>
      <c r="D109" s="8">
        <f>ROUND([6]Calcs!M227, 1)</f>
        <v>-3.6</v>
      </c>
    </row>
    <row r="110" spans="1:4" x14ac:dyDescent="0.3">
      <c r="A110" s="7" t="str">
        <f>MID([6]Calcs!A228,6,1)&amp;LOWER(RIGHT([6]Calcs!A228,2))&amp;" "&amp;LEFT([6]Calcs!A228,4)</f>
        <v>Sep 2015</v>
      </c>
      <c r="B110" s="8">
        <f>ROUND([6]Calcs!N228, 1)</f>
        <v>-5.4</v>
      </c>
      <c r="C110" s="8">
        <f>ROUND([6]Calcs!O228, 1)</f>
        <v>-7</v>
      </c>
      <c r="D110" s="8">
        <f>ROUND([6]Calcs!M228, 1)</f>
        <v>-3.5</v>
      </c>
    </row>
    <row r="111" spans="1:4" x14ac:dyDescent="0.3">
      <c r="A111" s="7" t="str">
        <f>MID([6]Calcs!A229,6,1)&amp;LOWER(RIGHT([6]Calcs!A229,2))&amp;" "&amp;LEFT([6]Calcs!A229,4)</f>
        <v>Oct 2015</v>
      </c>
      <c r="B111" s="8">
        <f>ROUND([6]Calcs!N229, 1)</f>
        <v>-5</v>
      </c>
      <c r="C111" s="8">
        <f>ROUND([6]Calcs!O229, 1)</f>
        <v>-8</v>
      </c>
      <c r="D111" s="8">
        <f>ROUND([6]Calcs!M229, 1)</f>
        <v>-3.2</v>
      </c>
    </row>
    <row r="112" spans="1:4" x14ac:dyDescent="0.3">
      <c r="A112" s="7" t="str">
        <f>MID([6]Calcs!A230,6,1)&amp;LOWER(RIGHT([6]Calcs!A230,2))&amp;" "&amp;LEFT([6]Calcs!A230,4)</f>
        <v>Nov 2015</v>
      </c>
      <c r="B112" s="8">
        <f>ROUND([6]Calcs!N230, 1)</f>
        <v>-3.5</v>
      </c>
      <c r="C112" s="8">
        <f>ROUND([6]Calcs!O230, 1)</f>
        <v>-8.1999999999999993</v>
      </c>
      <c r="D112" s="8">
        <f>ROUND([6]Calcs!M230, 1)</f>
        <v>-3.2</v>
      </c>
    </row>
    <row r="113" spans="1:4" x14ac:dyDescent="0.3">
      <c r="A113" s="7" t="str">
        <f>MID([6]Calcs!A231,6,1)&amp;LOWER(RIGHT([6]Calcs!A231,2))&amp;" "&amp;LEFT([6]Calcs!A231,4)</f>
        <v>Dec 2015</v>
      </c>
      <c r="B113" s="8">
        <f>ROUND([6]Calcs!N231, 1)</f>
        <v>-4.4000000000000004</v>
      </c>
      <c r="C113" s="8">
        <f>ROUND([6]Calcs!O231, 1)</f>
        <v>-7.9</v>
      </c>
      <c r="D113" s="8">
        <f>ROUND([6]Calcs!M231, 1)</f>
        <v>-3</v>
      </c>
    </row>
    <row r="114" spans="1:4" x14ac:dyDescent="0.3">
      <c r="A114" s="7" t="str">
        <f>MID([6]Calcs!A232,6,1)&amp;LOWER(RIGHT([6]Calcs!A232,2))&amp;" "&amp;LEFT([6]Calcs!A232,4)</f>
        <v>Jan 2016</v>
      </c>
      <c r="B114" s="8">
        <f>ROUND([6]Calcs!N232, 1)</f>
        <v>-5.2</v>
      </c>
      <c r="C114" s="8">
        <f>ROUND([6]Calcs!O232, 1)</f>
        <v>-7</v>
      </c>
      <c r="D114" s="8">
        <f>ROUND([6]Calcs!M232, 1)</f>
        <v>-2.5</v>
      </c>
    </row>
    <row r="115" spans="1:4" x14ac:dyDescent="0.3">
      <c r="A115" s="7" t="str">
        <f>MID([6]Calcs!A233,6,1)&amp;LOWER(RIGHT([6]Calcs!A233,2))&amp;" "&amp;LEFT([6]Calcs!A233,4)</f>
        <v>Feb 2016</v>
      </c>
      <c r="B115" s="8">
        <f>ROUND([6]Calcs!N233, 1)</f>
        <v>-5.2</v>
      </c>
      <c r="C115" s="8">
        <f>ROUND([6]Calcs!O233, 1)</f>
        <v>-4.3</v>
      </c>
      <c r="D115" s="8">
        <f>ROUND([6]Calcs!M233, 1)</f>
        <v>0</v>
      </c>
    </row>
    <row r="116" spans="1:4" x14ac:dyDescent="0.3">
      <c r="A116" s="7" t="str">
        <f>MID([6]Calcs!A234,6,1)&amp;LOWER(RIGHT([6]Calcs!A234,2))&amp;" "&amp;LEFT([6]Calcs!A234,4)</f>
        <v>Mar 2016</v>
      </c>
      <c r="B116" s="8">
        <f>ROUND([6]Calcs!N234, 1)</f>
        <v>-4.4000000000000004</v>
      </c>
      <c r="C116" s="8">
        <f>ROUND([6]Calcs!O234, 1)</f>
        <v>-1.6</v>
      </c>
      <c r="D116" s="8">
        <f>ROUND([6]Calcs!M234, 1)</f>
        <v>1.8</v>
      </c>
    </row>
    <row r="117" spans="1:4" x14ac:dyDescent="0.3">
      <c r="A117" s="7" t="str">
        <f>MID([6]Calcs!A235,6,1)&amp;LOWER(RIGHT([6]Calcs!A235,2))&amp;" "&amp;LEFT([6]Calcs!A235,4)</f>
        <v>Apr 2016</v>
      </c>
      <c r="B117" s="8">
        <f>ROUND([6]Calcs!N235, 1)</f>
        <v>-1.9</v>
      </c>
      <c r="C117" s="8">
        <f>ROUND([6]Calcs!O235, 1)</f>
        <v>0.7</v>
      </c>
      <c r="D117" s="8">
        <f>ROUND([6]Calcs!M235, 1)</f>
        <v>3.9</v>
      </c>
    </row>
    <row r="118" spans="1:4" x14ac:dyDescent="0.3">
      <c r="A118" s="7" t="str">
        <f>MID([6]Calcs!A236,6,1)&amp;LOWER(RIGHT([6]Calcs!A236,2))&amp;" "&amp;LEFT([6]Calcs!A236,4)</f>
        <v>May 2016</v>
      </c>
      <c r="B118" s="8">
        <f>ROUND([6]Calcs!N236, 1)</f>
        <v>1.2</v>
      </c>
      <c r="C118" s="8">
        <f>ROUND([6]Calcs!O236, 1)</f>
        <v>1.4</v>
      </c>
      <c r="D118" s="8">
        <f>ROUND([6]Calcs!M236, 1)</f>
        <v>4.0999999999999996</v>
      </c>
    </row>
    <row r="119" spans="1:4" x14ac:dyDescent="0.3">
      <c r="A119" s="7" t="str">
        <f>MID([6]Calcs!A237,6,1)&amp;LOWER(RIGHT([6]Calcs!A237,2))&amp;" "&amp;LEFT([6]Calcs!A237,4)</f>
        <v>Jun 2016</v>
      </c>
      <c r="B119" s="8">
        <f>ROUND([6]Calcs!N237, 1)</f>
        <v>6.1</v>
      </c>
      <c r="C119" s="8">
        <f>ROUND([6]Calcs!O237, 1)</f>
        <v>3</v>
      </c>
      <c r="D119" s="8">
        <f>ROUND([6]Calcs!M237, 1)</f>
        <v>5</v>
      </c>
    </row>
    <row r="120" spans="1:4" x14ac:dyDescent="0.3">
      <c r="A120" s="7" t="str">
        <f>MID([6]Calcs!A238,6,1)&amp;LOWER(RIGHT([6]Calcs!A238,2))&amp;" "&amp;LEFT([6]Calcs!A238,4)</f>
        <v>Jul 2016</v>
      </c>
      <c r="B120" s="8">
        <f>ROUND([6]Calcs!N238, 1)</f>
        <v>8.3000000000000007</v>
      </c>
      <c r="C120" s="8">
        <f>ROUND([6]Calcs!O238, 1)</f>
        <v>5.9</v>
      </c>
      <c r="D120" s="8">
        <f>ROUND([6]Calcs!M238, 1)</f>
        <v>6</v>
      </c>
    </row>
    <row r="121" spans="1:4" x14ac:dyDescent="0.3">
      <c r="A121" s="7" t="str">
        <f>MID([6]Calcs!A239,6,1)&amp;LOWER(RIGHT([6]Calcs!A239,2))&amp;" "&amp;LEFT([6]Calcs!A239,4)</f>
        <v>Aug 2016</v>
      </c>
      <c r="B121" s="8">
        <f>ROUND([6]Calcs!N239, 1)</f>
        <v>10.3</v>
      </c>
      <c r="C121" s="8">
        <f>ROUND([6]Calcs!O239, 1)</f>
        <v>9.4</v>
      </c>
      <c r="D121" s="8">
        <f>ROUND([6]Calcs!M239, 1)</f>
        <v>8.4</v>
      </c>
    </row>
    <row r="122" spans="1:4" x14ac:dyDescent="0.3">
      <c r="A122" s="7" t="str">
        <f>MID([6]Calcs!A240,6,1)&amp;LOWER(RIGHT([6]Calcs!A240,2))&amp;" "&amp;LEFT([6]Calcs!A240,4)</f>
        <v>Sep 2016</v>
      </c>
      <c r="B122" s="8">
        <f>ROUND([6]Calcs!N240, 1)</f>
        <v>10.199999999999999</v>
      </c>
      <c r="C122" s="8">
        <f>ROUND([6]Calcs!O240, 1)</f>
        <v>12.1</v>
      </c>
      <c r="D122" s="8">
        <f>ROUND([6]Calcs!M240, 1)</f>
        <v>10.199999999999999</v>
      </c>
    </row>
    <row r="123" spans="1:4" x14ac:dyDescent="0.3">
      <c r="A123" s="7" t="str">
        <f>MID([6]Calcs!A241,6,1)&amp;LOWER(RIGHT([6]Calcs!A241,2))&amp;" "&amp;LEFT([6]Calcs!A241,4)</f>
        <v>Oct 2016</v>
      </c>
      <c r="B123" s="8">
        <f>ROUND([6]Calcs!N241, 1)</f>
        <v>11.9</v>
      </c>
      <c r="C123" s="8">
        <f>ROUND([6]Calcs!O241, 1)</f>
        <v>14.5</v>
      </c>
      <c r="D123" s="8">
        <f>ROUND([6]Calcs!M241, 1)</f>
        <v>11</v>
      </c>
    </row>
    <row r="124" spans="1:4" x14ac:dyDescent="0.3">
      <c r="A124" s="7" t="str">
        <f>MID([6]Calcs!A242,6,1)&amp;LOWER(RIGHT([6]Calcs!A242,2))&amp;" "&amp;LEFT([6]Calcs!A242,4)</f>
        <v>Nov 2016</v>
      </c>
      <c r="B124" s="8">
        <f>ROUND([6]Calcs!N242, 1)</f>
        <v>12.5</v>
      </c>
      <c r="C124" s="8">
        <f>ROUND([6]Calcs!O242, 1)</f>
        <v>16</v>
      </c>
      <c r="D124" s="8">
        <f>ROUND([6]Calcs!M242, 1)</f>
        <v>10.9</v>
      </c>
    </row>
    <row r="125" spans="1:4" x14ac:dyDescent="0.3">
      <c r="A125" s="7" t="str">
        <f>MID([6]Calcs!A243,6,1)&amp;LOWER(RIGHT([6]Calcs!A243,2))&amp;" "&amp;LEFT([6]Calcs!A243,4)</f>
        <v>Dec 2016</v>
      </c>
      <c r="B125" s="8">
        <f>ROUND([6]Calcs!N243, 1)</f>
        <v>14.3</v>
      </c>
      <c r="C125" s="8">
        <f>ROUND([6]Calcs!O243, 1)</f>
        <v>17.100000000000001</v>
      </c>
      <c r="D125" s="8">
        <f>ROUND([6]Calcs!M243, 1)</f>
        <v>10.199999999999999</v>
      </c>
    </row>
    <row r="126" spans="1:4" x14ac:dyDescent="0.3">
      <c r="A126" s="7" t="str">
        <f>MID([6]Calcs!A244,6,1)&amp;LOWER(RIGHT([6]Calcs!A244,2))&amp;" "&amp;LEFT([6]Calcs!A244,4)</f>
        <v>Jan 2017</v>
      </c>
      <c r="B126" s="8">
        <f>ROUND([6]Calcs!N244, 1)</f>
        <v>16.399999999999999</v>
      </c>
      <c r="C126" s="8">
        <f>ROUND([6]Calcs!O244, 1)</f>
        <v>17.600000000000001</v>
      </c>
      <c r="D126" s="8">
        <f>ROUND([6]Calcs!M244, 1)</f>
        <v>9.8000000000000007</v>
      </c>
    </row>
    <row r="127" spans="1:4" x14ac:dyDescent="0.3">
      <c r="A127" s="7" t="str">
        <f>MID([6]Calcs!A245,6,1)&amp;LOWER(RIGHT([6]Calcs!A245,2))&amp;" "&amp;LEFT([6]Calcs!A245,4)</f>
        <v>Feb 2017</v>
      </c>
      <c r="B127" s="8">
        <f>ROUND([6]Calcs!N245, 1)</f>
        <v>14.3</v>
      </c>
      <c r="C127" s="8">
        <f>ROUND([6]Calcs!O245, 1)</f>
        <v>16</v>
      </c>
      <c r="D127" s="8">
        <f>ROUND([6]Calcs!M245, 1)</f>
        <v>7.9</v>
      </c>
    </row>
    <row r="128" spans="1:4" x14ac:dyDescent="0.3">
      <c r="A128" s="7" t="str">
        <f>MID([6]Calcs!A246,6,1)&amp;LOWER(RIGHT([6]Calcs!A246,2))&amp;" "&amp;LEFT([6]Calcs!A246,4)</f>
        <v>Mar 2017</v>
      </c>
      <c r="B128" s="8">
        <f>ROUND([6]Calcs!N246, 1)</f>
        <v>15</v>
      </c>
      <c r="C128" s="8">
        <f>ROUND([6]Calcs!O246, 1)</f>
        <v>15.6</v>
      </c>
      <c r="D128" s="8">
        <f>ROUND([6]Calcs!M246, 1)</f>
        <v>8.1</v>
      </c>
    </row>
    <row r="129" spans="1:4" x14ac:dyDescent="0.3">
      <c r="A129" s="7" t="str">
        <f>MID([6]Calcs!A247,6,1)&amp;LOWER(RIGHT([6]Calcs!A247,2))&amp;" "&amp;LEFT([6]Calcs!A247,4)</f>
        <v>Apr 2017</v>
      </c>
      <c r="B129" s="8">
        <f>ROUND([6]Calcs!N247, 1)</f>
        <v>13.1</v>
      </c>
      <c r="C129" s="8">
        <f>ROUND([6]Calcs!O247, 1)</f>
        <v>13.4</v>
      </c>
      <c r="D129" s="8">
        <f>ROUND([6]Calcs!M247, 1)</f>
        <v>6.3</v>
      </c>
    </row>
    <row r="130" spans="1:4" x14ac:dyDescent="0.3">
      <c r="A130" s="7" t="str">
        <f>MID([6]Calcs!A248,6,1)&amp;LOWER(RIGHT([6]Calcs!A248,2))&amp;" "&amp;LEFT([6]Calcs!A248,4)</f>
        <v>May 2017</v>
      </c>
      <c r="B130" s="8">
        <f>ROUND([6]Calcs!N248, 1)</f>
        <v>15.3</v>
      </c>
      <c r="C130" s="8">
        <f>ROUND([6]Calcs!O248, 1)</f>
        <v>13.2</v>
      </c>
      <c r="D130" s="8">
        <f>ROUND([6]Calcs!M248, 1)</f>
        <v>6.8</v>
      </c>
    </row>
    <row r="131" spans="1:4" x14ac:dyDescent="0.3">
      <c r="A131" s="7" t="str">
        <f>MID([6]Calcs!A249,6,1)&amp;LOWER(RIGHT([6]Calcs!A249,2))&amp;" "&amp;LEFT([6]Calcs!A249,4)</f>
        <v>Jun 2017</v>
      </c>
      <c r="B131" s="8">
        <f>ROUND([6]Calcs!N249, 1)</f>
        <v>12.2</v>
      </c>
      <c r="C131" s="8">
        <f>ROUND([6]Calcs!O249, 1)</f>
        <v>12.3</v>
      </c>
      <c r="D131" s="8">
        <f>ROUND([6]Calcs!M249, 1)</f>
        <v>6</v>
      </c>
    </row>
    <row r="132" spans="1:4" x14ac:dyDescent="0.3">
      <c r="A132" s="7" t="str">
        <f>MID([6]Calcs!A250,6,1)&amp;LOWER(RIGHT([6]Calcs!A250,2))&amp;" "&amp;LEFT([6]Calcs!A250,4)</f>
        <v>Jul 2017</v>
      </c>
      <c r="B132" s="8">
        <f>ROUND([6]Calcs!N250, 1)</f>
        <v>10.3</v>
      </c>
      <c r="C132" s="8">
        <f>ROUND([6]Calcs!O250, 1)</f>
        <v>10.9</v>
      </c>
      <c r="D132" s="8">
        <f>ROUND([6]Calcs!M250, 1)</f>
        <v>6</v>
      </c>
    </row>
    <row r="133" spans="1:4" x14ac:dyDescent="0.3">
      <c r="A133" s="7" t="str">
        <f>MID([6]Calcs!A251,6,1)&amp;LOWER(RIGHT([6]Calcs!A251,2))&amp;" "&amp;LEFT([6]Calcs!A251,4)</f>
        <v>Aug 2017</v>
      </c>
      <c r="B133" s="8">
        <f>ROUND([6]Calcs!N251, 1)</f>
        <v>7.7</v>
      </c>
      <c r="C133" s="8">
        <f>ROUND([6]Calcs!O251, 1)</f>
        <v>9.4</v>
      </c>
      <c r="D133" s="8">
        <f>ROUND([6]Calcs!M251, 1)</f>
        <v>5.0999999999999996</v>
      </c>
    </row>
    <row r="134" spans="1:4" x14ac:dyDescent="0.3">
      <c r="A134" s="7" t="str">
        <f>MID([6]Calcs!A252,6,1)&amp;LOWER(RIGHT([6]Calcs!A252,2))&amp;" "&amp;LEFT([6]Calcs!A252,4)</f>
        <v>Sep 2017</v>
      </c>
      <c r="B134" s="8">
        <f>ROUND([6]Calcs!N252, 1)</f>
        <v>6.5</v>
      </c>
      <c r="C134" s="8">
        <f>ROUND([6]Calcs!O252, 1)</f>
        <v>7.3</v>
      </c>
      <c r="D134" s="8">
        <f>ROUND([6]Calcs!M252, 1)</f>
        <v>3.1</v>
      </c>
    </row>
    <row r="135" spans="1:4" x14ac:dyDescent="0.3">
      <c r="A135" s="7" t="str">
        <f>MID([6]Calcs!A253,6,1)&amp;LOWER(RIGHT([6]Calcs!A253,2))&amp;" "&amp;LEFT([6]Calcs!A253,4)</f>
        <v>Oct 2017</v>
      </c>
      <c r="B135" s="8">
        <f>ROUND([6]Calcs!N253, 1)</f>
        <v>6.3</v>
      </c>
      <c r="C135" s="8">
        <f>ROUND([6]Calcs!O253, 1)</f>
        <v>6.5</v>
      </c>
      <c r="D135" s="8">
        <f>ROUND([6]Calcs!M253, 1)</f>
        <v>2.1</v>
      </c>
    </row>
    <row r="136" spans="1:4" x14ac:dyDescent="0.3">
      <c r="A136" s="7" t="str">
        <f>MID([6]Calcs!A254,6,1)&amp;LOWER(RIGHT([6]Calcs!A254,2))&amp;" "&amp;LEFT([6]Calcs!A254,4)</f>
        <v>Nov 2017</v>
      </c>
      <c r="B136" s="8">
        <f>ROUND([6]Calcs!N254, 1)</f>
        <v>5.2</v>
      </c>
      <c r="C136" s="8">
        <f>ROUND([6]Calcs!O254, 1)</f>
        <v>5.4</v>
      </c>
      <c r="D136" s="8">
        <f>ROUND([6]Calcs!M254, 1)</f>
        <v>1.6</v>
      </c>
    </row>
    <row r="137" spans="1:4" x14ac:dyDescent="0.3">
      <c r="A137" s="7" t="str">
        <f>MID([6]Calcs!A255,6,1)&amp;LOWER(RIGHT([6]Calcs!A255,2))&amp;" "&amp;LEFT([6]Calcs!A255,4)</f>
        <v>Dec 2017</v>
      </c>
      <c r="B137" s="8">
        <f>ROUND([6]Calcs!N255, 1)</f>
        <v>3.3</v>
      </c>
      <c r="C137" s="8">
        <f>ROUND([6]Calcs!O255, 1)</f>
        <v>4.3</v>
      </c>
      <c r="D137" s="8">
        <f>ROUND([6]Calcs!M255, 1)</f>
        <v>1.6</v>
      </c>
    </row>
    <row r="138" spans="1:4" x14ac:dyDescent="0.3">
      <c r="A138" s="7" t="str">
        <f>MID([6]Calcs!A256,6,1)&amp;LOWER(RIGHT([6]Calcs!A256,2))&amp;" "&amp;LEFT([6]Calcs!A256,4)</f>
        <v>Jan 2018</v>
      </c>
      <c r="B138" s="8">
        <f>ROUND([6]Calcs!N256, 1)</f>
        <v>3.1</v>
      </c>
      <c r="C138" s="8">
        <f>ROUND([6]Calcs!O256, 1)</f>
        <v>3.7</v>
      </c>
      <c r="D138" s="8">
        <f>ROUND([6]Calcs!M256, 1)</f>
        <v>1.5</v>
      </c>
    </row>
    <row r="139" spans="1:4" x14ac:dyDescent="0.3">
      <c r="A139" s="7" t="str">
        <f>MID([6]Calcs!A257,6,1)&amp;LOWER(RIGHT([6]Calcs!A257,2))&amp;" "&amp;LEFT([6]Calcs!A257,4)</f>
        <v>Feb 2018</v>
      </c>
      <c r="B139" s="8">
        <f>ROUND([6]Calcs!N257, 1)</f>
        <v>3.1</v>
      </c>
      <c r="C139" s="8">
        <f>ROUND([6]Calcs!O257, 1)</f>
        <v>3.1</v>
      </c>
      <c r="D139" s="8">
        <f>ROUND([6]Calcs!M257, 1)</f>
        <v>0.5</v>
      </c>
    </row>
    <row r="140" spans="1:4" x14ac:dyDescent="0.3">
      <c r="A140" s="7" t="str">
        <f>MID([6]Calcs!A258,6,1)&amp;LOWER(RIGHT([6]Calcs!A258,2))&amp;" "&amp;LEFT([6]Calcs!A258,4)</f>
        <v>Mar 2018</v>
      </c>
      <c r="B140" s="8">
        <f>ROUND([6]Calcs!N258, 1)</f>
        <v>3.2</v>
      </c>
      <c r="C140" s="8">
        <f>ROUND([6]Calcs!O258, 1)</f>
        <v>1.8</v>
      </c>
      <c r="D140" s="8">
        <f>ROUND([6]Calcs!M258, 1)</f>
        <v>-0.4</v>
      </c>
    </row>
    <row r="141" spans="1:4" x14ac:dyDescent="0.3">
      <c r="A141" s="7" t="str">
        <f>MID([6]Calcs!A259,6,1)&amp;LOWER(RIGHT([6]Calcs!A259,2))&amp;" "&amp;LEFT([6]Calcs!A259,4)</f>
        <v>Apr 2018</v>
      </c>
      <c r="B141" s="8">
        <f>ROUND([6]Calcs!N259, 1)</f>
        <v>3.8</v>
      </c>
      <c r="C141" s="8">
        <f>ROUND([6]Calcs!O259, 1)</f>
        <v>1.9</v>
      </c>
      <c r="D141" s="8">
        <f>ROUND([6]Calcs!M259, 1)</f>
        <v>0</v>
      </c>
    </row>
    <row r="142" spans="1:4" x14ac:dyDescent="0.3">
      <c r="A142" s="7" t="str">
        <f>MID([6]Calcs!A260,6,1)&amp;LOWER(RIGHT([6]Calcs!A260,2))&amp;" "&amp;LEFT([6]Calcs!A260,4)</f>
        <v>May 2018</v>
      </c>
      <c r="B142" s="8">
        <f>ROUND([6]Calcs!N260, 1)</f>
        <v>3.3</v>
      </c>
      <c r="C142" s="8">
        <f>ROUND([6]Calcs!O260, 1)</f>
        <v>2.5</v>
      </c>
      <c r="D142" s="8">
        <f>ROUND([6]Calcs!M260, 1)</f>
        <v>0.5</v>
      </c>
    </row>
    <row r="143" spans="1:4" x14ac:dyDescent="0.3">
      <c r="A143" s="7" t="str">
        <f>MID([6]Calcs!A261,6,1)&amp;LOWER(RIGHT([6]Calcs!A261,2))&amp;" "&amp;LEFT([6]Calcs!A261,4)</f>
        <v>Jun 2018</v>
      </c>
      <c r="B143" s="8">
        <f>ROUND([6]Calcs!N261, 1)</f>
        <v>4</v>
      </c>
      <c r="C143" s="8">
        <f>ROUND([6]Calcs!O261, 1)</f>
        <v>3.3</v>
      </c>
      <c r="D143" s="8">
        <f>ROUND([6]Calcs!M261, 1)</f>
        <v>0.9</v>
      </c>
    </row>
    <row r="144" spans="1:4" x14ac:dyDescent="0.3">
      <c r="A144" s="7" t="str">
        <f>MID([6]Calcs!A262,6,1)&amp;LOWER(RIGHT([6]Calcs!A262,2))&amp;" "&amp;LEFT([6]Calcs!A262,4)</f>
        <v>Jul 2018</v>
      </c>
      <c r="B144" s="8">
        <f>ROUND([6]Calcs!N262, 1)</f>
        <v>4.9000000000000004</v>
      </c>
      <c r="C144" s="8">
        <f>ROUND([6]Calcs!O262, 1)</f>
        <v>3.6</v>
      </c>
      <c r="D144" s="8">
        <f>ROUND([6]Calcs!M262, 1)</f>
        <v>0.5</v>
      </c>
    </row>
    <row r="145" spans="1:4" x14ac:dyDescent="0.3">
      <c r="A145" s="7" t="str">
        <f>MID([6]Calcs!A263,6,1)&amp;LOWER(RIGHT([6]Calcs!A263,2))&amp;" "&amp;LEFT([6]Calcs!A263,4)</f>
        <v>Aug 2018</v>
      </c>
      <c r="B145" s="8">
        <f>ROUND([6]Calcs!N263, 1)</f>
        <v>6</v>
      </c>
      <c r="C145" s="8">
        <f>ROUND([6]Calcs!O263, 1)</f>
        <v>2.9</v>
      </c>
      <c r="D145" s="8">
        <f>ROUND([6]Calcs!M263, 1)</f>
        <v>0</v>
      </c>
    </row>
    <row r="146" spans="1:4" x14ac:dyDescent="0.3">
      <c r="A146" s="7" t="str">
        <f>MID([6]Calcs!A264,6,1)&amp;LOWER(RIGHT([6]Calcs!A264,2))&amp;" "&amp;LEFT([6]Calcs!A264,4)</f>
        <v>Sep 2018</v>
      </c>
      <c r="B146" s="8">
        <f>ROUND([6]Calcs!N264, 1)</f>
        <v>6.3</v>
      </c>
      <c r="C146" s="8">
        <f>ROUND([6]Calcs!O264, 1)</f>
        <v>3</v>
      </c>
      <c r="D146" s="8">
        <f>ROUND([6]Calcs!M264, 1)</f>
        <v>0.4</v>
      </c>
    </row>
    <row r="147" spans="1:4" x14ac:dyDescent="0.3">
      <c r="A147" s="7" t="str">
        <f>MID([6]Calcs!A265,6,1)&amp;LOWER(RIGHT([6]Calcs!A265,2))&amp;" "&amp;LEFT([6]Calcs!A265,4)</f>
        <v>Oct 2018</v>
      </c>
      <c r="B147" s="8">
        <f>ROUND([6]Calcs!N265, 1)</f>
        <v>5.9</v>
      </c>
      <c r="C147" s="8">
        <f>ROUND([6]Calcs!O265, 1)</f>
        <v>2.4</v>
      </c>
      <c r="D147" s="8">
        <f>ROUND([6]Calcs!M265, 1)</f>
        <v>0.4</v>
      </c>
    </row>
    <row r="148" spans="1:4" x14ac:dyDescent="0.3">
      <c r="A148" s="7" t="str">
        <f>MID([6]Calcs!A266,6,1)&amp;LOWER(RIGHT([6]Calcs!A266,2))&amp;" "&amp;LEFT([6]Calcs!A266,4)</f>
        <v>Nov 2018</v>
      </c>
      <c r="B148" s="8">
        <f>ROUND([6]Calcs!N266, 1)</f>
        <v>5.5</v>
      </c>
      <c r="C148" s="8">
        <f>ROUND([6]Calcs!O266, 1)</f>
        <v>2.2999999999999998</v>
      </c>
      <c r="D148" s="8">
        <f>ROUND([6]Calcs!M266, 1)</f>
        <v>0.6</v>
      </c>
    </row>
    <row r="149" spans="1:4" x14ac:dyDescent="0.3">
      <c r="A149" s="7" t="str">
        <f>MID([6]Calcs!A267,6,1)&amp;LOWER(RIGHT([6]Calcs!A267,2))&amp;" "&amp;LEFT([6]Calcs!A267,4)</f>
        <v>Dec 2018</v>
      </c>
      <c r="B149" s="8">
        <f>ROUND([6]Calcs!N267, 1)</f>
        <v>6.7</v>
      </c>
      <c r="C149" s="8">
        <f>ROUND([6]Calcs!O267, 1)</f>
        <v>3</v>
      </c>
      <c r="D149" s="8">
        <f>ROUND([6]Calcs!M267, 1)</f>
        <v>1.3</v>
      </c>
    </row>
    <row r="150" spans="1:4" x14ac:dyDescent="0.3">
      <c r="A150" s="7" t="str">
        <f>MID([6]Calcs!A268,6,1)&amp;LOWER(RIGHT([6]Calcs!A268,2))&amp;" "&amp;LEFT([6]Calcs!A268,4)</f>
        <v>Jan 2019</v>
      </c>
      <c r="B150" s="8">
        <f>ROUND([6]Calcs!N268, 1)</f>
        <v>5.0999999999999996</v>
      </c>
      <c r="C150" s="8">
        <f>ROUND([6]Calcs!O268, 1)</f>
        <v>3</v>
      </c>
      <c r="D150" s="8">
        <f>ROUND([6]Calcs!M268, 1)</f>
        <v>1.5</v>
      </c>
    </row>
    <row r="151" spans="1:4" x14ac:dyDescent="0.3">
      <c r="A151" s="7" t="str">
        <f>MID([6]Calcs!A269,6,1)&amp;LOWER(RIGHT([6]Calcs!A269,2))&amp;" "&amp;LEFT([6]Calcs!A269,4)</f>
        <v>Feb 2019</v>
      </c>
      <c r="B151" s="8">
        <f>ROUND([6]Calcs!N269, 1)</f>
        <v>5.4</v>
      </c>
      <c r="C151" s="8">
        <f>ROUND([6]Calcs!O269, 1)</f>
        <v>3.7</v>
      </c>
      <c r="D151" s="8">
        <f>ROUND([6]Calcs!M269, 1)</f>
        <v>1.6</v>
      </c>
    </row>
    <row r="152" spans="1:4" x14ac:dyDescent="0.3">
      <c r="A152" s="7" t="str">
        <f>MID([6]Calcs!A270,6,1)&amp;LOWER(RIGHT([6]Calcs!A270,2))&amp;" "&amp;LEFT([6]Calcs!A270,4)</f>
        <v>Mar 2019</v>
      </c>
      <c r="B152" s="8">
        <f>ROUND([6]Calcs!N270, 1)</f>
        <v>3.1</v>
      </c>
      <c r="C152" s="8">
        <f>ROUND([6]Calcs!O270, 1)</f>
        <v>2.6</v>
      </c>
      <c r="D152" s="8">
        <f>ROUND([6]Calcs!M270, 1)</f>
        <v>0.7</v>
      </c>
    </row>
    <row r="153" spans="1:4" x14ac:dyDescent="0.3">
      <c r="A153" s="7" t="str">
        <f>MID([6]Calcs!A271,6,1)&amp;LOWER(RIGHT([6]Calcs!A271,2))&amp;" "&amp;LEFT([6]Calcs!A271,4)</f>
        <v>Apr 2019</v>
      </c>
      <c r="B153" s="8">
        <f>ROUND([6]Calcs!N271, 1)</f>
        <v>2.7</v>
      </c>
      <c r="C153" s="8">
        <f>ROUND([6]Calcs!O271, 1)</f>
        <v>2.7</v>
      </c>
      <c r="D153" s="8">
        <f>ROUND([6]Calcs!M271, 1)</f>
        <v>2.1</v>
      </c>
    </row>
    <row r="154" spans="1:4" x14ac:dyDescent="0.3">
      <c r="A154" s="7" t="str">
        <f>MID([6]Calcs!A272,6,1)&amp;LOWER(RIGHT([6]Calcs!A272,2))&amp;" "&amp;LEFT([6]Calcs!A272,4)</f>
        <v>May 2019</v>
      </c>
      <c r="B154" s="8">
        <f>ROUND([6]Calcs!N272, 1)</f>
        <v>1.2</v>
      </c>
      <c r="C154" s="8">
        <f>ROUND([6]Calcs!O272, 1)</f>
        <v>1.6</v>
      </c>
      <c r="D154" s="8">
        <f>ROUND([6]Calcs!M272, 1)</f>
        <v>4.2</v>
      </c>
    </row>
    <row r="155" spans="1:4" x14ac:dyDescent="0.3">
      <c r="A155" s="7" t="str">
        <f>MID([6]Calcs!A273,6,1)&amp;LOWER(RIGHT([6]Calcs!A273,2))&amp;" "&amp;LEFT([6]Calcs!A273,4)</f>
        <v>Jun 2019</v>
      </c>
      <c r="B155" s="8">
        <f>ROUND([6]Calcs!N273, 1)</f>
        <v>0.3</v>
      </c>
      <c r="C155" s="8">
        <f>ROUND([6]Calcs!O273, 1)</f>
        <v>1.6</v>
      </c>
      <c r="D155" s="8">
        <f>ROUND([6]Calcs!M273, 1)</f>
        <v>5.5</v>
      </c>
    </row>
    <row r="156" spans="1:4" x14ac:dyDescent="0.3">
      <c r="A156" s="7" t="str">
        <f>MID([6]Calcs!A274,6,1)&amp;LOWER(RIGHT([6]Calcs!A274,2))&amp;" "&amp;LEFT([6]Calcs!A274,4)</f>
        <v>Jul 2019</v>
      </c>
      <c r="B156" s="8">
        <f>ROUND([6]Calcs!N274, 1)</f>
        <v>-0.8</v>
      </c>
      <c r="C156" s="8">
        <f>ROUND([6]Calcs!O274, 1)</f>
        <v>1.5</v>
      </c>
      <c r="D156" s="8">
        <f>ROUND([6]Calcs!M274, 1)</f>
        <v>5</v>
      </c>
    </row>
    <row r="157" spans="1:4" x14ac:dyDescent="0.3">
      <c r="A157" s="7" t="str">
        <f>MID([6]Calcs!A275,6,1)&amp;LOWER(RIGHT([6]Calcs!A275,2))&amp;" "&amp;LEFT([6]Calcs!A275,4)</f>
        <v>Aug 2019</v>
      </c>
      <c r="B157" s="8">
        <f>ROUND([6]Calcs!N275, 1)</f>
        <v>-2.2000000000000002</v>
      </c>
      <c r="C157" s="8">
        <f>ROUND([6]Calcs!O275, 1)</f>
        <v>2</v>
      </c>
      <c r="D157" s="8">
        <f>ROUND([6]Calcs!M275, 1)</f>
        <v>3.7</v>
      </c>
    </row>
    <row r="158" spans="1:4" x14ac:dyDescent="0.3">
      <c r="A158" s="7" t="str">
        <f>MID([6]Calcs!A276,6,1)&amp;LOWER(RIGHT([6]Calcs!A276,2))&amp;" "&amp;LEFT([6]Calcs!A276,4)</f>
        <v>Sep 2019</v>
      </c>
      <c r="B158" s="8">
        <f>ROUND([6]Calcs!N276, 1)</f>
        <v>-2.2000000000000002</v>
      </c>
      <c r="C158" s="8">
        <f>ROUND([6]Calcs!O276, 1)</f>
        <v>2.8</v>
      </c>
      <c r="D158" s="8">
        <f>ROUND([6]Calcs!M276, 1)</f>
        <v>2.9</v>
      </c>
    </row>
    <row r="159" spans="1:4" x14ac:dyDescent="0.3">
      <c r="A159" s="7" t="str">
        <f>MID([6]Calcs!A277,6,1)&amp;LOWER(RIGHT([6]Calcs!A277,2))&amp;" "&amp;LEFT([6]Calcs!A277,4)</f>
        <v>Oct 2019</v>
      </c>
      <c r="B159" s="8">
        <f>ROUND([6]Calcs!N277, 1)</f>
        <v>-3.1</v>
      </c>
      <c r="C159" s="8">
        <f>ROUND([6]Calcs!O277, 1)</f>
        <v>2</v>
      </c>
      <c r="D159" s="8">
        <f>ROUND([6]Calcs!M277, 1)</f>
        <v>1.9</v>
      </c>
    </row>
    <row r="160" spans="1:4" x14ac:dyDescent="0.3">
      <c r="A160" s="7" t="str">
        <f>MID([6]Calcs!A278,6,1)&amp;LOWER(RIGHT([6]Calcs!A278,2))&amp;" "&amp;LEFT([6]Calcs!A278,4)</f>
        <v>Nov 2019</v>
      </c>
      <c r="B160" s="8">
        <f>ROUND([6]Calcs!N278, 1)</f>
        <v>-4.5</v>
      </c>
      <c r="C160" s="8">
        <f>ROUND([6]Calcs!O278, 1)</f>
        <v>0.6</v>
      </c>
      <c r="D160" s="8">
        <f>ROUND([6]Calcs!M278, 1)</f>
        <v>0.3</v>
      </c>
    </row>
    <row r="161" spans="1:4" x14ac:dyDescent="0.3">
      <c r="A161" s="7" t="str">
        <f>MID([6]Calcs!A279,6,1)&amp;LOWER(RIGHT([6]Calcs!A279,2))&amp;" "&amp;LEFT([6]Calcs!A279,4)</f>
        <v>Dec 2019</v>
      </c>
      <c r="B161" s="8">
        <f>ROUND([6]Calcs!N279, 1)</f>
        <v>-6.1</v>
      </c>
      <c r="C161" s="8">
        <f>ROUND([6]Calcs!O279, 1)</f>
        <v>-0.4</v>
      </c>
      <c r="D161" s="8">
        <f>ROUND([6]Calcs!M279, 1)</f>
        <v>-1.1000000000000001</v>
      </c>
    </row>
    <row r="162" spans="1:4" x14ac:dyDescent="0.3">
      <c r="A162" s="7" t="str">
        <f>MID([6]Calcs!A280,6,1)&amp;LOWER(RIGHT([6]Calcs!A280,2))&amp;" "&amp;LEFT([6]Calcs!A280,4)</f>
        <v>Jan 2020</v>
      </c>
      <c r="B162" s="8">
        <f>ROUND([6]Calcs!N280, 1)</f>
        <v>-6.6</v>
      </c>
      <c r="C162" s="8">
        <f>ROUND([6]Calcs!O280, 1)</f>
        <v>0.4</v>
      </c>
      <c r="D162" s="8">
        <f>ROUND([6]Calcs!M280, 1)</f>
        <v>-1.1000000000000001</v>
      </c>
    </row>
    <row r="163" spans="1:4" x14ac:dyDescent="0.3">
      <c r="A163" s="7" t="str">
        <f>MID([6]Calcs!A281,6,1)&amp;LOWER(RIGHT([6]Calcs!A281,2))&amp;" "&amp;LEFT([6]Calcs!A281,4)</f>
        <v>Feb 2020</v>
      </c>
      <c r="B163" s="8">
        <f>ROUND([6]Calcs!N281, 1)</f>
        <v>-4.3</v>
      </c>
      <c r="C163" s="8">
        <f>ROUND([6]Calcs!O281, 1)</f>
        <v>2.4</v>
      </c>
      <c r="D163" s="8">
        <f>ROUND([6]Calcs!M281, 1)</f>
        <v>1.1000000000000001</v>
      </c>
    </row>
    <row r="164" spans="1:4" x14ac:dyDescent="0.3">
      <c r="A164" s="7" t="str">
        <f>MID([6]Calcs!A282,6,1)&amp;LOWER(RIGHT([6]Calcs!A282,2))&amp;" "&amp;LEFT([6]Calcs!A282,4)</f>
        <v>Mar 2020</v>
      </c>
      <c r="B164" s="8">
        <f>ROUND([6]Calcs!N282, 1)</f>
        <v>-2.1</v>
      </c>
      <c r="C164" s="8">
        <f>ROUND([6]Calcs!O282, 1)</f>
        <v>5.0999999999999996</v>
      </c>
      <c r="D164" s="8">
        <f>ROUND([6]Calcs!M282, 1)</f>
        <v>4.4000000000000004</v>
      </c>
    </row>
    <row r="165" spans="1:4" x14ac:dyDescent="0.3">
      <c r="A165" s="7" t="str">
        <f>MID([6]Calcs!A283,6,1)&amp;LOWER(RIGHT([6]Calcs!A283,2))&amp;" "&amp;LEFT([6]Calcs!A283,4)</f>
        <v>Apr 2020</v>
      </c>
      <c r="B165" s="8">
        <f>ROUND([6]Calcs!N283, 1)</f>
        <v>-0.9</v>
      </c>
      <c r="C165" s="8">
        <f>ROUND([6]Calcs!O283, 1)</f>
        <v>6.1</v>
      </c>
      <c r="D165" s="8">
        <f>ROUND([6]Calcs!M283, 1)</f>
        <v>5.8</v>
      </c>
    </row>
    <row r="166" spans="1:4" x14ac:dyDescent="0.3">
      <c r="A166" s="7" t="str">
        <f>MID([6]Calcs!A284,6,1)&amp;LOWER(RIGHT([6]Calcs!A284,2))&amp;" "&amp;LEFT([6]Calcs!A284,4)</f>
        <v>May 2020</v>
      </c>
      <c r="B166" s="8">
        <f>ROUND([6]Calcs!N284, 1)</f>
        <v>-2.1</v>
      </c>
      <c r="C166" s="8">
        <f>ROUND([6]Calcs!O284, 1)</f>
        <v>5.4</v>
      </c>
      <c r="D166" s="8">
        <f>ROUND([6]Calcs!M284, 1)</f>
        <v>5</v>
      </c>
    </row>
    <row r="167" spans="1:4" x14ac:dyDescent="0.3">
      <c r="A167" s="7" t="str">
        <f>MID([6]Calcs!A285,6,1)&amp;LOWER(RIGHT([6]Calcs!A285,2))&amp;" "&amp;LEFT([6]Calcs!A285,4)</f>
        <v>Jun 2020</v>
      </c>
      <c r="B167" s="8">
        <f>ROUND([6]Calcs!N285, 1)</f>
        <v>-1.5</v>
      </c>
      <c r="C167" s="8">
        <f>ROUND([6]Calcs!O285, 1)</f>
        <v>4.3</v>
      </c>
      <c r="D167" s="8">
        <f>ROUND([6]Calcs!M285, 1)</f>
        <v>2.7</v>
      </c>
    </row>
    <row r="168" spans="1:4" x14ac:dyDescent="0.3">
      <c r="A168" s="7" t="str">
        <f>MID([6]Calcs!A286,6,1)&amp;LOWER(RIGHT([6]Calcs!A286,2))&amp;" "&amp;LEFT([6]Calcs!A286,4)</f>
        <v>Jul 2020</v>
      </c>
      <c r="B168" s="8">
        <f>ROUND([6]Calcs!N286, 1)</f>
        <v>-1.4</v>
      </c>
      <c r="C168" s="8">
        <f>ROUND([6]Calcs!O286, 1)</f>
        <v>3.7</v>
      </c>
      <c r="D168" s="8">
        <f>ROUND([6]Calcs!M286, 1)</f>
        <v>1.5</v>
      </c>
    </row>
    <row r="169" spans="1:4" x14ac:dyDescent="0.3">
      <c r="A169" s="7" t="str">
        <f>MID([6]Calcs!A287,6,1)&amp;LOWER(RIGHT([6]Calcs!A287,2))&amp;" "&amp;LEFT([6]Calcs!A287,4)</f>
        <v>Aug 2020</v>
      </c>
      <c r="B169" s="8">
        <f>ROUND([6]Calcs!N287, 1)</f>
        <v>-0.6</v>
      </c>
      <c r="C169" s="8">
        <f>ROUND([6]Calcs!O287, 1)</f>
        <v>3.4</v>
      </c>
      <c r="D169" s="8">
        <f>ROUND([6]Calcs!M287, 1)</f>
        <v>-1.3</v>
      </c>
    </row>
    <row r="170" spans="1:4" x14ac:dyDescent="0.3">
      <c r="A170" s="7" t="str">
        <f>MID([6]Calcs!A288,6,1)&amp;LOWER(RIGHT([6]Calcs!A288,2))&amp;" "&amp;LEFT([6]Calcs!A288,4)</f>
        <v>Sep 2020</v>
      </c>
      <c r="B170" s="8">
        <f>ROUND([6]Calcs!N288, 1)</f>
        <v>-0.7</v>
      </c>
      <c r="C170" s="8">
        <f>ROUND([6]Calcs!O288, 1)</f>
        <v>2.9</v>
      </c>
      <c r="D170" s="8">
        <f>ROUND([6]Calcs!M288, 1)</f>
        <v>-1.6</v>
      </c>
    </row>
    <row r="171" spans="1:4" x14ac:dyDescent="0.3">
      <c r="A171" s="7" t="str">
        <f>MID([6]Calcs!A289,6,1)&amp;LOWER(RIGHT([6]Calcs!A289,2))&amp;" "&amp;LEFT([6]Calcs!A289,4)</f>
        <v>Oct 2020</v>
      </c>
      <c r="B171" s="8">
        <f>ROUND([6]Calcs!N289, 1)</f>
        <v>0.7</v>
      </c>
      <c r="C171" s="8">
        <f>ROUND([6]Calcs!O289, 1)</f>
        <v>2.9</v>
      </c>
      <c r="D171" s="8">
        <f>ROUND([6]Calcs!M289, 1)</f>
        <v>-1.4</v>
      </c>
    </row>
    <row r="172" spans="1:4" x14ac:dyDescent="0.3">
      <c r="A172" s="7" t="str">
        <f>MID([6]Calcs!A290,6,1)&amp;LOWER(RIGHT([6]Calcs!A290,2))&amp;" "&amp;LEFT([6]Calcs!A290,4)</f>
        <v>Nov 2020</v>
      </c>
      <c r="B172" s="8">
        <f>ROUND([6]Calcs!N290, 1)</f>
        <v>3.8</v>
      </c>
      <c r="C172" s="8">
        <f>ROUND([6]Calcs!O290, 1)</f>
        <v>5.3</v>
      </c>
      <c r="D172" s="8">
        <f>ROUND([6]Calcs!M290, 1)</f>
        <v>0.9</v>
      </c>
    </row>
    <row r="173" spans="1:4" x14ac:dyDescent="0.3">
      <c r="A173" s="7" t="str">
        <f>MID([6]Calcs!A291,6,1)&amp;LOWER(RIGHT([6]Calcs!A291,2))&amp;" "&amp;LEFT([6]Calcs!A291,4)</f>
        <v>Dec 2020</v>
      </c>
      <c r="B173" s="8">
        <f>ROUND([6]Calcs!N291, 1)</f>
        <v>6</v>
      </c>
      <c r="C173" s="8">
        <f>ROUND([6]Calcs!O291, 1)</f>
        <v>6.1</v>
      </c>
      <c r="D173" s="8">
        <f>ROUND([6]Calcs!M291, 1)</f>
        <v>1.8</v>
      </c>
    </row>
    <row r="174" spans="1:4" x14ac:dyDescent="0.3">
      <c r="A174" s="7" t="str">
        <f>MID([6]Calcs!A292,6,1)&amp;LOWER(RIGHT([6]Calcs!A292,2))&amp;" "&amp;LEFT([6]Calcs!A292,4)</f>
        <v>Jan 2021</v>
      </c>
      <c r="B174" s="8">
        <f>ROUND([6]Calcs!N292, 1)</f>
        <v>6.4</v>
      </c>
      <c r="C174" s="8">
        <f>ROUND([6]Calcs!O292, 1)</f>
        <v>6.8</v>
      </c>
      <c r="D174" s="8">
        <f>ROUND([6]Calcs!M292, 1)</f>
        <v>0.9</v>
      </c>
    </row>
    <row r="175" spans="1:4" x14ac:dyDescent="0.3">
      <c r="A175" s="7" t="str">
        <f>MID([6]Calcs!A293,6,1)&amp;LOWER(RIGHT([6]Calcs!A293,2))&amp;" "&amp;LEFT([6]Calcs!A293,4)</f>
        <v>Feb 2021</v>
      </c>
      <c r="B175" s="8">
        <f>ROUND([6]Calcs!N293, 1)</f>
        <v>5</v>
      </c>
      <c r="C175" s="8">
        <f>ROUND([6]Calcs!O293, 1)</f>
        <v>5.3</v>
      </c>
      <c r="D175" s="8">
        <f>ROUND([6]Calcs!M293, 1)</f>
        <v>-0.4</v>
      </c>
    </row>
    <row r="176" spans="1:4" x14ac:dyDescent="0.3">
      <c r="A176" s="7" t="str">
        <f>MID([6]Calcs!A294,6,1)&amp;LOWER(RIGHT([6]Calcs!A294,2))&amp;" "&amp;LEFT([6]Calcs!A294,4)</f>
        <v>Mar 2021</v>
      </c>
      <c r="B176" s="8">
        <f>ROUND([6]Calcs!N294, 1)</f>
        <v>4.4000000000000004</v>
      </c>
      <c r="C176" s="8">
        <f>ROUND([6]Calcs!O294, 1)</f>
        <v>5.7</v>
      </c>
      <c r="D176" s="8">
        <f>ROUND([6]Calcs!M294, 1)</f>
        <v>-2.8</v>
      </c>
    </row>
    <row r="177" spans="1:4" x14ac:dyDescent="0.3">
      <c r="A177" s="7" t="str">
        <f>MID([6]Calcs!A295,6,1)&amp;LOWER(RIGHT([6]Calcs!A295,2))&amp;" "&amp;LEFT([6]Calcs!A295,4)</f>
        <v>Apr 2021</v>
      </c>
      <c r="B177" s="8">
        <f>ROUND([6]Calcs!N295, 1)</f>
        <v>5</v>
      </c>
      <c r="C177" s="8">
        <f>ROUND([6]Calcs!O295, 1)</f>
        <v>8.6</v>
      </c>
      <c r="D177" s="8">
        <f>ROUND([6]Calcs!M295, 1)</f>
        <v>-4.2</v>
      </c>
    </row>
    <row r="178" spans="1:4" x14ac:dyDescent="0.3">
      <c r="A178" s="7" t="str">
        <f>MID([6]Calcs!A296,6,1)&amp;LOWER(RIGHT([6]Calcs!A296,2))&amp;" "&amp;LEFT([6]Calcs!A296,4)</f>
        <v>May 2021</v>
      </c>
      <c r="B178" s="8">
        <f>ROUND([6]Calcs!N296, 1)</f>
        <v>5.4</v>
      </c>
      <c r="C178" s="8">
        <f>ROUND([6]Calcs!O296, 1)</f>
        <v>12.1</v>
      </c>
      <c r="D178" s="8">
        <f>ROUND([6]Calcs!M296, 1)</f>
        <v>-5.4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ColWidth="9.1796875" defaultRowHeight="14" x14ac:dyDescent="0.3"/>
  <cols>
    <col min="1" max="1" width="21.453125" style="2" customWidth="1"/>
    <col min="2" max="7" width="16.453125" style="2" customWidth="1"/>
    <col min="8" max="16384" width="9.1796875" style="2"/>
  </cols>
  <sheetData>
    <row r="1" spans="1:7" s="13" customFormat="1" ht="14.5" x14ac:dyDescent="0.35">
      <c r="A1" s="11" t="s">
        <v>8</v>
      </c>
      <c r="B1" s="12"/>
      <c r="C1" s="12"/>
      <c r="D1" s="12"/>
      <c r="E1" s="12"/>
      <c r="F1" s="12"/>
      <c r="G1" s="12"/>
    </row>
    <row r="2" spans="1:7" s="13" customFormat="1" ht="14.5" x14ac:dyDescent="0.35">
      <c r="A2" s="15"/>
      <c r="B2" s="12"/>
      <c r="C2" s="12"/>
      <c r="D2" s="12"/>
      <c r="E2" s="12"/>
      <c r="F2" s="12"/>
      <c r="G2" s="12"/>
    </row>
    <row r="3" spans="1:7" s="13" customFormat="1" ht="14.5" x14ac:dyDescent="0.35">
      <c r="A3" s="16" t="s">
        <v>216</v>
      </c>
      <c r="B3" s="12"/>
      <c r="C3" s="12"/>
      <c r="D3" s="12"/>
      <c r="E3" s="12"/>
      <c r="F3" s="12"/>
      <c r="G3" s="12"/>
    </row>
    <row r="4" spans="1:7" s="13" customFormat="1" ht="14.5" x14ac:dyDescent="0.35">
      <c r="A4" s="15"/>
      <c r="B4" s="12"/>
      <c r="C4" s="12"/>
      <c r="D4" s="12"/>
      <c r="E4" s="12"/>
      <c r="F4" s="12"/>
      <c r="G4" s="12"/>
    </row>
    <row r="5" spans="1:7" s="13" customFormat="1" ht="14.5" x14ac:dyDescent="0.35">
      <c r="A5" s="15"/>
      <c r="B5" s="46" t="s">
        <v>6</v>
      </c>
      <c r="C5" s="47"/>
      <c r="D5" s="47"/>
      <c r="E5" s="46" t="s">
        <v>35</v>
      </c>
      <c r="F5" s="47"/>
      <c r="G5" s="47"/>
    </row>
    <row r="6" spans="1:7" s="14" customFormat="1" ht="28" x14ac:dyDescent="0.35">
      <c r="A6" s="17" t="s">
        <v>0</v>
      </c>
      <c r="B6" s="18" t="s">
        <v>36</v>
      </c>
      <c r="C6" s="18" t="s">
        <v>37</v>
      </c>
      <c r="D6" s="18" t="s">
        <v>38</v>
      </c>
      <c r="E6" s="18" t="s">
        <v>36</v>
      </c>
      <c r="F6" s="18" t="s">
        <v>37</v>
      </c>
      <c r="G6" s="18" t="s">
        <v>38</v>
      </c>
    </row>
    <row r="7" spans="1:7" x14ac:dyDescent="0.3">
      <c r="A7" s="19" t="s">
        <v>39</v>
      </c>
      <c r="B7" s="20">
        <f>ROUND([7]PBData!K27, 1)</f>
        <v>4.5999999999999996</v>
      </c>
      <c r="C7" s="20">
        <f>ROUND([7]PBData!J27, 1)</f>
        <v>3.9</v>
      </c>
      <c r="D7" s="20">
        <f>ROUND([7]PBData!I27, 1)</f>
        <v>0.6</v>
      </c>
      <c r="E7" s="20">
        <f>ROUND([7]PBData!E27, 1)</f>
        <v>6.7</v>
      </c>
      <c r="F7" s="20">
        <f>ROUND([7]PBData!D27, 1)</f>
        <v>5.7</v>
      </c>
      <c r="G7" s="20">
        <f>ROUND([7]PBData!C27, 1)</f>
        <v>1</v>
      </c>
    </row>
    <row r="8" spans="1:7" x14ac:dyDescent="0.3">
      <c r="A8" s="31" t="s">
        <v>40</v>
      </c>
      <c r="B8" s="20">
        <f>ROUND([7]PBData!K28, 1)</f>
        <v>5</v>
      </c>
      <c r="C8" s="20">
        <f>ROUND([7]PBData!J28, 1)</f>
        <v>4.7</v>
      </c>
      <c r="D8" s="20">
        <f>ROUND([7]PBData!I28, 1)</f>
        <v>0.3</v>
      </c>
      <c r="E8" s="20">
        <f>ROUND([7]PBData!E28, 1)</f>
        <v>7.1</v>
      </c>
      <c r="F8" s="20">
        <f>ROUND([7]PBData!D28, 1)</f>
        <v>6</v>
      </c>
      <c r="G8" s="20">
        <f>ROUND([7]PBData!C28, 1)</f>
        <v>1.1000000000000001</v>
      </c>
    </row>
    <row r="9" spans="1:7" x14ac:dyDescent="0.3">
      <c r="A9" s="32" t="s">
        <v>41</v>
      </c>
      <c r="B9" s="20">
        <f>ROUND([7]PBData!K29, 1)</f>
        <v>5.2</v>
      </c>
      <c r="C9" s="20">
        <f>ROUND([7]PBData!J29, 1)</f>
        <v>4.8</v>
      </c>
      <c r="D9" s="20">
        <f>ROUND([7]PBData!I29, 1)</f>
        <v>0.4</v>
      </c>
      <c r="E9" s="20">
        <f>ROUND([7]PBData!E29, 1)</f>
        <v>7.3</v>
      </c>
      <c r="F9" s="20">
        <f>ROUND([7]PBData!D29, 1)</f>
        <v>6.3</v>
      </c>
      <c r="G9" s="20">
        <f>ROUND([7]PBData!C29, 1)</f>
        <v>1</v>
      </c>
    </row>
    <row r="10" spans="1:7" x14ac:dyDescent="0.3">
      <c r="A10" s="31" t="s">
        <v>42</v>
      </c>
      <c r="B10" s="20">
        <f>ROUND([7]PBData!K30, 1)</f>
        <v>5.8</v>
      </c>
      <c r="C10" s="20">
        <f>ROUND([7]PBData!J30, 1)</f>
        <v>5.3</v>
      </c>
      <c r="D10" s="20">
        <f>ROUND([7]PBData!I30, 1)</f>
        <v>0.5</v>
      </c>
      <c r="E10" s="20">
        <f>ROUND([7]PBData!E30, 1)</f>
        <v>6.6</v>
      </c>
      <c r="F10" s="20">
        <f>ROUND([7]PBData!D30, 1)</f>
        <v>5.6</v>
      </c>
      <c r="G10" s="20">
        <f>ROUND([7]PBData!C30, 1)</f>
        <v>1</v>
      </c>
    </row>
    <row r="11" spans="1:7" x14ac:dyDescent="0.3">
      <c r="A11" s="31" t="s">
        <v>43</v>
      </c>
      <c r="B11" s="20">
        <f>ROUND([7]PBData!K31, 1)</f>
        <v>6.5</v>
      </c>
      <c r="C11" s="20">
        <f>ROUND([7]PBData!J31, 1)</f>
        <v>5.9</v>
      </c>
      <c r="D11" s="20">
        <f>ROUND([7]PBData!I31, 1)</f>
        <v>0.5</v>
      </c>
      <c r="E11" s="20">
        <f>ROUND([7]PBData!E31, 1)</f>
        <v>7.2</v>
      </c>
      <c r="F11" s="20">
        <f>ROUND([7]PBData!D31, 1)</f>
        <v>6.9</v>
      </c>
      <c r="G11" s="20">
        <f>ROUND([7]PBData!C31, 1)</f>
        <v>0.3</v>
      </c>
    </row>
    <row r="12" spans="1:7" x14ac:dyDescent="0.3">
      <c r="A12" s="31" t="s">
        <v>44</v>
      </c>
      <c r="B12" s="20">
        <f>ROUND([7]PBData!K32, 1)</f>
        <v>8.3000000000000007</v>
      </c>
      <c r="C12" s="20">
        <f>ROUND([7]PBData!J32, 1)</f>
        <v>7.6</v>
      </c>
      <c r="D12" s="20">
        <f>ROUND([7]PBData!I32, 1)</f>
        <v>0.8</v>
      </c>
      <c r="E12" s="20">
        <f>ROUND([7]PBData!E32, 1)</f>
        <v>7.6</v>
      </c>
      <c r="F12" s="20">
        <f>ROUND([7]PBData!D32, 1)</f>
        <v>7.3</v>
      </c>
      <c r="G12" s="20">
        <f>ROUND([7]PBData!C32, 1)</f>
        <v>0.3</v>
      </c>
    </row>
    <row r="13" spans="1:7" x14ac:dyDescent="0.3">
      <c r="A13" s="31" t="s">
        <v>45</v>
      </c>
      <c r="B13" s="20">
        <f>ROUND([7]PBData!K33, 1)</f>
        <v>9.1</v>
      </c>
      <c r="C13" s="20">
        <f>ROUND([7]PBData!J33, 1)</f>
        <v>8.6</v>
      </c>
      <c r="D13" s="20">
        <f>ROUND([7]PBData!I33, 1)</f>
        <v>0.5</v>
      </c>
      <c r="E13" s="20">
        <f>ROUND([7]PBData!E33, 1)</f>
        <v>7.2</v>
      </c>
      <c r="F13" s="20">
        <f>ROUND([7]PBData!D33, 1)</f>
        <v>6.9</v>
      </c>
      <c r="G13" s="20">
        <f>ROUND([7]PBData!C33, 1)</f>
        <v>0.2</v>
      </c>
    </row>
    <row r="14" spans="1:7" x14ac:dyDescent="0.3">
      <c r="A14" s="31" t="s">
        <v>46</v>
      </c>
      <c r="B14" s="20">
        <f>ROUND([7]PBData!K34, 1)</f>
        <v>6.4</v>
      </c>
      <c r="C14" s="20">
        <f>ROUND([7]PBData!J34, 1)</f>
        <v>6</v>
      </c>
      <c r="D14" s="20">
        <f>ROUND([7]PBData!I34, 1)</f>
        <v>0.5</v>
      </c>
      <c r="E14" s="20">
        <f>ROUND([7]PBData!E34, 1)</f>
        <v>7.5</v>
      </c>
      <c r="F14" s="20">
        <f>ROUND([7]PBData!D34, 1)</f>
        <v>7</v>
      </c>
      <c r="G14" s="20">
        <f>ROUND([7]PBData!C34, 1)</f>
        <v>0.4</v>
      </c>
    </row>
    <row r="15" spans="1:7" x14ac:dyDescent="0.3">
      <c r="A15" s="31" t="s">
        <v>47</v>
      </c>
      <c r="B15" s="20">
        <f>ROUND([7]PBData!K35, 1)</f>
        <v>12.1</v>
      </c>
      <c r="C15" s="20">
        <f>ROUND([7]PBData!J35, 1)</f>
        <v>11.4</v>
      </c>
      <c r="D15" s="20">
        <f>ROUND([7]PBData!I35, 1)</f>
        <v>0.8</v>
      </c>
      <c r="E15" s="20">
        <f>ROUND([7]PBData!E35, 1)</f>
        <v>10.3</v>
      </c>
      <c r="F15" s="20">
        <f>ROUND([7]PBData!D35, 1)</f>
        <v>9</v>
      </c>
      <c r="G15" s="20">
        <f>ROUND([7]PBData!C35, 1)</f>
        <v>1.3</v>
      </c>
    </row>
    <row r="16" spans="1:7" x14ac:dyDescent="0.3">
      <c r="A16" s="31" t="s">
        <v>2</v>
      </c>
      <c r="B16" s="20">
        <f>ROUND([7]PBData!K36, 1)</f>
        <v>18.399999999999999</v>
      </c>
      <c r="C16" s="20">
        <f>ROUND([7]PBData!J36, 1)</f>
        <v>14.6</v>
      </c>
      <c r="D16" s="20">
        <f>ROUND([7]PBData!I36, 1)</f>
        <v>3.8</v>
      </c>
      <c r="E16" s="20">
        <f>ROUND([7]PBData!E36, 1)</f>
        <v>13.3</v>
      </c>
      <c r="F16" s="20">
        <f>ROUND([7]PBData!D36, 1)</f>
        <v>10.1</v>
      </c>
      <c r="G16" s="20">
        <f>ROUND([7]PBData!C36, 1)</f>
        <v>3.2</v>
      </c>
    </row>
    <row r="17" spans="1:7" x14ac:dyDescent="0.3">
      <c r="A17" s="31" t="s">
        <v>3</v>
      </c>
      <c r="B17" s="20">
        <f>ROUND([7]PBData!K37, 1)</f>
        <v>25.9</v>
      </c>
      <c r="C17" s="20">
        <f>ROUND([7]PBData!J37, 1)</f>
        <v>23</v>
      </c>
      <c r="D17" s="20">
        <f>ROUND([7]PBData!I37, 1)</f>
        <v>2.9</v>
      </c>
      <c r="E17" s="20">
        <f>ROUND([7]PBData!E37, 1)</f>
        <v>13.3</v>
      </c>
      <c r="F17" s="20">
        <f>ROUND([7]PBData!D37, 1)</f>
        <v>9.5</v>
      </c>
      <c r="G17" s="20">
        <f>ROUND([7]PBData!C37, 1)</f>
        <v>3.8</v>
      </c>
    </row>
    <row r="18" spans="1:7" x14ac:dyDescent="0.3">
      <c r="A18" s="31" t="s">
        <v>4</v>
      </c>
      <c r="B18" s="20">
        <f>ROUND([7]PBData!K38, 1)</f>
        <v>17.899999999999999</v>
      </c>
      <c r="C18" s="20">
        <f>ROUND([7]PBData!J38, 1)</f>
        <v>15.7</v>
      </c>
      <c r="D18" s="20">
        <f>ROUND([7]PBData!I38, 1)</f>
        <v>2.2000000000000002</v>
      </c>
      <c r="E18" s="20">
        <f>ROUND([7]PBData!E38, 1)</f>
        <v>13.6</v>
      </c>
      <c r="F18" s="20">
        <f>ROUND([7]PBData!D38, 1)</f>
        <v>9.6</v>
      </c>
      <c r="G18" s="20">
        <f>ROUND([7]PBData!C38, 1)</f>
        <v>4</v>
      </c>
    </row>
    <row r="19" spans="1:7" x14ac:dyDescent="0.3">
      <c r="A19" s="31" t="s">
        <v>5</v>
      </c>
      <c r="B19" s="20">
        <f>ROUND([7]PBData!K39, 1)</f>
        <v>13.5</v>
      </c>
      <c r="C19" s="20">
        <f>ROUND([7]PBData!J39, 1)</f>
        <v>12.5</v>
      </c>
      <c r="D19" s="20">
        <f>ROUND([7]PBData!I39, 1)</f>
        <v>1</v>
      </c>
      <c r="E19" s="20">
        <f>ROUND([7]PBData!E39, 1)</f>
        <v>14.5</v>
      </c>
      <c r="F19" s="20">
        <f>ROUND([7]PBData!D39, 1)</f>
        <v>10.199999999999999</v>
      </c>
      <c r="G19" s="20">
        <f>ROUND([7]PBData!C39, 1)</f>
        <v>4.3</v>
      </c>
    </row>
    <row r="20" spans="1:7" x14ac:dyDescent="0.3">
      <c r="A20" s="31" t="s">
        <v>7</v>
      </c>
      <c r="B20" s="20">
        <f>ROUND([7]PBData!K40, 1)</f>
        <v>14.1</v>
      </c>
      <c r="C20" s="20">
        <f>ROUND([7]PBData!J40, 1)</f>
        <v>12.7</v>
      </c>
      <c r="D20" s="20">
        <f>ROUND([7]PBData!I40, 1)</f>
        <v>1.4</v>
      </c>
      <c r="E20" s="20">
        <f>ROUND([7]PBData!E40, 1)</f>
        <v>13.4</v>
      </c>
      <c r="F20" s="20">
        <f>ROUND([7]PBData!D40, 1)</f>
        <v>10.8</v>
      </c>
      <c r="G20" s="20">
        <f>ROUND([7]PBData!C40, 1)</f>
        <v>2.7</v>
      </c>
    </row>
  </sheetData>
  <mergeCells count="2">
    <mergeCell ref="B5:D5"/>
    <mergeCell ref="E5:G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796875" defaultRowHeight="14" x14ac:dyDescent="0.3"/>
  <cols>
    <col min="1" max="1" width="21.453125" style="2" customWidth="1"/>
    <col min="2" max="2" width="15.81640625" style="2" customWidth="1"/>
    <col min="3" max="3" width="21.453125" style="2" customWidth="1"/>
    <col min="4" max="16384" width="9.1796875" style="2"/>
  </cols>
  <sheetData>
    <row r="1" spans="1:6" s="13" customFormat="1" ht="14.5" x14ac:dyDescent="0.35">
      <c r="A1" s="11" t="s">
        <v>8</v>
      </c>
      <c r="B1" s="12"/>
      <c r="C1" s="12"/>
      <c r="D1" s="14"/>
      <c r="E1" s="14"/>
      <c r="F1" s="14"/>
    </row>
    <row r="2" spans="1:6" s="13" customFormat="1" ht="14.5" x14ac:dyDescent="0.35">
      <c r="A2" s="15"/>
      <c r="B2" s="12"/>
      <c r="C2" s="12"/>
    </row>
    <row r="3" spans="1:6" s="13" customFormat="1" ht="14.5" x14ac:dyDescent="0.35">
      <c r="A3" s="16" t="s">
        <v>50</v>
      </c>
      <c r="B3" s="12"/>
      <c r="C3" s="12"/>
    </row>
    <row r="4" spans="1:6" s="13" customFormat="1" ht="14.5" x14ac:dyDescent="0.35">
      <c r="A4" s="15"/>
      <c r="B4" s="12"/>
      <c r="C4" s="12"/>
    </row>
    <row r="5" spans="1:6" s="14" customFormat="1" ht="14.5" x14ac:dyDescent="0.35">
      <c r="A5" s="17" t="s">
        <v>0</v>
      </c>
      <c r="B5" s="18" t="s">
        <v>48</v>
      </c>
      <c r="C5" s="18" t="s">
        <v>49</v>
      </c>
    </row>
    <row r="6" spans="1:6" ht="13.9" customHeight="1" x14ac:dyDescent="0.3">
      <c r="A6" s="19"/>
      <c r="B6" s="20" t="s">
        <v>23</v>
      </c>
      <c r="C6" s="20" t="s">
        <v>23</v>
      </c>
    </row>
    <row r="7" spans="1:6" ht="13.9" customHeight="1" x14ac:dyDescent="0.3"/>
    <row r="8" spans="1:6" ht="13.9" customHeight="1" x14ac:dyDescent="0.3"/>
    <row r="10" spans="1:6" ht="13.9" customHeight="1" x14ac:dyDescent="0.3"/>
    <row r="11" spans="1:6" ht="13.9" customHeight="1" x14ac:dyDescent="0.3"/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7"/>
  <sheetViews>
    <sheetView workbookViewId="0">
      <pane xSplit="1" ySplit="5" topLeftCell="B134" activePane="bottomRight" state="frozen"/>
      <selection pane="topRight" activeCell="B1" sqref="B1"/>
      <selection pane="bottomLeft" activeCell="A6" sqref="A6"/>
      <selection pane="bottomRight"/>
    </sheetView>
  </sheetViews>
  <sheetFormatPr defaultColWidth="9.1796875" defaultRowHeight="14" x14ac:dyDescent="0.3"/>
  <cols>
    <col min="1" max="1" width="21.453125" style="2" customWidth="1"/>
    <col min="2" max="3" width="17.26953125" style="2" customWidth="1"/>
    <col min="4" max="16384" width="9.1796875" style="2"/>
  </cols>
  <sheetData>
    <row r="1" spans="1:9" s="13" customFormat="1" ht="14.5" x14ac:dyDescent="0.35">
      <c r="A1" s="11" t="s">
        <v>8</v>
      </c>
      <c r="B1" s="12"/>
      <c r="C1" s="12"/>
      <c r="D1" s="14"/>
      <c r="E1" s="14"/>
    </row>
    <row r="2" spans="1:9" s="13" customFormat="1" ht="14.5" x14ac:dyDescent="0.35">
      <c r="A2" s="15"/>
      <c r="B2" s="12"/>
      <c r="C2" s="12"/>
    </row>
    <row r="3" spans="1:9" s="13" customFormat="1" ht="14.5" x14ac:dyDescent="0.35">
      <c r="A3" s="16" t="s">
        <v>51</v>
      </c>
      <c r="B3" s="12"/>
      <c r="C3" s="12"/>
    </row>
    <row r="4" spans="1:9" s="13" customFormat="1" ht="14.5" x14ac:dyDescent="0.35">
      <c r="A4" s="15"/>
      <c r="B4" s="12"/>
      <c r="C4" s="12"/>
    </row>
    <row r="5" spans="1:9" s="14" customFormat="1" ht="28" x14ac:dyDescent="0.35">
      <c r="A5" s="17" t="s">
        <v>0</v>
      </c>
      <c r="B5" s="18" t="s">
        <v>214</v>
      </c>
      <c r="C5" s="18" t="s">
        <v>215</v>
      </c>
    </row>
    <row r="6" spans="1:9" ht="15.75" customHeight="1" x14ac:dyDescent="0.3">
      <c r="A6" s="19" t="s">
        <v>52</v>
      </c>
      <c r="B6" s="20">
        <f>ROUND([8]Calcs2!T64, 1)</f>
        <v>0.8</v>
      </c>
      <c r="C6" s="20">
        <f>ROUND([8]Calcs2!R64, 1)</f>
        <v>0</v>
      </c>
      <c r="E6" s="33"/>
      <c r="F6" s="33"/>
      <c r="G6" s="33"/>
      <c r="H6" s="33"/>
      <c r="I6" s="33"/>
    </row>
    <row r="7" spans="1:9" ht="15.75" customHeight="1" x14ac:dyDescent="0.3">
      <c r="A7" s="19" t="s">
        <v>53</v>
      </c>
      <c r="B7" s="20">
        <f>ROUND([8]Calcs2!T65, 1)</f>
        <v>0.6</v>
      </c>
      <c r="C7" s="20">
        <f>ROUND([8]Calcs2!R65, 1)</f>
        <v>0</v>
      </c>
      <c r="E7" s="33"/>
      <c r="F7" s="33"/>
      <c r="G7" s="33"/>
      <c r="H7" s="33"/>
      <c r="I7" s="33"/>
    </row>
    <row r="8" spans="1:9" ht="15.75" customHeight="1" x14ac:dyDescent="0.3">
      <c r="A8" s="19" t="s">
        <v>54</v>
      </c>
      <c r="B8" s="20">
        <f>ROUND([8]Calcs2!T66, 1)</f>
        <v>0.5</v>
      </c>
      <c r="C8" s="20">
        <f>ROUND([8]Calcs2!R66, 1)</f>
        <v>0.1</v>
      </c>
      <c r="E8" s="33"/>
      <c r="F8" s="33"/>
      <c r="G8" s="33"/>
      <c r="H8" s="33"/>
      <c r="I8" s="33"/>
    </row>
    <row r="9" spans="1:9" ht="15.75" customHeight="1" x14ac:dyDescent="0.3">
      <c r="A9" s="19" t="s">
        <v>55</v>
      </c>
      <c r="B9" s="20">
        <f>ROUND([8]Calcs2!T67, 1)</f>
        <v>0.7</v>
      </c>
      <c r="C9" s="20">
        <f>ROUND([8]Calcs2!R67, 1)</f>
        <v>0.2</v>
      </c>
      <c r="E9" s="33"/>
      <c r="F9" s="33"/>
      <c r="G9" s="33"/>
      <c r="H9" s="33"/>
      <c r="I9" s="33"/>
    </row>
    <row r="10" spans="1:9" ht="15.75" customHeight="1" x14ac:dyDescent="0.3">
      <c r="A10" s="19" t="s">
        <v>56</v>
      </c>
      <c r="B10" s="20">
        <f>ROUND([8]Calcs2!T68, 1)</f>
        <v>0.9</v>
      </c>
      <c r="C10" s="20">
        <f>ROUND([8]Calcs2!R68, 1)</f>
        <v>0.2</v>
      </c>
    </row>
    <row r="11" spans="1:9" ht="15" customHeight="1" x14ac:dyDescent="0.3">
      <c r="A11" s="19" t="s">
        <v>57</v>
      </c>
      <c r="B11" s="20">
        <f>ROUND([8]Calcs2!T69, 1)</f>
        <v>1.4</v>
      </c>
      <c r="C11" s="20">
        <f>ROUND([8]Calcs2!R69, 1)</f>
        <v>0.3</v>
      </c>
    </row>
    <row r="12" spans="1:9" ht="15" customHeight="1" x14ac:dyDescent="0.3">
      <c r="A12" s="19" t="s">
        <v>58</v>
      </c>
      <c r="B12" s="20">
        <f>ROUND([8]Calcs2!T70, 1)</f>
        <v>2</v>
      </c>
      <c r="C12" s="20">
        <f>ROUND([8]Calcs2!R70, 1)</f>
        <v>0.3</v>
      </c>
    </row>
    <row r="13" spans="1:9" ht="15" customHeight="1" x14ac:dyDescent="0.3">
      <c r="A13" s="19" t="s">
        <v>59</v>
      </c>
      <c r="B13" s="20">
        <f>ROUND([8]Calcs2!T71, 1)</f>
        <v>2.6</v>
      </c>
      <c r="C13" s="20">
        <f>ROUND([8]Calcs2!R71, 1)</f>
        <v>0.4</v>
      </c>
    </row>
    <row r="14" spans="1:9" ht="15" customHeight="1" x14ac:dyDescent="0.3">
      <c r="A14" s="19" t="s">
        <v>60</v>
      </c>
      <c r="B14" s="20">
        <f>ROUND([8]Calcs2!T72, 1)</f>
        <v>3.2</v>
      </c>
      <c r="C14" s="20">
        <f>ROUND([8]Calcs2!R72, 1)</f>
        <v>0.4</v>
      </c>
    </row>
    <row r="15" spans="1:9" ht="15" customHeight="1" x14ac:dyDescent="0.3">
      <c r="A15" s="19" t="s">
        <v>61</v>
      </c>
      <c r="B15" s="20">
        <f>ROUND([8]Calcs2!T73, 1)</f>
        <v>3.5</v>
      </c>
      <c r="C15" s="20">
        <f>ROUND([8]Calcs2!R73, 1)</f>
        <v>0.5</v>
      </c>
    </row>
    <row r="16" spans="1:9" ht="15" customHeight="1" x14ac:dyDescent="0.3">
      <c r="A16" s="19" t="s">
        <v>62</v>
      </c>
      <c r="B16" s="20">
        <f>ROUND([8]Calcs2!T74, 1)</f>
        <v>3.3</v>
      </c>
      <c r="C16" s="20">
        <f>ROUND([8]Calcs2!R74, 1)</f>
        <v>0.4</v>
      </c>
    </row>
    <row r="17" spans="1:3" ht="15" customHeight="1" x14ac:dyDescent="0.3">
      <c r="A17" s="19" t="s">
        <v>63</v>
      </c>
      <c r="B17" s="20">
        <f>ROUND([8]Calcs2!T75, 1)</f>
        <v>3.1</v>
      </c>
      <c r="C17" s="20">
        <f>ROUND([8]Calcs2!R75, 1)</f>
        <v>0.4</v>
      </c>
    </row>
    <row r="18" spans="1:3" x14ac:dyDescent="0.3">
      <c r="A18" s="19" t="s">
        <v>64</v>
      </c>
      <c r="B18" s="20">
        <f>ROUND([8]Calcs2!T76, 1)</f>
        <v>3.1</v>
      </c>
      <c r="C18" s="20">
        <f>ROUND([8]Calcs2!R76, 1)</f>
        <v>0.5</v>
      </c>
    </row>
    <row r="19" spans="1:3" x14ac:dyDescent="0.3">
      <c r="A19" s="19" t="s">
        <v>65</v>
      </c>
      <c r="B19" s="20">
        <f>ROUND([8]Calcs2!T77, 1)</f>
        <v>3</v>
      </c>
      <c r="C19" s="20">
        <f>ROUND([8]Calcs2!R77, 1)</f>
        <v>0.6</v>
      </c>
    </row>
    <row r="20" spans="1:3" x14ac:dyDescent="0.3">
      <c r="A20" s="19" t="s">
        <v>66</v>
      </c>
      <c r="B20" s="20">
        <f>ROUND([8]Calcs2!T78, 1)</f>
        <v>2.7</v>
      </c>
      <c r="C20" s="20">
        <f>ROUND([8]Calcs2!R78, 1)</f>
        <v>0.6</v>
      </c>
    </row>
    <row r="21" spans="1:3" x14ac:dyDescent="0.3">
      <c r="A21" s="19" t="s">
        <v>67</v>
      </c>
      <c r="B21" s="20">
        <f>ROUND([8]Calcs2!T79, 1)</f>
        <v>2.2000000000000002</v>
      </c>
      <c r="C21" s="20">
        <f>ROUND([8]Calcs2!R79, 1)</f>
        <v>0.5</v>
      </c>
    </row>
    <row r="22" spans="1:3" x14ac:dyDescent="0.3">
      <c r="A22" s="19" t="s">
        <v>68</v>
      </c>
      <c r="B22" s="20">
        <f>ROUND([8]Calcs2!T80, 1)</f>
        <v>1.6</v>
      </c>
      <c r="C22" s="20">
        <f>ROUND([8]Calcs2!R80, 1)</f>
        <v>0.3</v>
      </c>
    </row>
    <row r="23" spans="1:3" x14ac:dyDescent="0.3">
      <c r="A23" s="19" t="s">
        <v>69</v>
      </c>
      <c r="B23" s="20">
        <f>ROUND([8]Calcs2!T81, 1)</f>
        <v>1</v>
      </c>
      <c r="C23" s="20">
        <f>ROUND([8]Calcs2!R81, 1)</f>
        <v>0.1</v>
      </c>
    </row>
    <row r="24" spans="1:3" x14ac:dyDescent="0.3">
      <c r="A24" s="19" t="s">
        <v>70</v>
      </c>
      <c r="B24" s="20">
        <f>ROUND([8]Calcs2!T82, 1)</f>
        <v>0.6</v>
      </c>
      <c r="C24" s="20">
        <f>ROUND([8]Calcs2!R82, 1)</f>
        <v>0.1</v>
      </c>
    </row>
    <row r="25" spans="1:3" x14ac:dyDescent="0.3">
      <c r="A25" s="19" t="s">
        <v>71</v>
      </c>
      <c r="B25" s="20">
        <f>ROUND([8]Calcs2!T83, 1)</f>
        <v>0</v>
      </c>
      <c r="C25" s="20">
        <f>ROUND([8]Calcs2!R83, 1)</f>
        <v>0</v>
      </c>
    </row>
    <row r="26" spans="1:3" x14ac:dyDescent="0.3">
      <c r="A26" s="19" t="s">
        <v>72</v>
      </c>
      <c r="B26" s="20">
        <f>ROUND([8]Calcs2!T84, 1)</f>
        <v>-0.9</v>
      </c>
      <c r="C26" s="20">
        <f>ROUND([8]Calcs2!R84, 1)</f>
        <v>-0.2</v>
      </c>
    </row>
    <row r="27" spans="1:3" x14ac:dyDescent="0.3">
      <c r="A27" s="19" t="s">
        <v>73</v>
      </c>
      <c r="B27" s="20">
        <f>ROUND([8]Calcs2!T85, 1)</f>
        <v>-1.9</v>
      </c>
      <c r="C27" s="20">
        <f>ROUND([8]Calcs2!R85, 1)</f>
        <v>-0.4</v>
      </c>
    </row>
    <row r="28" spans="1:3" x14ac:dyDescent="0.3">
      <c r="A28" s="19" t="s">
        <v>74</v>
      </c>
      <c r="B28" s="20">
        <f>ROUND([8]Calcs2!T86, 1)</f>
        <v>-2.9</v>
      </c>
      <c r="C28" s="20">
        <f>ROUND([8]Calcs2!R86, 1)</f>
        <v>-0.6</v>
      </c>
    </row>
    <row r="29" spans="1:3" x14ac:dyDescent="0.3">
      <c r="A29" s="19" t="s">
        <v>75</v>
      </c>
      <c r="B29" s="20">
        <f>ROUND([8]Calcs2!T87, 1)</f>
        <v>-3.4</v>
      </c>
      <c r="C29" s="20">
        <f>ROUND([8]Calcs2!R87, 1)</f>
        <v>-0.9</v>
      </c>
    </row>
    <row r="30" spans="1:3" x14ac:dyDescent="0.3">
      <c r="A30" s="19" t="s">
        <v>76</v>
      </c>
      <c r="B30" s="20">
        <f>ROUND([8]Calcs2!T88, 1)</f>
        <v>-3.3</v>
      </c>
      <c r="C30" s="20">
        <f>ROUND([8]Calcs2!R88, 1)</f>
        <v>-1</v>
      </c>
    </row>
    <row r="31" spans="1:3" x14ac:dyDescent="0.3">
      <c r="A31" s="19" t="s">
        <v>77</v>
      </c>
      <c r="B31" s="20">
        <f>ROUND([8]Calcs2!T89, 1)</f>
        <v>-2.8</v>
      </c>
      <c r="C31" s="20">
        <f>ROUND([8]Calcs2!R89, 1)</f>
        <v>-0.9</v>
      </c>
    </row>
    <row r="32" spans="1:3" x14ac:dyDescent="0.3">
      <c r="A32" s="19" t="s">
        <v>78</v>
      </c>
      <c r="B32" s="20">
        <f>ROUND([8]Calcs2!T90, 1)</f>
        <v>-2.2999999999999998</v>
      </c>
      <c r="C32" s="20">
        <f>ROUND([8]Calcs2!R90, 1)</f>
        <v>-0.8</v>
      </c>
    </row>
    <row r="33" spans="1:3" x14ac:dyDescent="0.3">
      <c r="A33" s="19" t="s">
        <v>79</v>
      </c>
      <c r="B33" s="20">
        <f>ROUND([8]Calcs2!T91, 1)</f>
        <v>-1.9</v>
      </c>
      <c r="C33" s="20">
        <f>ROUND([8]Calcs2!R91, 1)</f>
        <v>-0.7</v>
      </c>
    </row>
    <row r="34" spans="1:3" x14ac:dyDescent="0.3">
      <c r="A34" s="19" t="s">
        <v>80</v>
      </c>
      <c r="B34" s="20">
        <f>ROUND([8]Calcs2!T92, 1)</f>
        <v>-1.8</v>
      </c>
      <c r="C34" s="20">
        <f>ROUND([8]Calcs2!R92, 1)</f>
        <v>-0.5</v>
      </c>
    </row>
    <row r="35" spans="1:3" x14ac:dyDescent="0.3">
      <c r="A35" s="19" t="s">
        <v>81</v>
      </c>
      <c r="B35" s="20">
        <f>ROUND([8]Calcs2!T93, 1)</f>
        <v>-1.4</v>
      </c>
      <c r="C35" s="20">
        <f>ROUND([8]Calcs2!R93, 1)</f>
        <v>-0.4</v>
      </c>
    </row>
    <row r="36" spans="1:3" x14ac:dyDescent="0.3">
      <c r="A36" s="19" t="s">
        <v>82</v>
      </c>
      <c r="B36" s="20">
        <f>ROUND([8]Calcs2!T94, 1)</f>
        <v>-1</v>
      </c>
      <c r="C36" s="20">
        <f>ROUND([8]Calcs2!R94, 1)</f>
        <v>-0.3</v>
      </c>
    </row>
    <row r="37" spans="1:3" x14ac:dyDescent="0.3">
      <c r="A37" s="19" t="s">
        <v>83</v>
      </c>
      <c r="B37" s="20">
        <f>ROUND([8]Calcs2!T95, 1)</f>
        <v>-0.4</v>
      </c>
      <c r="C37" s="20">
        <f>ROUND([8]Calcs2!R95, 1)</f>
        <v>-0.2</v>
      </c>
    </row>
    <row r="38" spans="1:3" x14ac:dyDescent="0.3">
      <c r="A38" s="19" t="s">
        <v>84</v>
      </c>
      <c r="B38" s="20">
        <f>ROUND([8]Calcs2!T96, 1)</f>
        <v>0.2</v>
      </c>
      <c r="C38" s="20">
        <f>ROUND([8]Calcs2!R96, 1)</f>
        <v>-0.2</v>
      </c>
    </row>
    <row r="39" spans="1:3" x14ac:dyDescent="0.3">
      <c r="A39" s="19" t="s">
        <v>85</v>
      </c>
      <c r="B39" s="20">
        <f>ROUND([8]Calcs2!T97, 1)</f>
        <v>0.6</v>
      </c>
      <c r="C39" s="20">
        <f>ROUND([8]Calcs2!R97, 1)</f>
        <v>-0.2</v>
      </c>
    </row>
    <row r="40" spans="1:3" x14ac:dyDescent="0.3">
      <c r="A40" s="19" t="s">
        <v>86</v>
      </c>
      <c r="B40" s="20">
        <f>ROUND([8]Calcs2!T98, 1)</f>
        <v>0.8</v>
      </c>
      <c r="C40" s="20">
        <f>ROUND([8]Calcs2!R98, 1)</f>
        <v>-0.1</v>
      </c>
    </row>
    <row r="41" spans="1:3" x14ac:dyDescent="0.3">
      <c r="A41" s="19" t="s">
        <v>87</v>
      </c>
      <c r="B41" s="20">
        <f>ROUND([8]Calcs2!T99, 1)</f>
        <v>1</v>
      </c>
      <c r="C41" s="20">
        <f>ROUND([8]Calcs2!R99, 1)</f>
        <v>-0.2</v>
      </c>
    </row>
    <row r="42" spans="1:3" x14ac:dyDescent="0.3">
      <c r="A42" s="19" t="s">
        <v>88</v>
      </c>
      <c r="B42" s="20">
        <f>ROUND([8]Calcs2!T100, 1)</f>
        <v>1.1000000000000001</v>
      </c>
      <c r="C42" s="20">
        <f>ROUND([8]Calcs2!R100, 1)</f>
        <v>-0.3</v>
      </c>
    </row>
    <row r="43" spans="1:3" x14ac:dyDescent="0.3">
      <c r="A43" s="19" t="s">
        <v>89</v>
      </c>
      <c r="B43" s="20">
        <f>ROUND([8]Calcs2!T101, 1)</f>
        <v>1.1000000000000001</v>
      </c>
      <c r="C43" s="20">
        <f>ROUND([8]Calcs2!R101, 1)</f>
        <v>-0.2</v>
      </c>
    </row>
    <row r="44" spans="1:3" x14ac:dyDescent="0.3">
      <c r="A44" s="19" t="s">
        <v>90</v>
      </c>
      <c r="B44" s="20">
        <f>ROUND([8]Calcs2!T102, 1)</f>
        <v>1.2</v>
      </c>
      <c r="C44" s="20">
        <f>ROUND([8]Calcs2!R102, 1)</f>
        <v>0</v>
      </c>
    </row>
    <row r="45" spans="1:3" x14ac:dyDescent="0.3">
      <c r="A45" s="19" t="s">
        <v>91</v>
      </c>
      <c r="B45" s="20">
        <f>ROUND([8]Calcs2!T103, 1)</f>
        <v>1.3</v>
      </c>
      <c r="C45" s="20">
        <f>ROUND([8]Calcs2!R103, 1)</f>
        <v>0.1</v>
      </c>
    </row>
    <row r="46" spans="1:3" x14ac:dyDescent="0.3">
      <c r="A46" s="31" t="s">
        <v>92</v>
      </c>
      <c r="B46" s="20">
        <f>ROUND([8]Calcs2!T104, 1)</f>
        <v>1.3</v>
      </c>
      <c r="C46" s="20">
        <f>ROUND([8]Calcs2!R104, 1)</f>
        <v>0.2</v>
      </c>
    </row>
    <row r="47" spans="1:3" x14ac:dyDescent="0.3">
      <c r="A47" s="31" t="s">
        <v>93</v>
      </c>
      <c r="B47" s="20">
        <f>ROUND([8]Calcs2!T105, 1)</f>
        <v>1</v>
      </c>
      <c r="C47" s="20">
        <f>ROUND([8]Calcs2!R105, 1)</f>
        <v>0.1</v>
      </c>
    </row>
    <row r="48" spans="1:3" x14ac:dyDescent="0.3">
      <c r="A48" s="31" t="s">
        <v>94</v>
      </c>
      <c r="B48" s="20">
        <f>ROUND([8]Calcs2!T106, 1)</f>
        <v>0.9</v>
      </c>
      <c r="C48" s="20">
        <f>ROUND([8]Calcs2!R106, 1)</f>
        <v>0</v>
      </c>
    </row>
    <row r="49" spans="1:3" x14ac:dyDescent="0.3">
      <c r="A49" s="31" t="s">
        <v>95</v>
      </c>
      <c r="B49" s="20">
        <f>ROUND([8]Calcs2!T107, 1)</f>
        <v>0.8</v>
      </c>
      <c r="C49" s="20">
        <f>ROUND([8]Calcs2!R107, 1)</f>
        <v>-0.1</v>
      </c>
    </row>
    <row r="50" spans="1:3" x14ac:dyDescent="0.3">
      <c r="A50" s="31" t="s">
        <v>96</v>
      </c>
      <c r="B50" s="20">
        <f>ROUND([8]Calcs2!T108, 1)</f>
        <v>1.2</v>
      </c>
      <c r="C50" s="20">
        <f>ROUND([8]Calcs2!R108, 1)</f>
        <v>0.1</v>
      </c>
    </row>
    <row r="51" spans="1:3" x14ac:dyDescent="0.3">
      <c r="A51" s="31" t="s">
        <v>97</v>
      </c>
      <c r="B51" s="20">
        <f>ROUND([8]Calcs2!T109, 1)</f>
        <v>1.8</v>
      </c>
      <c r="C51" s="20">
        <f>ROUND([8]Calcs2!R109, 1)</f>
        <v>0.2</v>
      </c>
    </row>
    <row r="52" spans="1:3" x14ac:dyDescent="0.3">
      <c r="A52" s="31" t="s">
        <v>98</v>
      </c>
      <c r="B52" s="20">
        <f>ROUND([8]Calcs2!T110, 1)</f>
        <v>1.9</v>
      </c>
      <c r="C52" s="20">
        <f>ROUND([8]Calcs2!R110, 1)</f>
        <v>0.2</v>
      </c>
    </row>
    <row r="53" spans="1:3" x14ac:dyDescent="0.3">
      <c r="A53" s="31" t="s">
        <v>99</v>
      </c>
      <c r="B53" s="20">
        <f>ROUND([8]Calcs2!T111, 1)</f>
        <v>1.8</v>
      </c>
      <c r="C53" s="20">
        <f>ROUND([8]Calcs2!R111, 1)</f>
        <v>0.1</v>
      </c>
    </row>
    <row r="54" spans="1:3" x14ac:dyDescent="0.3">
      <c r="A54" s="31" t="s">
        <v>100</v>
      </c>
      <c r="B54" s="20">
        <f>ROUND([8]Calcs2!T112, 1)</f>
        <v>1.4</v>
      </c>
      <c r="C54" s="20">
        <f>ROUND([8]Calcs2!R112, 1)</f>
        <v>-0.1</v>
      </c>
    </row>
    <row r="55" spans="1:3" x14ac:dyDescent="0.3">
      <c r="A55" s="9" t="s">
        <v>101</v>
      </c>
      <c r="B55" s="20">
        <f>ROUND([8]Calcs2!T113, 1)</f>
        <v>0.9</v>
      </c>
      <c r="C55" s="20">
        <f>ROUND([8]Calcs2!R113, 1)</f>
        <v>-0.3</v>
      </c>
    </row>
    <row r="56" spans="1:3" x14ac:dyDescent="0.3">
      <c r="A56" s="9" t="s">
        <v>102</v>
      </c>
      <c r="B56" s="20">
        <f>ROUND([8]Calcs2!T114, 1)</f>
        <v>0.9</v>
      </c>
      <c r="C56" s="20">
        <f>ROUND([8]Calcs2!R114, 1)</f>
        <v>-0.2</v>
      </c>
    </row>
    <row r="57" spans="1:3" x14ac:dyDescent="0.3">
      <c r="A57" s="9" t="s">
        <v>103</v>
      </c>
      <c r="B57" s="20">
        <f>ROUND([8]Calcs2!T115, 1)</f>
        <v>1.1000000000000001</v>
      </c>
      <c r="C57" s="20">
        <f>ROUND([8]Calcs2!R115, 1)</f>
        <v>0.1</v>
      </c>
    </row>
    <row r="58" spans="1:3" x14ac:dyDescent="0.3">
      <c r="A58" s="9" t="s">
        <v>104</v>
      </c>
      <c r="B58" s="20">
        <f>ROUND([8]Calcs2!T116, 1)</f>
        <v>1.3</v>
      </c>
      <c r="C58" s="20">
        <f>ROUND([8]Calcs2!R116, 1)</f>
        <v>0.3</v>
      </c>
    </row>
    <row r="59" spans="1:3" x14ac:dyDescent="0.3">
      <c r="A59" s="9" t="s">
        <v>105</v>
      </c>
      <c r="B59" s="20">
        <f>ROUND([8]Calcs2!T117, 1)</f>
        <v>1.4</v>
      </c>
      <c r="C59" s="20">
        <f>ROUND([8]Calcs2!R117, 1)</f>
        <v>0.4</v>
      </c>
    </row>
    <row r="60" spans="1:3" x14ac:dyDescent="0.3">
      <c r="A60" s="9" t="s">
        <v>106</v>
      </c>
      <c r="B60" s="20">
        <f>ROUND([8]Calcs2!T118, 1)</f>
        <v>1.4</v>
      </c>
      <c r="C60" s="20">
        <f>ROUND([8]Calcs2!R118, 1)</f>
        <v>0.4</v>
      </c>
    </row>
    <row r="61" spans="1:3" x14ac:dyDescent="0.3">
      <c r="A61" s="9" t="s">
        <v>107</v>
      </c>
      <c r="B61" s="20">
        <f>ROUND([8]Calcs2!T119, 1)</f>
        <v>1.4</v>
      </c>
      <c r="C61" s="20">
        <f>ROUND([8]Calcs2!R119, 1)</f>
        <v>0.3</v>
      </c>
    </row>
    <row r="62" spans="1:3" x14ac:dyDescent="0.3">
      <c r="A62" s="9" t="s">
        <v>108</v>
      </c>
      <c r="B62" s="20">
        <f>ROUND([8]Calcs2!T120, 1)</f>
        <v>1.3</v>
      </c>
      <c r="C62" s="20">
        <f>ROUND([8]Calcs2!R120, 1)</f>
        <v>0.2</v>
      </c>
    </row>
    <row r="63" spans="1:3" x14ac:dyDescent="0.3">
      <c r="A63" s="9" t="s">
        <v>109</v>
      </c>
      <c r="B63" s="20">
        <f>ROUND([8]Calcs2!T121, 1)</f>
        <v>1.3</v>
      </c>
      <c r="C63" s="20">
        <f>ROUND([8]Calcs2!R121, 1)</f>
        <v>0.2</v>
      </c>
    </row>
    <row r="64" spans="1:3" x14ac:dyDescent="0.3">
      <c r="A64" s="9" t="s">
        <v>110</v>
      </c>
      <c r="B64" s="20">
        <f>ROUND([8]Calcs2!T122, 1)</f>
        <v>1.3</v>
      </c>
      <c r="C64" s="20">
        <f>ROUND([8]Calcs2!R122, 1)</f>
        <v>0.1</v>
      </c>
    </row>
    <row r="65" spans="1:3" x14ac:dyDescent="0.3">
      <c r="A65" s="9" t="s">
        <v>111</v>
      </c>
      <c r="B65" s="20">
        <f>ROUND([8]Calcs2!T123, 1)</f>
        <v>1</v>
      </c>
      <c r="C65" s="20">
        <f>ROUND([8]Calcs2!R123, 1)</f>
        <v>-0.1</v>
      </c>
    </row>
    <row r="66" spans="1:3" x14ac:dyDescent="0.3">
      <c r="A66" s="9" t="s">
        <v>112</v>
      </c>
      <c r="B66" s="20">
        <f>ROUND([8]Calcs2!T124, 1)</f>
        <v>0.9</v>
      </c>
      <c r="C66" s="20">
        <f>ROUND([8]Calcs2!R124, 1)</f>
        <v>-0.3</v>
      </c>
    </row>
    <row r="67" spans="1:3" x14ac:dyDescent="0.3">
      <c r="A67" s="9" t="s">
        <v>113</v>
      </c>
      <c r="B67" s="20">
        <f>ROUND([8]Calcs2!T125, 1)</f>
        <v>0.9</v>
      </c>
      <c r="C67" s="20">
        <f>ROUND([8]Calcs2!R125, 1)</f>
        <v>-0.2</v>
      </c>
    </row>
    <row r="68" spans="1:3" x14ac:dyDescent="0.3">
      <c r="A68" s="9" t="s">
        <v>114</v>
      </c>
      <c r="B68" s="20">
        <f>ROUND([8]Calcs2!T126, 1)</f>
        <v>0.7</v>
      </c>
      <c r="C68" s="20">
        <f>ROUND([8]Calcs2!R126, 1)</f>
        <v>-0.2</v>
      </c>
    </row>
    <row r="69" spans="1:3" x14ac:dyDescent="0.3">
      <c r="A69" s="9" t="s">
        <v>115</v>
      </c>
      <c r="B69" s="20">
        <f>ROUND([8]Calcs2!T127, 1)</f>
        <v>0.8</v>
      </c>
      <c r="C69" s="20">
        <f>ROUND([8]Calcs2!R127, 1)</f>
        <v>0</v>
      </c>
    </row>
    <row r="70" spans="1:3" x14ac:dyDescent="0.3">
      <c r="A70" s="9" t="s">
        <v>116</v>
      </c>
      <c r="B70" s="20">
        <f>ROUND([8]Calcs2!T128, 1)</f>
        <v>0.8</v>
      </c>
      <c r="C70" s="20">
        <f>ROUND([8]Calcs2!R128, 1)</f>
        <v>0.1</v>
      </c>
    </row>
    <row r="71" spans="1:3" x14ac:dyDescent="0.3">
      <c r="A71" s="9" t="s">
        <v>117</v>
      </c>
      <c r="B71" s="20">
        <f>ROUND([8]Calcs2!T129, 1)</f>
        <v>0.7</v>
      </c>
      <c r="C71" s="20">
        <f>ROUND([8]Calcs2!R129, 1)</f>
        <v>0.1</v>
      </c>
    </row>
    <row r="72" spans="1:3" x14ac:dyDescent="0.3">
      <c r="A72" s="9" t="s">
        <v>118</v>
      </c>
      <c r="B72" s="20">
        <f>ROUND([8]Calcs2!T130, 1)</f>
        <v>0.8</v>
      </c>
      <c r="C72" s="20">
        <f>ROUND([8]Calcs2!R130, 1)</f>
        <v>0.2</v>
      </c>
    </row>
    <row r="73" spans="1:3" x14ac:dyDescent="0.3">
      <c r="A73" s="9" t="s">
        <v>119</v>
      </c>
      <c r="B73" s="20">
        <f>ROUND([8]Calcs2!T131, 1)</f>
        <v>0.9</v>
      </c>
      <c r="C73" s="20">
        <f>ROUND([8]Calcs2!R131, 1)</f>
        <v>0.2</v>
      </c>
    </row>
    <row r="74" spans="1:3" x14ac:dyDescent="0.3">
      <c r="A74" s="9" t="s">
        <v>120</v>
      </c>
      <c r="B74" s="20">
        <f>ROUND([8]Calcs2!T132, 1)</f>
        <v>1.1000000000000001</v>
      </c>
      <c r="C74" s="20">
        <f>ROUND([8]Calcs2!R132, 1)</f>
        <v>0.2</v>
      </c>
    </row>
    <row r="75" spans="1:3" x14ac:dyDescent="0.3">
      <c r="A75" s="9" t="s">
        <v>121</v>
      </c>
      <c r="B75" s="20">
        <f>ROUND([8]Calcs2!T133, 1)</f>
        <v>1.1000000000000001</v>
      </c>
      <c r="C75" s="20">
        <f>ROUND([8]Calcs2!R133, 1)</f>
        <v>0.2</v>
      </c>
    </row>
    <row r="76" spans="1:3" x14ac:dyDescent="0.3">
      <c r="A76" s="9" t="s">
        <v>122</v>
      </c>
      <c r="B76" s="20">
        <f>ROUND([8]Calcs2!T134, 1)</f>
        <v>1.1000000000000001</v>
      </c>
      <c r="C76" s="20">
        <f>ROUND([8]Calcs2!R134, 1)</f>
        <v>0.1</v>
      </c>
    </row>
    <row r="77" spans="1:3" x14ac:dyDescent="0.3">
      <c r="A77" s="9" t="s">
        <v>123</v>
      </c>
      <c r="B77" s="20">
        <f>ROUND([8]Calcs2!T135, 1)</f>
        <v>0.9</v>
      </c>
      <c r="C77" s="20">
        <f>ROUND([8]Calcs2!R135, 1)</f>
        <v>0</v>
      </c>
    </row>
    <row r="78" spans="1:3" x14ac:dyDescent="0.3">
      <c r="A78" s="9" t="s">
        <v>124</v>
      </c>
      <c r="B78" s="20">
        <f>ROUND([8]Calcs2!T136, 1)</f>
        <v>1</v>
      </c>
      <c r="C78" s="20">
        <f>ROUND([8]Calcs2!R136, 1)</f>
        <v>0</v>
      </c>
    </row>
    <row r="79" spans="1:3" x14ac:dyDescent="0.3">
      <c r="A79" s="9" t="s">
        <v>125</v>
      </c>
      <c r="B79" s="20">
        <f>ROUND([8]Calcs2!T137, 1)</f>
        <v>1.1000000000000001</v>
      </c>
      <c r="C79" s="20">
        <f>ROUND([8]Calcs2!R137, 1)</f>
        <v>0</v>
      </c>
    </row>
    <row r="80" spans="1:3" x14ac:dyDescent="0.3">
      <c r="A80" s="9" t="s">
        <v>126</v>
      </c>
      <c r="B80" s="20">
        <f>ROUND([8]Calcs2!T138, 1)</f>
        <v>0.9</v>
      </c>
      <c r="C80" s="20">
        <f>ROUND([8]Calcs2!R138, 1)</f>
        <v>-0.1</v>
      </c>
    </row>
    <row r="81" spans="1:3" x14ac:dyDescent="0.3">
      <c r="A81" s="9" t="s">
        <v>127</v>
      </c>
      <c r="B81" s="20">
        <f>ROUND([8]Calcs2!T139, 1)</f>
        <v>1.1000000000000001</v>
      </c>
      <c r="C81" s="20">
        <f>ROUND([8]Calcs2!R139, 1)</f>
        <v>0</v>
      </c>
    </row>
    <row r="82" spans="1:3" x14ac:dyDescent="0.3">
      <c r="A82" s="9" t="s">
        <v>128</v>
      </c>
      <c r="B82" s="20">
        <f>ROUND([8]Calcs2!T140, 1)</f>
        <v>1.2</v>
      </c>
      <c r="C82" s="20">
        <f>ROUND([8]Calcs2!R140, 1)</f>
        <v>0.1</v>
      </c>
    </row>
    <row r="83" spans="1:3" x14ac:dyDescent="0.3">
      <c r="A83" s="9" t="s">
        <v>129</v>
      </c>
      <c r="B83" s="20">
        <f>ROUND([8]Calcs2!T141, 1)</f>
        <v>1.2</v>
      </c>
      <c r="C83" s="20">
        <f>ROUND([8]Calcs2!R141, 1)</f>
        <v>0.1</v>
      </c>
    </row>
    <row r="84" spans="1:3" x14ac:dyDescent="0.3">
      <c r="A84" s="9" t="s">
        <v>130</v>
      </c>
      <c r="B84" s="20">
        <f>ROUND([8]Calcs2!T142, 1)</f>
        <v>1.3</v>
      </c>
      <c r="C84" s="20">
        <f>ROUND([8]Calcs2!R142, 1)</f>
        <v>0.2</v>
      </c>
    </row>
    <row r="85" spans="1:3" x14ac:dyDescent="0.3">
      <c r="A85" s="9" t="s">
        <v>131</v>
      </c>
      <c r="B85" s="20">
        <f>ROUND([8]Calcs2!T143, 1)</f>
        <v>1.1000000000000001</v>
      </c>
      <c r="C85" s="20">
        <f>ROUND([8]Calcs2!R143, 1)</f>
        <v>0.2</v>
      </c>
    </row>
    <row r="86" spans="1:3" x14ac:dyDescent="0.3">
      <c r="A86" s="9" t="s">
        <v>132</v>
      </c>
      <c r="B86" s="20">
        <f>ROUND([8]Calcs2!T144, 1)</f>
        <v>0.8</v>
      </c>
      <c r="C86" s="20">
        <f>ROUND([8]Calcs2!R144, 1)</f>
        <v>0.2</v>
      </c>
    </row>
    <row r="87" spans="1:3" x14ac:dyDescent="0.3">
      <c r="A87" s="9" t="s">
        <v>133</v>
      </c>
      <c r="B87" s="20">
        <f>ROUND([8]Calcs2!T145, 1)</f>
        <v>1</v>
      </c>
      <c r="C87" s="20">
        <f>ROUND([8]Calcs2!R145, 1)</f>
        <v>0.5</v>
      </c>
    </row>
    <row r="88" spans="1:3" x14ac:dyDescent="0.3">
      <c r="A88" s="9" t="s">
        <v>134</v>
      </c>
      <c r="B88" s="20">
        <f>ROUND([8]Calcs2!T146, 1)</f>
        <v>1</v>
      </c>
      <c r="C88" s="20">
        <f>ROUND([8]Calcs2!R146, 1)</f>
        <v>0.5</v>
      </c>
    </row>
    <row r="89" spans="1:3" x14ac:dyDescent="0.3">
      <c r="A89" s="9" t="s">
        <v>135</v>
      </c>
      <c r="B89" s="20">
        <f>ROUND([8]Calcs2!T147, 1)</f>
        <v>1</v>
      </c>
      <c r="C89" s="20">
        <f>ROUND([8]Calcs2!R147, 1)</f>
        <v>0.4</v>
      </c>
    </row>
    <row r="90" spans="1:3" x14ac:dyDescent="0.3">
      <c r="A90" s="9" t="s">
        <v>136</v>
      </c>
      <c r="B90" s="20">
        <f>ROUND([8]Calcs2!T148, 1)</f>
        <v>0.8</v>
      </c>
      <c r="C90" s="20">
        <f>ROUND([8]Calcs2!R148, 1)</f>
        <v>0.1</v>
      </c>
    </row>
    <row r="91" spans="1:3" x14ac:dyDescent="0.3">
      <c r="A91" s="9" t="s">
        <v>137</v>
      </c>
      <c r="B91" s="20">
        <f>ROUND([8]Calcs2!T149, 1)</f>
        <v>0.6</v>
      </c>
      <c r="C91" s="20">
        <f>ROUND([8]Calcs2!R149, 1)</f>
        <v>-0.2</v>
      </c>
    </row>
    <row r="92" spans="1:3" x14ac:dyDescent="0.3">
      <c r="A92" s="9" t="s">
        <v>138</v>
      </c>
      <c r="B92" s="20">
        <f>ROUND([8]Calcs2!T150, 1)</f>
        <v>0.8</v>
      </c>
      <c r="C92" s="20">
        <f>ROUND([8]Calcs2!R150, 1)</f>
        <v>-0.2</v>
      </c>
    </row>
    <row r="93" spans="1:3" x14ac:dyDescent="0.3">
      <c r="A93" s="9" t="s">
        <v>139</v>
      </c>
      <c r="B93" s="20">
        <f>ROUND([8]Calcs2!T151, 1)</f>
        <v>1</v>
      </c>
      <c r="C93" s="20">
        <f>ROUND([8]Calcs2!R151, 1)</f>
        <v>-0.2</v>
      </c>
    </row>
    <row r="94" spans="1:3" x14ac:dyDescent="0.3">
      <c r="A94" s="9" t="s">
        <v>140</v>
      </c>
      <c r="B94" s="20">
        <f>ROUND([8]Calcs2!T152, 1)</f>
        <v>1.5</v>
      </c>
      <c r="C94" s="20">
        <f>ROUND([8]Calcs2!R152, 1)</f>
        <v>0.1</v>
      </c>
    </row>
    <row r="95" spans="1:3" x14ac:dyDescent="0.3">
      <c r="A95" s="9" t="s">
        <v>141</v>
      </c>
      <c r="B95" s="20">
        <f>ROUND([8]Calcs2!T153, 1)</f>
        <v>1.5</v>
      </c>
      <c r="C95" s="20">
        <f>ROUND([8]Calcs2!R153, 1)</f>
        <v>0.2</v>
      </c>
    </row>
    <row r="96" spans="1:3" x14ac:dyDescent="0.3">
      <c r="A96" s="9" t="s">
        <v>142</v>
      </c>
      <c r="B96" s="20">
        <f>ROUND([8]Calcs2!T154, 1)</f>
        <v>1</v>
      </c>
      <c r="C96" s="20">
        <f>ROUND([8]Calcs2!R154, 1)</f>
        <v>0.2</v>
      </c>
    </row>
    <row r="97" spans="1:3" x14ac:dyDescent="0.3">
      <c r="A97" s="9" t="s">
        <v>143</v>
      </c>
      <c r="B97" s="20">
        <f>ROUND([8]Calcs2!T155, 1)</f>
        <v>0.2</v>
      </c>
      <c r="C97" s="20">
        <f>ROUND([8]Calcs2!R155, 1)</f>
        <v>0.1</v>
      </c>
    </row>
    <row r="98" spans="1:3" x14ac:dyDescent="0.3">
      <c r="A98" s="19" t="s">
        <v>144</v>
      </c>
      <c r="B98" s="20">
        <f>ROUND([8]Calcs2!T156, 1)</f>
        <v>-0.6</v>
      </c>
      <c r="C98" s="20">
        <f>ROUND([8]Calcs2!R156, 1)</f>
        <v>0.1</v>
      </c>
    </row>
    <row r="99" spans="1:3" x14ac:dyDescent="0.3">
      <c r="A99" s="19" t="s">
        <v>145</v>
      </c>
      <c r="B99" s="20">
        <f>ROUND([8]Calcs2!T157, 1)</f>
        <v>-1.6</v>
      </c>
      <c r="C99" s="20">
        <f>ROUND([8]Calcs2!R157, 1)</f>
        <v>-0.1</v>
      </c>
    </row>
    <row r="100" spans="1:3" x14ac:dyDescent="0.3">
      <c r="A100" s="19" t="s">
        <v>146</v>
      </c>
      <c r="B100" s="20">
        <f>ROUND([8]Calcs2!T158, 1)</f>
        <v>-1.9</v>
      </c>
      <c r="C100" s="20">
        <f>ROUND([8]Calcs2!R158, 1)</f>
        <v>-0.3</v>
      </c>
    </row>
    <row r="101" spans="1:3" x14ac:dyDescent="0.3">
      <c r="A101" s="19" t="s">
        <v>147</v>
      </c>
      <c r="B101" s="20">
        <f>ROUND([8]Calcs2!T159, 1)</f>
        <v>-1.6</v>
      </c>
      <c r="C101" s="20">
        <f>ROUND([8]Calcs2!R159, 1)</f>
        <v>-0.4</v>
      </c>
    </row>
    <row r="102" spans="1:3" x14ac:dyDescent="0.3">
      <c r="A102" s="19" t="s">
        <v>148</v>
      </c>
      <c r="B102" s="20">
        <f>ROUND([8]Calcs2!T160, 1)</f>
        <v>-1.3</v>
      </c>
      <c r="C102" s="20">
        <f>ROUND([8]Calcs2!R160, 1)</f>
        <v>-0.6</v>
      </c>
    </row>
    <row r="103" spans="1:3" x14ac:dyDescent="0.3">
      <c r="A103" s="19" t="s">
        <v>149</v>
      </c>
      <c r="B103" s="20">
        <f>ROUND([8]Calcs2!T161, 1)</f>
        <v>-0.4</v>
      </c>
      <c r="C103" s="20">
        <f>ROUND([8]Calcs2!R161, 1)</f>
        <v>-0.5</v>
      </c>
    </row>
    <row r="104" spans="1:3" x14ac:dyDescent="0.3">
      <c r="A104" s="19" t="s">
        <v>150</v>
      </c>
      <c r="B104" s="20">
        <f>ROUND([8]Calcs2!T162, 1)</f>
        <v>0.7</v>
      </c>
      <c r="C104" s="20">
        <f>ROUND([8]Calcs2!R162, 1)</f>
        <v>-0.1</v>
      </c>
    </row>
    <row r="105" spans="1:3" x14ac:dyDescent="0.3">
      <c r="A105" s="19" t="s">
        <v>151</v>
      </c>
      <c r="B105" s="20">
        <f>ROUND([8]Calcs2!T163, 1)</f>
        <v>0.9</v>
      </c>
      <c r="C105" s="20">
        <f>ROUND([8]Calcs2!R163, 1)</f>
        <v>0</v>
      </c>
    </row>
    <row r="106" spans="1:3" x14ac:dyDescent="0.3">
      <c r="A106" s="19" t="s">
        <v>152</v>
      </c>
      <c r="B106" s="20">
        <f>ROUND([8]Calcs2!T164, 1)</f>
        <v>1.1000000000000001</v>
      </c>
      <c r="C106" s="20">
        <f>ROUND([8]Calcs2!R164, 1)</f>
        <v>0.1</v>
      </c>
    </row>
    <row r="107" spans="1:3" x14ac:dyDescent="0.3">
      <c r="A107" s="19" t="s">
        <v>153</v>
      </c>
      <c r="B107" s="20">
        <f>ROUND([8]Calcs2!T165, 1)</f>
        <v>1.2</v>
      </c>
      <c r="C107" s="20">
        <f>ROUND([8]Calcs2!R165, 1)</f>
        <v>0.1</v>
      </c>
    </row>
    <row r="108" spans="1:3" x14ac:dyDescent="0.3">
      <c r="A108" s="19" t="s">
        <v>154</v>
      </c>
      <c r="B108" s="20">
        <f>ROUND([8]Calcs2!T166, 1)</f>
        <v>0.3</v>
      </c>
      <c r="C108" s="20">
        <f>ROUND([8]Calcs2!R166, 1)</f>
        <v>-0.2</v>
      </c>
    </row>
    <row r="109" spans="1:3" x14ac:dyDescent="0.3">
      <c r="A109" s="19" t="s">
        <v>155</v>
      </c>
      <c r="B109" s="20">
        <f>ROUND([8]Calcs2!T167, 1)</f>
        <v>-0.1</v>
      </c>
      <c r="C109" s="20">
        <f>ROUND([8]Calcs2!R167, 1)</f>
        <v>-0.2</v>
      </c>
    </row>
    <row r="110" spans="1:3" x14ac:dyDescent="0.3">
      <c r="A110" s="19" t="s">
        <v>156</v>
      </c>
      <c r="B110" s="20">
        <f>ROUND([8]Calcs2!T168, 1)</f>
        <v>0.1</v>
      </c>
      <c r="C110" s="20">
        <f>ROUND([8]Calcs2!R168, 1)</f>
        <v>-0.1</v>
      </c>
    </row>
    <row r="111" spans="1:3" x14ac:dyDescent="0.3">
      <c r="A111" s="19" t="s">
        <v>157</v>
      </c>
      <c r="B111" s="20">
        <f>ROUND([8]Calcs2!T169, 1)</f>
        <v>0.4</v>
      </c>
      <c r="C111" s="20">
        <f>ROUND([8]Calcs2!R169, 1)</f>
        <v>0</v>
      </c>
    </row>
    <row r="112" spans="1:3" x14ac:dyDescent="0.3">
      <c r="A112" s="19" t="s">
        <v>158</v>
      </c>
      <c r="B112" s="20">
        <f>ROUND([8]Calcs2!T170, 1)</f>
        <v>1.2</v>
      </c>
      <c r="C112" s="20">
        <f>ROUND([8]Calcs2!R170, 1)</f>
        <v>0.2</v>
      </c>
    </row>
    <row r="113" spans="1:3" x14ac:dyDescent="0.3">
      <c r="A113" s="19" t="s">
        <v>159</v>
      </c>
      <c r="B113" s="20">
        <f>ROUND([8]Calcs2!T171, 1)</f>
        <v>1.8</v>
      </c>
      <c r="C113" s="20">
        <f>ROUND([8]Calcs2!R171, 1)</f>
        <v>0.4</v>
      </c>
    </row>
    <row r="114" spans="1:3" x14ac:dyDescent="0.3">
      <c r="A114" s="19" t="s">
        <v>160</v>
      </c>
      <c r="B114" s="20">
        <f>ROUND([8]Calcs2!T172, 1)</f>
        <v>1.6</v>
      </c>
      <c r="C114" s="20">
        <f>ROUND([8]Calcs2!R172, 1)</f>
        <v>0.3</v>
      </c>
    </row>
    <row r="115" spans="1:3" x14ac:dyDescent="0.3">
      <c r="A115" s="19" t="s">
        <v>161</v>
      </c>
      <c r="B115" s="20">
        <f>ROUND([8]Calcs2!T173, 1)</f>
        <v>1.1000000000000001</v>
      </c>
      <c r="C115" s="20">
        <f>ROUND([8]Calcs2!R173, 1)</f>
        <v>0.1</v>
      </c>
    </row>
    <row r="116" spans="1:3" x14ac:dyDescent="0.3">
      <c r="A116" s="19" t="s">
        <v>162</v>
      </c>
      <c r="B116" s="20">
        <f>ROUND([8]Calcs2!T174, 1)</f>
        <v>1</v>
      </c>
      <c r="C116" s="20">
        <f>ROUND([8]Calcs2!R174, 1)</f>
        <v>0.1</v>
      </c>
    </row>
    <row r="117" spans="1:3" x14ac:dyDescent="0.3">
      <c r="A117" s="19" t="s">
        <v>163</v>
      </c>
      <c r="B117" s="20">
        <f>ROUND([8]Calcs2!T175, 1)</f>
        <v>1.2</v>
      </c>
      <c r="C117" s="20">
        <f>ROUND([8]Calcs2!R175, 1)</f>
        <v>0.1</v>
      </c>
    </row>
    <row r="118" spans="1:3" x14ac:dyDescent="0.3">
      <c r="A118" s="19" t="s">
        <v>164</v>
      </c>
      <c r="B118" s="20">
        <f>ROUND([8]Calcs2!T176, 1)</f>
        <v>1.8</v>
      </c>
      <c r="C118" s="20">
        <f>ROUND([8]Calcs2!R176, 1)</f>
        <v>0.1</v>
      </c>
    </row>
    <row r="119" spans="1:3" x14ac:dyDescent="0.3">
      <c r="A119" s="19" t="s">
        <v>165</v>
      </c>
      <c r="B119" s="20">
        <f>ROUND([8]Calcs2!T177, 1)</f>
        <v>2.4</v>
      </c>
      <c r="C119" s="20">
        <f>ROUND([8]Calcs2!R177, 1)</f>
        <v>0.2</v>
      </c>
    </row>
    <row r="120" spans="1:3" x14ac:dyDescent="0.3">
      <c r="A120" s="19" t="s">
        <v>166</v>
      </c>
      <c r="B120" s="20">
        <f>ROUND([8]Calcs2!T178, 1)</f>
        <v>2.5</v>
      </c>
      <c r="C120" s="20">
        <f>ROUND([8]Calcs2!R178, 1)</f>
        <v>0</v>
      </c>
    </row>
    <row r="121" spans="1:3" x14ac:dyDescent="0.3">
      <c r="A121" s="19" t="s">
        <v>167</v>
      </c>
      <c r="B121" s="20">
        <f>ROUND([8]Calcs2!T179, 1)</f>
        <v>2.2999999999999998</v>
      </c>
      <c r="C121" s="20">
        <f>ROUND([8]Calcs2!R179, 1)</f>
        <v>-0.1</v>
      </c>
    </row>
    <row r="122" spans="1:3" x14ac:dyDescent="0.3">
      <c r="A122" s="19" t="s">
        <v>168</v>
      </c>
      <c r="B122" s="20">
        <f>ROUND([8]Calcs2!T180, 1)</f>
        <v>2.1</v>
      </c>
      <c r="C122" s="20">
        <f>ROUND([8]Calcs2!R180, 1)</f>
        <v>-0.1</v>
      </c>
    </row>
    <row r="123" spans="1:3" x14ac:dyDescent="0.3">
      <c r="A123" s="19" t="s">
        <v>169</v>
      </c>
      <c r="B123" s="20">
        <f>ROUND([8]Calcs2!T181, 1)</f>
        <v>1.7</v>
      </c>
      <c r="C123" s="20">
        <f>ROUND([8]Calcs2!R181, 1)</f>
        <v>-0.1</v>
      </c>
    </row>
    <row r="124" spans="1:3" x14ac:dyDescent="0.3">
      <c r="A124" s="19" t="s">
        <v>170</v>
      </c>
      <c r="B124" s="20">
        <f>ROUND([8]Calcs2!T182, 1)</f>
        <v>1.5</v>
      </c>
      <c r="C124" s="20">
        <f>ROUND([8]Calcs2!R182, 1)</f>
        <v>0</v>
      </c>
    </row>
    <row r="125" spans="1:3" x14ac:dyDescent="0.3">
      <c r="A125" s="19" t="s">
        <v>171</v>
      </c>
      <c r="B125" s="20">
        <f>ROUND([8]Calcs2!T183, 1)</f>
        <v>1.8</v>
      </c>
      <c r="C125" s="20">
        <f>ROUND([8]Calcs2!R183, 1)</f>
        <v>0.2</v>
      </c>
    </row>
    <row r="126" spans="1:3" x14ac:dyDescent="0.3">
      <c r="A126" s="19" t="s">
        <v>172</v>
      </c>
      <c r="B126" s="20">
        <f>ROUND([8]Calcs2!T184, 1)</f>
        <v>1.6</v>
      </c>
      <c r="C126" s="20">
        <f>ROUND([8]Calcs2!R184, 1)</f>
        <v>0.2</v>
      </c>
    </row>
    <row r="127" spans="1:3" x14ac:dyDescent="0.3">
      <c r="A127" s="19" t="s">
        <v>173</v>
      </c>
      <c r="B127" s="20">
        <f>ROUND([8]Calcs2!T185, 1)</f>
        <v>1.7</v>
      </c>
      <c r="C127" s="20">
        <f>ROUND([8]Calcs2!R185, 1)</f>
        <v>0.2</v>
      </c>
    </row>
    <row r="128" spans="1:3" x14ac:dyDescent="0.3">
      <c r="A128" s="19" t="s">
        <v>174</v>
      </c>
      <c r="B128" s="20">
        <f>ROUND([8]Calcs2!T186, 1)</f>
        <v>1.8</v>
      </c>
      <c r="C128" s="20">
        <f>ROUND([8]Calcs2!R186, 1)</f>
        <v>0.3</v>
      </c>
    </row>
    <row r="129" spans="1:3" x14ac:dyDescent="0.3">
      <c r="A129" s="19" t="s">
        <v>175</v>
      </c>
      <c r="B129" s="20">
        <f>ROUND([8]Calcs2!T187, 1)</f>
        <v>1.2</v>
      </c>
      <c r="C129" s="20">
        <f>ROUND([8]Calcs2!R187, 1)</f>
        <v>0.1</v>
      </c>
    </row>
    <row r="130" spans="1:3" x14ac:dyDescent="0.3">
      <c r="A130" s="19" t="s">
        <v>176</v>
      </c>
      <c r="B130" s="20">
        <f>ROUND([8]Calcs2!T188, 1)</f>
        <v>1.1000000000000001</v>
      </c>
      <c r="C130" s="20">
        <f>ROUND([8]Calcs2!R188, 1)</f>
        <v>0</v>
      </c>
    </row>
    <row r="131" spans="1:3" x14ac:dyDescent="0.3">
      <c r="A131" s="19" t="s">
        <v>177</v>
      </c>
      <c r="B131" s="20">
        <f>ROUND([8]Calcs2!T189, 1)</f>
        <v>1.1000000000000001</v>
      </c>
      <c r="C131" s="20">
        <f>ROUND([8]Calcs2!R189, 1)</f>
        <v>0</v>
      </c>
    </row>
    <row r="132" spans="1:3" x14ac:dyDescent="0.3">
      <c r="A132" s="19" t="s">
        <v>178</v>
      </c>
      <c r="B132" s="20">
        <f>ROUND([8]Calcs2!T190, 1)</f>
        <v>0.9</v>
      </c>
      <c r="C132" s="20">
        <f>ROUND([8]Calcs2!R190, 1)</f>
        <v>-0.1</v>
      </c>
    </row>
    <row r="133" spans="1:3" x14ac:dyDescent="0.3">
      <c r="A133" s="19" t="s">
        <v>179</v>
      </c>
      <c r="B133" s="20">
        <f>ROUND([8]Calcs2!T191, 1)</f>
        <v>0.9</v>
      </c>
      <c r="C133" s="20">
        <f>ROUND([8]Calcs2!R191, 1)</f>
        <v>-0.1</v>
      </c>
    </row>
    <row r="134" spans="1:3" x14ac:dyDescent="0.3">
      <c r="A134" s="19" t="s">
        <v>39</v>
      </c>
      <c r="B134" s="20">
        <f>ROUND([8]Calcs2!T192, 1)</f>
        <v>1.1000000000000001</v>
      </c>
      <c r="C134" s="20">
        <f>ROUND([8]Calcs2!R192, 1)</f>
        <v>0.1</v>
      </c>
    </row>
    <row r="135" spans="1:3" x14ac:dyDescent="0.3">
      <c r="A135" s="31" t="s">
        <v>40</v>
      </c>
      <c r="B135" s="20">
        <f>ROUND([8]Calcs2!T193, 1)</f>
        <v>1.1000000000000001</v>
      </c>
      <c r="C135" s="20">
        <f>ROUND([8]Calcs2!R193, 1)</f>
        <v>0.1</v>
      </c>
    </row>
    <row r="136" spans="1:3" x14ac:dyDescent="0.3">
      <c r="A136" s="32" t="s">
        <v>41</v>
      </c>
      <c r="B136" s="20">
        <f>ROUND([8]Calcs2!T194, 1)</f>
        <v>1.1000000000000001</v>
      </c>
      <c r="C136" s="20">
        <f>ROUND([8]Calcs2!R194, 1)</f>
        <v>0.1</v>
      </c>
    </row>
    <row r="137" spans="1:3" x14ac:dyDescent="0.3">
      <c r="A137" s="31" t="s">
        <v>42</v>
      </c>
      <c r="B137" s="20">
        <f>ROUND([8]Calcs2!T195, 1)</f>
        <v>1.3</v>
      </c>
      <c r="C137" s="20">
        <f>ROUND([8]Calcs2!R195, 1)</f>
        <v>0.3</v>
      </c>
    </row>
    <row r="138" spans="1:3" x14ac:dyDescent="0.3">
      <c r="A138" s="31" t="s">
        <v>43</v>
      </c>
      <c r="B138" s="20">
        <f>ROUND([8]Calcs2!T196, 1)</f>
        <v>1.2</v>
      </c>
      <c r="C138" s="20">
        <f>ROUND([8]Calcs2!R196, 1)</f>
        <v>0.2</v>
      </c>
    </row>
    <row r="139" spans="1:3" x14ac:dyDescent="0.3">
      <c r="A139" s="31" t="s">
        <v>44</v>
      </c>
      <c r="B139" s="20">
        <f>ROUND([8]Calcs2!T197, 1)</f>
        <v>1.2</v>
      </c>
      <c r="C139" s="20">
        <f>ROUND([8]Calcs2!R197, 1)</f>
        <v>0.3</v>
      </c>
    </row>
    <row r="140" spans="1:3" x14ac:dyDescent="0.3">
      <c r="A140" s="31" t="s">
        <v>45</v>
      </c>
      <c r="B140" s="20">
        <f>ROUND([8]Calcs2!T198, 1)</f>
        <v>1.2</v>
      </c>
      <c r="C140" s="20">
        <f>ROUND([8]Calcs2!R198, 1)</f>
        <v>0.3</v>
      </c>
    </row>
    <row r="141" spans="1:3" x14ac:dyDescent="0.3">
      <c r="A141" s="31" t="s">
        <v>46</v>
      </c>
      <c r="B141" s="20">
        <f>ROUND([8]Calcs2!T199, 1)</f>
        <v>1</v>
      </c>
      <c r="C141" s="20">
        <f>ROUND([8]Calcs2!R199, 1)</f>
        <v>0.2</v>
      </c>
    </row>
    <row r="142" spans="1:3" x14ac:dyDescent="0.3">
      <c r="A142" s="31" t="s">
        <v>47</v>
      </c>
      <c r="B142" s="20">
        <f>ROUND([8]Calcs2!T200, 1)</f>
        <v>1</v>
      </c>
      <c r="C142" s="20">
        <f>ROUND([8]Calcs2!R200, 1)</f>
        <v>0.3</v>
      </c>
    </row>
    <row r="143" spans="1:3" x14ac:dyDescent="0.3">
      <c r="A143" s="31" t="s">
        <v>2</v>
      </c>
      <c r="B143" s="20">
        <f>ROUND([8]Calcs2!T201, 1)</f>
        <v>0.2</v>
      </c>
      <c r="C143" s="20">
        <f>ROUND([8]Calcs2!R201, 1)</f>
        <v>-0.1</v>
      </c>
    </row>
    <row r="144" spans="1:3" x14ac:dyDescent="0.3">
      <c r="A144" s="31" t="s">
        <v>3</v>
      </c>
      <c r="B144" s="20">
        <f>ROUND([8]Calcs2!T202, 1)</f>
        <v>-0.9</v>
      </c>
      <c r="C144" s="20">
        <f>ROUND([8]Calcs2!R202, 1)</f>
        <v>-0.4</v>
      </c>
    </row>
    <row r="145" spans="1:3" x14ac:dyDescent="0.3">
      <c r="A145" s="31" t="s">
        <v>4</v>
      </c>
      <c r="B145" s="20">
        <f>ROUND([8]Calcs2!T203, 1)</f>
        <v>-1.8</v>
      </c>
      <c r="C145" s="20">
        <f>ROUND([8]Calcs2!R203, 1)</f>
        <v>-0.5</v>
      </c>
    </row>
    <row r="146" spans="1:3" x14ac:dyDescent="0.3">
      <c r="A146" s="31" t="s">
        <v>5</v>
      </c>
      <c r="B146" s="20">
        <f>ROUND([8]Calcs2!T204, 1)</f>
        <v>-2.5</v>
      </c>
      <c r="C146" s="20">
        <f>ROUND([8]Calcs2!R204, 1)</f>
        <v>-0.9</v>
      </c>
    </row>
    <row r="147" spans="1:3" ht="28" x14ac:dyDescent="0.3">
      <c r="A147" s="34" t="s">
        <v>180</v>
      </c>
      <c r="B147" s="20">
        <f>ROUND([8]Calcs2!T205, 1)</f>
        <v>-1.7</v>
      </c>
      <c r="C147" s="20">
        <f>ROUND([8]Calcs2!R205, 1)</f>
        <v>-0.7</v>
      </c>
    </row>
    <row r="219" spans="8:10" x14ac:dyDescent="0.3">
      <c r="H219" s="19" t="s">
        <v>144</v>
      </c>
      <c r="I219" s="33" t="str">
        <f t="shared" ref="I219:J234" si="0">VALUE(LEFT(H219, 4)-13)&amp;RIGHT(H219, 3)</f>
        <v>1996 Q1</v>
      </c>
      <c r="J219" s="33" t="str">
        <f t="shared" si="0"/>
        <v>1983 Q1</v>
      </c>
    </row>
    <row r="220" spans="8:10" x14ac:dyDescent="0.3">
      <c r="H220" s="19" t="s">
        <v>145</v>
      </c>
      <c r="I220" s="33" t="str">
        <f t="shared" si="0"/>
        <v>1996 Q2</v>
      </c>
      <c r="J220" s="33" t="str">
        <f t="shared" si="0"/>
        <v>1983 Q2</v>
      </c>
    </row>
    <row r="221" spans="8:10" x14ac:dyDescent="0.3">
      <c r="H221" s="19" t="s">
        <v>146</v>
      </c>
      <c r="I221" s="33" t="str">
        <f t="shared" si="0"/>
        <v>1996 Q3</v>
      </c>
      <c r="J221" s="33" t="str">
        <f t="shared" si="0"/>
        <v>1983 Q3</v>
      </c>
    </row>
    <row r="222" spans="8:10" x14ac:dyDescent="0.3">
      <c r="H222" s="19" t="s">
        <v>147</v>
      </c>
      <c r="I222" s="33" t="str">
        <f t="shared" si="0"/>
        <v>1996 Q4</v>
      </c>
      <c r="J222" s="33" t="str">
        <f t="shared" si="0"/>
        <v>1983 Q4</v>
      </c>
    </row>
    <row r="223" spans="8:10" x14ac:dyDescent="0.3">
      <c r="H223" s="19" t="s">
        <v>148</v>
      </c>
      <c r="I223" s="33" t="str">
        <f t="shared" si="0"/>
        <v>1997 Q1</v>
      </c>
      <c r="J223" s="33" t="str">
        <f t="shared" si="0"/>
        <v>1984 Q1</v>
      </c>
    </row>
    <row r="224" spans="8:10" x14ac:dyDescent="0.3">
      <c r="H224" s="19" t="s">
        <v>149</v>
      </c>
      <c r="I224" s="33" t="str">
        <f t="shared" si="0"/>
        <v>1997 Q2</v>
      </c>
      <c r="J224" s="33" t="str">
        <f t="shared" si="0"/>
        <v>1984 Q2</v>
      </c>
    </row>
    <row r="225" spans="8:10" x14ac:dyDescent="0.3">
      <c r="H225" s="19" t="s">
        <v>150</v>
      </c>
      <c r="I225" s="33" t="str">
        <f t="shared" si="0"/>
        <v>1997 Q3</v>
      </c>
      <c r="J225" s="33" t="str">
        <f t="shared" si="0"/>
        <v>1984 Q3</v>
      </c>
    </row>
    <row r="226" spans="8:10" x14ac:dyDescent="0.3">
      <c r="H226" s="19" t="s">
        <v>151</v>
      </c>
      <c r="I226" s="33" t="str">
        <f t="shared" si="0"/>
        <v>1997 Q4</v>
      </c>
      <c r="J226" s="33" t="str">
        <f t="shared" si="0"/>
        <v>1984 Q4</v>
      </c>
    </row>
    <row r="227" spans="8:10" x14ac:dyDescent="0.3">
      <c r="H227" s="19" t="s">
        <v>152</v>
      </c>
      <c r="I227" s="33" t="str">
        <f t="shared" si="0"/>
        <v>1998 Q1</v>
      </c>
      <c r="J227" s="33" t="str">
        <f t="shared" si="0"/>
        <v>1985 Q1</v>
      </c>
    </row>
    <row r="228" spans="8:10" x14ac:dyDescent="0.3">
      <c r="H228" s="19" t="s">
        <v>153</v>
      </c>
      <c r="I228" s="33" t="str">
        <f t="shared" si="0"/>
        <v>1998 Q2</v>
      </c>
      <c r="J228" s="33" t="str">
        <f t="shared" si="0"/>
        <v>1985 Q2</v>
      </c>
    </row>
    <row r="229" spans="8:10" x14ac:dyDescent="0.3">
      <c r="H229" s="19" t="s">
        <v>154</v>
      </c>
      <c r="I229" s="33" t="str">
        <f t="shared" si="0"/>
        <v>1998 Q3</v>
      </c>
      <c r="J229" s="33" t="str">
        <f t="shared" si="0"/>
        <v>1985 Q3</v>
      </c>
    </row>
    <row r="230" spans="8:10" x14ac:dyDescent="0.3">
      <c r="H230" s="19" t="s">
        <v>155</v>
      </c>
      <c r="I230" s="33" t="str">
        <f t="shared" si="0"/>
        <v>1998 Q4</v>
      </c>
      <c r="J230" s="33" t="str">
        <f t="shared" si="0"/>
        <v>1985 Q4</v>
      </c>
    </row>
    <row r="231" spans="8:10" x14ac:dyDescent="0.3">
      <c r="H231" s="19" t="s">
        <v>156</v>
      </c>
      <c r="I231" s="33" t="str">
        <f t="shared" si="0"/>
        <v>1999 Q1</v>
      </c>
      <c r="J231" s="33" t="str">
        <f t="shared" si="0"/>
        <v>1986 Q1</v>
      </c>
    </row>
    <row r="232" spans="8:10" x14ac:dyDescent="0.3">
      <c r="H232" s="19" t="s">
        <v>157</v>
      </c>
      <c r="I232" s="33" t="str">
        <f t="shared" si="0"/>
        <v>1999 Q2</v>
      </c>
      <c r="J232" s="33" t="str">
        <f t="shared" si="0"/>
        <v>1986 Q2</v>
      </c>
    </row>
    <row r="233" spans="8:10" x14ac:dyDescent="0.3">
      <c r="H233" s="19" t="s">
        <v>158</v>
      </c>
      <c r="I233" s="33" t="str">
        <f t="shared" si="0"/>
        <v>1999 Q3</v>
      </c>
      <c r="J233" s="33" t="str">
        <f t="shared" si="0"/>
        <v>1986 Q3</v>
      </c>
    </row>
    <row r="234" spans="8:10" x14ac:dyDescent="0.3">
      <c r="H234" s="19" t="s">
        <v>159</v>
      </c>
      <c r="I234" s="33" t="str">
        <f t="shared" si="0"/>
        <v>1999 Q4</v>
      </c>
      <c r="J234" s="33" t="str">
        <f t="shared" si="0"/>
        <v>1986 Q4</v>
      </c>
    </row>
    <row r="235" spans="8:10" x14ac:dyDescent="0.3">
      <c r="H235" s="19" t="s">
        <v>160</v>
      </c>
      <c r="I235" s="33" t="str">
        <f t="shared" ref="I235:J250" si="1">VALUE(LEFT(H235, 4)-13)&amp;RIGHT(H235, 3)</f>
        <v>2000 Q1</v>
      </c>
      <c r="J235" s="33" t="str">
        <f t="shared" si="1"/>
        <v>1987 Q1</v>
      </c>
    </row>
    <row r="236" spans="8:10" x14ac:dyDescent="0.3">
      <c r="H236" s="19" t="s">
        <v>161</v>
      </c>
      <c r="I236" s="33" t="str">
        <f t="shared" si="1"/>
        <v>2000 Q2</v>
      </c>
      <c r="J236" s="33" t="str">
        <f t="shared" si="1"/>
        <v>1987 Q2</v>
      </c>
    </row>
    <row r="237" spans="8:10" x14ac:dyDescent="0.3">
      <c r="H237" s="19" t="s">
        <v>162</v>
      </c>
      <c r="I237" s="33" t="str">
        <f t="shared" si="1"/>
        <v>2000 Q3</v>
      </c>
      <c r="J237" s="33" t="str">
        <f t="shared" si="1"/>
        <v>1987 Q3</v>
      </c>
    </row>
    <row r="238" spans="8:10" x14ac:dyDescent="0.3">
      <c r="H238" s="19" t="s">
        <v>163</v>
      </c>
      <c r="I238" s="33" t="str">
        <f t="shared" si="1"/>
        <v>2000 Q4</v>
      </c>
      <c r="J238" s="33" t="str">
        <f t="shared" si="1"/>
        <v>1987 Q4</v>
      </c>
    </row>
    <row r="239" spans="8:10" x14ac:dyDescent="0.3">
      <c r="H239" s="19" t="s">
        <v>164</v>
      </c>
      <c r="I239" s="33" t="str">
        <f t="shared" si="1"/>
        <v>2001 Q1</v>
      </c>
      <c r="J239" s="33" t="str">
        <f t="shared" si="1"/>
        <v>1988 Q1</v>
      </c>
    </row>
    <row r="240" spans="8:10" x14ac:dyDescent="0.3">
      <c r="H240" s="19" t="s">
        <v>165</v>
      </c>
      <c r="I240" s="33" t="str">
        <f t="shared" si="1"/>
        <v>2001 Q2</v>
      </c>
      <c r="J240" s="33" t="str">
        <f t="shared" si="1"/>
        <v>1988 Q2</v>
      </c>
    </row>
    <row r="241" spans="8:10" x14ac:dyDescent="0.3">
      <c r="H241" s="19" t="s">
        <v>166</v>
      </c>
      <c r="I241" s="33" t="str">
        <f t="shared" si="1"/>
        <v>2001 Q3</v>
      </c>
      <c r="J241" s="33" t="str">
        <f t="shared" si="1"/>
        <v>1988 Q3</v>
      </c>
    </row>
    <row r="242" spans="8:10" x14ac:dyDescent="0.3">
      <c r="H242" s="19" t="s">
        <v>167</v>
      </c>
      <c r="I242" s="33" t="str">
        <f t="shared" si="1"/>
        <v>2001 Q4</v>
      </c>
      <c r="J242" s="33" t="str">
        <f t="shared" si="1"/>
        <v>1988 Q4</v>
      </c>
    </row>
    <row r="243" spans="8:10" x14ac:dyDescent="0.3">
      <c r="H243" s="19" t="s">
        <v>168</v>
      </c>
      <c r="I243" s="33" t="str">
        <f t="shared" si="1"/>
        <v>2002 Q1</v>
      </c>
      <c r="J243" s="33" t="str">
        <f t="shared" si="1"/>
        <v>1989 Q1</v>
      </c>
    </row>
    <row r="244" spans="8:10" x14ac:dyDescent="0.3">
      <c r="H244" s="19" t="s">
        <v>169</v>
      </c>
      <c r="I244" s="33" t="str">
        <f t="shared" si="1"/>
        <v>2002 Q2</v>
      </c>
      <c r="J244" s="33" t="str">
        <f t="shared" si="1"/>
        <v>1989 Q2</v>
      </c>
    </row>
    <row r="245" spans="8:10" x14ac:dyDescent="0.3">
      <c r="H245" s="19" t="s">
        <v>170</v>
      </c>
      <c r="I245" s="33" t="str">
        <f t="shared" si="1"/>
        <v>2002 Q3</v>
      </c>
      <c r="J245" s="33" t="str">
        <f t="shared" si="1"/>
        <v>1989 Q3</v>
      </c>
    </row>
    <row r="246" spans="8:10" x14ac:dyDescent="0.3">
      <c r="H246" s="19" t="s">
        <v>171</v>
      </c>
      <c r="I246" s="33" t="str">
        <f t="shared" si="1"/>
        <v>2002 Q4</v>
      </c>
      <c r="J246" s="33" t="str">
        <f t="shared" si="1"/>
        <v>1989 Q4</v>
      </c>
    </row>
    <row r="247" spans="8:10" x14ac:dyDescent="0.3">
      <c r="H247" s="19" t="s">
        <v>172</v>
      </c>
      <c r="I247" s="33" t="str">
        <f t="shared" si="1"/>
        <v>2003 Q1</v>
      </c>
      <c r="J247" s="33" t="str">
        <f t="shared" si="1"/>
        <v>1990 Q1</v>
      </c>
    </row>
    <row r="248" spans="8:10" x14ac:dyDescent="0.3">
      <c r="H248" s="19" t="s">
        <v>173</v>
      </c>
      <c r="I248" s="33" t="str">
        <f t="shared" si="1"/>
        <v>2003 Q2</v>
      </c>
      <c r="J248" s="33" t="str">
        <f t="shared" si="1"/>
        <v>1990 Q2</v>
      </c>
    </row>
    <row r="249" spans="8:10" x14ac:dyDescent="0.3">
      <c r="H249" s="19" t="s">
        <v>174</v>
      </c>
      <c r="I249" s="33" t="str">
        <f t="shared" si="1"/>
        <v>2003 Q3</v>
      </c>
      <c r="J249" s="33" t="str">
        <f t="shared" si="1"/>
        <v>1990 Q3</v>
      </c>
    </row>
    <row r="250" spans="8:10" x14ac:dyDescent="0.3">
      <c r="H250" s="19" t="s">
        <v>175</v>
      </c>
      <c r="I250" s="33" t="str">
        <f t="shared" si="1"/>
        <v>2003 Q4</v>
      </c>
      <c r="J250" s="33" t="str">
        <f t="shared" si="1"/>
        <v>1990 Q4</v>
      </c>
    </row>
    <row r="251" spans="8:10" x14ac:dyDescent="0.3">
      <c r="H251" s="19" t="s">
        <v>176</v>
      </c>
      <c r="I251" s="33" t="str">
        <f t="shared" ref="I251:J266" si="2">VALUE(LEFT(H251, 4)-13)&amp;RIGHT(H251, 3)</f>
        <v>2004 Q1</v>
      </c>
      <c r="J251" s="33" t="str">
        <f t="shared" si="2"/>
        <v>1991 Q1</v>
      </c>
    </row>
    <row r="252" spans="8:10" x14ac:dyDescent="0.3">
      <c r="H252" s="19" t="s">
        <v>177</v>
      </c>
      <c r="I252" s="33" t="str">
        <f t="shared" si="2"/>
        <v>2004 Q2</v>
      </c>
      <c r="J252" s="33" t="str">
        <f t="shared" si="2"/>
        <v>1991 Q2</v>
      </c>
    </row>
    <row r="253" spans="8:10" x14ac:dyDescent="0.3">
      <c r="H253" s="19" t="s">
        <v>178</v>
      </c>
      <c r="I253" s="33" t="str">
        <f t="shared" si="2"/>
        <v>2004 Q3</v>
      </c>
      <c r="J253" s="33" t="str">
        <f t="shared" si="2"/>
        <v>1991 Q3</v>
      </c>
    </row>
    <row r="254" spans="8:10" x14ac:dyDescent="0.3">
      <c r="H254" s="19" t="s">
        <v>179</v>
      </c>
      <c r="I254" s="33" t="str">
        <f t="shared" si="2"/>
        <v>2004 Q4</v>
      </c>
      <c r="J254" s="33" t="str">
        <f t="shared" si="2"/>
        <v>1991 Q4</v>
      </c>
    </row>
    <row r="255" spans="8:10" x14ac:dyDescent="0.3">
      <c r="H255" s="19" t="s">
        <v>39</v>
      </c>
      <c r="I255" s="33" t="str">
        <f t="shared" si="2"/>
        <v>2005 Q1</v>
      </c>
      <c r="J255" s="33" t="str">
        <f t="shared" si="2"/>
        <v>1992 Q1</v>
      </c>
    </row>
    <row r="256" spans="8:10" x14ac:dyDescent="0.3">
      <c r="H256" s="31" t="s">
        <v>40</v>
      </c>
      <c r="I256" s="33" t="str">
        <f t="shared" si="2"/>
        <v>2005 Q2</v>
      </c>
      <c r="J256" s="33" t="str">
        <f t="shared" si="2"/>
        <v>1992 Q2</v>
      </c>
    </row>
    <row r="257" spans="8:10" x14ac:dyDescent="0.3">
      <c r="H257" s="32" t="s">
        <v>41</v>
      </c>
      <c r="I257" s="33" t="str">
        <f t="shared" si="2"/>
        <v>2005 Q3</v>
      </c>
      <c r="J257" s="33" t="str">
        <f t="shared" si="2"/>
        <v>1992 Q3</v>
      </c>
    </row>
    <row r="258" spans="8:10" x14ac:dyDescent="0.3">
      <c r="H258" s="31" t="s">
        <v>42</v>
      </c>
      <c r="I258" s="33" t="str">
        <f t="shared" si="2"/>
        <v>2005 Q4</v>
      </c>
      <c r="J258" s="33" t="str">
        <f t="shared" si="2"/>
        <v>1992 Q4</v>
      </c>
    </row>
    <row r="259" spans="8:10" x14ac:dyDescent="0.3">
      <c r="H259" s="31" t="s">
        <v>43</v>
      </c>
      <c r="I259" s="33" t="str">
        <f t="shared" si="2"/>
        <v>2006 Q1</v>
      </c>
      <c r="J259" s="33" t="str">
        <f t="shared" si="2"/>
        <v>1993 Q1</v>
      </c>
    </row>
    <row r="260" spans="8:10" x14ac:dyDescent="0.3">
      <c r="H260" s="31" t="s">
        <v>44</v>
      </c>
      <c r="I260" s="33" t="str">
        <f t="shared" si="2"/>
        <v>2006 Q2</v>
      </c>
      <c r="J260" s="33" t="str">
        <f t="shared" si="2"/>
        <v>1993 Q2</v>
      </c>
    </row>
    <row r="261" spans="8:10" x14ac:dyDescent="0.3">
      <c r="H261" s="31" t="s">
        <v>45</v>
      </c>
      <c r="I261" s="33" t="str">
        <f t="shared" si="2"/>
        <v>2006 Q3</v>
      </c>
      <c r="J261" s="33" t="str">
        <f t="shared" si="2"/>
        <v>1993 Q3</v>
      </c>
    </row>
    <row r="262" spans="8:10" x14ac:dyDescent="0.3">
      <c r="H262" s="31" t="s">
        <v>46</v>
      </c>
      <c r="I262" s="33" t="str">
        <f t="shared" si="2"/>
        <v>2006 Q4</v>
      </c>
      <c r="J262" s="33" t="str">
        <f t="shared" si="2"/>
        <v>1993 Q4</v>
      </c>
    </row>
    <row r="263" spans="8:10" x14ac:dyDescent="0.3">
      <c r="H263" s="31" t="s">
        <v>47</v>
      </c>
      <c r="I263" s="33" t="str">
        <f t="shared" si="2"/>
        <v>2007 Q1</v>
      </c>
      <c r="J263" s="33" t="str">
        <f t="shared" si="2"/>
        <v>1994 Q1</v>
      </c>
    </row>
    <row r="264" spans="8:10" x14ac:dyDescent="0.3">
      <c r="H264" s="31" t="s">
        <v>2</v>
      </c>
      <c r="I264" s="33" t="str">
        <f t="shared" si="2"/>
        <v>2007 Q2</v>
      </c>
      <c r="J264" s="33" t="str">
        <f t="shared" si="2"/>
        <v>1994 Q2</v>
      </c>
    </row>
    <row r="265" spans="8:10" x14ac:dyDescent="0.3">
      <c r="H265" s="31" t="s">
        <v>3</v>
      </c>
      <c r="I265" s="33" t="str">
        <f t="shared" si="2"/>
        <v>2007 Q3</v>
      </c>
      <c r="J265" s="33" t="str">
        <f t="shared" si="2"/>
        <v>1994 Q3</v>
      </c>
    </row>
    <row r="266" spans="8:10" x14ac:dyDescent="0.3">
      <c r="H266" s="31" t="s">
        <v>4</v>
      </c>
      <c r="I266" s="33" t="str">
        <f t="shared" si="2"/>
        <v>2007 Q4</v>
      </c>
      <c r="J266" s="33" t="str">
        <f t="shared" si="2"/>
        <v>1994 Q4</v>
      </c>
    </row>
    <row r="267" spans="8:10" x14ac:dyDescent="0.3">
      <c r="H267" s="31" t="s">
        <v>5</v>
      </c>
      <c r="I267" s="33" t="str">
        <f>VALUE(LEFT(H267, 4)-13)&amp;RIGHT(H267, 3)</f>
        <v>2008 Q1</v>
      </c>
      <c r="J267" s="33" t="str">
        <f>VALUE(LEFT(I267, 4)-13)&amp;RIGHT(I267, 3)</f>
        <v>1995 Q1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796875" defaultRowHeight="14" x14ac:dyDescent="0.3"/>
  <cols>
    <col min="1" max="1" width="22.7265625" style="2" customWidth="1"/>
    <col min="2" max="3" width="16.453125" style="2" customWidth="1"/>
    <col min="4" max="256" width="9.1796875" style="2"/>
    <col min="257" max="257" width="22.7265625" style="2" customWidth="1"/>
    <col min="258" max="259" width="16.453125" style="2" customWidth="1"/>
    <col min="260" max="512" width="9.1796875" style="2"/>
    <col min="513" max="513" width="22.7265625" style="2" customWidth="1"/>
    <col min="514" max="515" width="16.453125" style="2" customWidth="1"/>
    <col min="516" max="768" width="9.1796875" style="2"/>
    <col min="769" max="769" width="22.7265625" style="2" customWidth="1"/>
    <col min="770" max="771" width="16.453125" style="2" customWidth="1"/>
    <col min="772" max="1024" width="9.1796875" style="2"/>
    <col min="1025" max="1025" width="22.7265625" style="2" customWidth="1"/>
    <col min="1026" max="1027" width="16.453125" style="2" customWidth="1"/>
    <col min="1028" max="1280" width="9.1796875" style="2"/>
    <col min="1281" max="1281" width="22.7265625" style="2" customWidth="1"/>
    <col min="1282" max="1283" width="16.453125" style="2" customWidth="1"/>
    <col min="1284" max="1536" width="9.1796875" style="2"/>
    <col min="1537" max="1537" width="22.7265625" style="2" customWidth="1"/>
    <col min="1538" max="1539" width="16.453125" style="2" customWidth="1"/>
    <col min="1540" max="1792" width="9.1796875" style="2"/>
    <col min="1793" max="1793" width="22.7265625" style="2" customWidth="1"/>
    <col min="1794" max="1795" width="16.453125" style="2" customWidth="1"/>
    <col min="1796" max="2048" width="9.1796875" style="2"/>
    <col min="2049" max="2049" width="22.7265625" style="2" customWidth="1"/>
    <col min="2050" max="2051" width="16.453125" style="2" customWidth="1"/>
    <col min="2052" max="2304" width="9.1796875" style="2"/>
    <col min="2305" max="2305" width="22.7265625" style="2" customWidth="1"/>
    <col min="2306" max="2307" width="16.453125" style="2" customWidth="1"/>
    <col min="2308" max="2560" width="9.1796875" style="2"/>
    <col min="2561" max="2561" width="22.7265625" style="2" customWidth="1"/>
    <col min="2562" max="2563" width="16.453125" style="2" customWidth="1"/>
    <col min="2564" max="2816" width="9.1796875" style="2"/>
    <col min="2817" max="2817" width="22.7265625" style="2" customWidth="1"/>
    <col min="2818" max="2819" width="16.453125" style="2" customWidth="1"/>
    <col min="2820" max="3072" width="9.1796875" style="2"/>
    <col min="3073" max="3073" width="22.7265625" style="2" customWidth="1"/>
    <col min="3074" max="3075" width="16.453125" style="2" customWidth="1"/>
    <col min="3076" max="3328" width="9.1796875" style="2"/>
    <col min="3329" max="3329" width="22.7265625" style="2" customWidth="1"/>
    <col min="3330" max="3331" width="16.453125" style="2" customWidth="1"/>
    <col min="3332" max="3584" width="9.1796875" style="2"/>
    <col min="3585" max="3585" width="22.7265625" style="2" customWidth="1"/>
    <col min="3586" max="3587" width="16.453125" style="2" customWidth="1"/>
    <col min="3588" max="3840" width="9.1796875" style="2"/>
    <col min="3841" max="3841" width="22.7265625" style="2" customWidth="1"/>
    <col min="3842" max="3843" width="16.453125" style="2" customWidth="1"/>
    <col min="3844" max="4096" width="9.1796875" style="2"/>
    <col min="4097" max="4097" width="22.7265625" style="2" customWidth="1"/>
    <col min="4098" max="4099" width="16.453125" style="2" customWidth="1"/>
    <col min="4100" max="4352" width="9.1796875" style="2"/>
    <col min="4353" max="4353" width="22.7265625" style="2" customWidth="1"/>
    <col min="4354" max="4355" width="16.453125" style="2" customWidth="1"/>
    <col min="4356" max="4608" width="9.1796875" style="2"/>
    <col min="4609" max="4609" width="22.7265625" style="2" customWidth="1"/>
    <col min="4610" max="4611" width="16.453125" style="2" customWidth="1"/>
    <col min="4612" max="4864" width="9.1796875" style="2"/>
    <col min="4865" max="4865" width="22.7265625" style="2" customWidth="1"/>
    <col min="4866" max="4867" width="16.453125" style="2" customWidth="1"/>
    <col min="4868" max="5120" width="9.1796875" style="2"/>
    <col min="5121" max="5121" width="22.7265625" style="2" customWidth="1"/>
    <col min="5122" max="5123" width="16.453125" style="2" customWidth="1"/>
    <col min="5124" max="5376" width="9.1796875" style="2"/>
    <col min="5377" max="5377" width="22.7265625" style="2" customWidth="1"/>
    <col min="5378" max="5379" width="16.453125" style="2" customWidth="1"/>
    <col min="5380" max="5632" width="9.1796875" style="2"/>
    <col min="5633" max="5633" width="22.7265625" style="2" customWidth="1"/>
    <col min="5634" max="5635" width="16.453125" style="2" customWidth="1"/>
    <col min="5636" max="5888" width="9.1796875" style="2"/>
    <col min="5889" max="5889" width="22.7265625" style="2" customWidth="1"/>
    <col min="5890" max="5891" width="16.453125" style="2" customWidth="1"/>
    <col min="5892" max="6144" width="9.1796875" style="2"/>
    <col min="6145" max="6145" width="22.7265625" style="2" customWidth="1"/>
    <col min="6146" max="6147" width="16.453125" style="2" customWidth="1"/>
    <col min="6148" max="6400" width="9.1796875" style="2"/>
    <col min="6401" max="6401" width="22.7265625" style="2" customWidth="1"/>
    <col min="6402" max="6403" width="16.453125" style="2" customWidth="1"/>
    <col min="6404" max="6656" width="9.1796875" style="2"/>
    <col min="6657" max="6657" width="22.7265625" style="2" customWidth="1"/>
    <col min="6658" max="6659" width="16.453125" style="2" customWidth="1"/>
    <col min="6660" max="6912" width="9.1796875" style="2"/>
    <col min="6913" max="6913" width="22.7265625" style="2" customWidth="1"/>
    <col min="6914" max="6915" width="16.453125" style="2" customWidth="1"/>
    <col min="6916" max="7168" width="9.1796875" style="2"/>
    <col min="7169" max="7169" width="22.7265625" style="2" customWidth="1"/>
    <col min="7170" max="7171" width="16.453125" style="2" customWidth="1"/>
    <col min="7172" max="7424" width="9.1796875" style="2"/>
    <col min="7425" max="7425" width="22.7265625" style="2" customWidth="1"/>
    <col min="7426" max="7427" width="16.453125" style="2" customWidth="1"/>
    <col min="7428" max="7680" width="9.1796875" style="2"/>
    <col min="7681" max="7681" width="22.7265625" style="2" customWidth="1"/>
    <col min="7682" max="7683" width="16.453125" style="2" customWidth="1"/>
    <col min="7684" max="7936" width="9.1796875" style="2"/>
    <col min="7937" max="7937" width="22.7265625" style="2" customWidth="1"/>
    <col min="7938" max="7939" width="16.453125" style="2" customWidth="1"/>
    <col min="7940" max="8192" width="9.1796875" style="2"/>
    <col min="8193" max="8193" width="22.7265625" style="2" customWidth="1"/>
    <col min="8194" max="8195" width="16.453125" style="2" customWidth="1"/>
    <col min="8196" max="8448" width="9.1796875" style="2"/>
    <col min="8449" max="8449" width="22.7265625" style="2" customWidth="1"/>
    <col min="8450" max="8451" width="16.453125" style="2" customWidth="1"/>
    <col min="8452" max="8704" width="9.1796875" style="2"/>
    <col min="8705" max="8705" width="22.7265625" style="2" customWidth="1"/>
    <col min="8706" max="8707" width="16.453125" style="2" customWidth="1"/>
    <col min="8708" max="8960" width="9.1796875" style="2"/>
    <col min="8961" max="8961" width="22.7265625" style="2" customWidth="1"/>
    <col min="8962" max="8963" width="16.453125" style="2" customWidth="1"/>
    <col min="8964" max="9216" width="9.1796875" style="2"/>
    <col min="9217" max="9217" width="22.7265625" style="2" customWidth="1"/>
    <col min="9218" max="9219" width="16.453125" style="2" customWidth="1"/>
    <col min="9220" max="9472" width="9.1796875" style="2"/>
    <col min="9473" max="9473" width="22.7265625" style="2" customWidth="1"/>
    <col min="9474" max="9475" width="16.453125" style="2" customWidth="1"/>
    <col min="9476" max="9728" width="9.1796875" style="2"/>
    <col min="9729" max="9729" width="22.7265625" style="2" customWidth="1"/>
    <col min="9730" max="9731" width="16.453125" style="2" customWidth="1"/>
    <col min="9732" max="9984" width="9.1796875" style="2"/>
    <col min="9985" max="9985" width="22.7265625" style="2" customWidth="1"/>
    <col min="9986" max="9987" width="16.453125" style="2" customWidth="1"/>
    <col min="9988" max="10240" width="9.1796875" style="2"/>
    <col min="10241" max="10241" width="22.7265625" style="2" customWidth="1"/>
    <col min="10242" max="10243" width="16.453125" style="2" customWidth="1"/>
    <col min="10244" max="10496" width="9.1796875" style="2"/>
    <col min="10497" max="10497" width="22.7265625" style="2" customWidth="1"/>
    <col min="10498" max="10499" width="16.453125" style="2" customWidth="1"/>
    <col min="10500" max="10752" width="9.1796875" style="2"/>
    <col min="10753" max="10753" width="22.7265625" style="2" customWidth="1"/>
    <col min="10754" max="10755" width="16.453125" style="2" customWidth="1"/>
    <col min="10756" max="11008" width="9.1796875" style="2"/>
    <col min="11009" max="11009" width="22.7265625" style="2" customWidth="1"/>
    <col min="11010" max="11011" width="16.453125" style="2" customWidth="1"/>
    <col min="11012" max="11264" width="9.1796875" style="2"/>
    <col min="11265" max="11265" width="22.7265625" style="2" customWidth="1"/>
    <col min="11266" max="11267" width="16.453125" style="2" customWidth="1"/>
    <col min="11268" max="11520" width="9.1796875" style="2"/>
    <col min="11521" max="11521" width="22.7265625" style="2" customWidth="1"/>
    <col min="11522" max="11523" width="16.453125" style="2" customWidth="1"/>
    <col min="11524" max="11776" width="9.1796875" style="2"/>
    <col min="11777" max="11777" width="22.7265625" style="2" customWidth="1"/>
    <col min="11778" max="11779" width="16.453125" style="2" customWidth="1"/>
    <col min="11780" max="12032" width="9.1796875" style="2"/>
    <col min="12033" max="12033" width="22.7265625" style="2" customWidth="1"/>
    <col min="12034" max="12035" width="16.453125" style="2" customWidth="1"/>
    <col min="12036" max="12288" width="9.1796875" style="2"/>
    <col min="12289" max="12289" width="22.7265625" style="2" customWidth="1"/>
    <col min="12290" max="12291" width="16.453125" style="2" customWidth="1"/>
    <col min="12292" max="12544" width="9.1796875" style="2"/>
    <col min="12545" max="12545" width="22.7265625" style="2" customWidth="1"/>
    <col min="12546" max="12547" width="16.453125" style="2" customWidth="1"/>
    <col min="12548" max="12800" width="9.1796875" style="2"/>
    <col min="12801" max="12801" width="22.7265625" style="2" customWidth="1"/>
    <col min="12802" max="12803" width="16.453125" style="2" customWidth="1"/>
    <col min="12804" max="13056" width="9.1796875" style="2"/>
    <col min="13057" max="13057" width="22.7265625" style="2" customWidth="1"/>
    <col min="13058" max="13059" width="16.453125" style="2" customWidth="1"/>
    <col min="13060" max="13312" width="9.1796875" style="2"/>
    <col min="13313" max="13313" width="22.7265625" style="2" customWidth="1"/>
    <col min="13314" max="13315" width="16.453125" style="2" customWidth="1"/>
    <col min="13316" max="13568" width="9.1796875" style="2"/>
    <col min="13569" max="13569" width="22.7265625" style="2" customWidth="1"/>
    <col min="13570" max="13571" width="16.453125" style="2" customWidth="1"/>
    <col min="13572" max="13824" width="9.1796875" style="2"/>
    <col min="13825" max="13825" width="22.7265625" style="2" customWidth="1"/>
    <col min="13826" max="13827" width="16.453125" style="2" customWidth="1"/>
    <col min="13828" max="14080" width="9.1796875" style="2"/>
    <col min="14081" max="14081" width="22.7265625" style="2" customWidth="1"/>
    <col min="14082" max="14083" width="16.453125" style="2" customWidth="1"/>
    <col min="14084" max="14336" width="9.1796875" style="2"/>
    <col min="14337" max="14337" width="22.7265625" style="2" customWidth="1"/>
    <col min="14338" max="14339" width="16.453125" style="2" customWidth="1"/>
    <col min="14340" max="14592" width="9.1796875" style="2"/>
    <col min="14593" max="14593" width="22.7265625" style="2" customWidth="1"/>
    <col min="14594" max="14595" width="16.453125" style="2" customWidth="1"/>
    <col min="14596" max="14848" width="9.1796875" style="2"/>
    <col min="14849" max="14849" width="22.7265625" style="2" customWidth="1"/>
    <col min="14850" max="14851" width="16.453125" style="2" customWidth="1"/>
    <col min="14852" max="15104" width="9.1796875" style="2"/>
    <col min="15105" max="15105" width="22.7265625" style="2" customWidth="1"/>
    <col min="15106" max="15107" width="16.453125" style="2" customWidth="1"/>
    <col min="15108" max="15360" width="9.1796875" style="2"/>
    <col min="15361" max="15361" width="22.7265625" style="2" customWidth="1"/>
    <col min="15362" max="15363" width="16.453125" style="2" customWidth="1"/>
    <col min="15364" max="15616" width="9.1796875" style="2"/>
    <col min="15617" max="15617" width="22.7265625" style="2" customWidth="1"/>
    <col min="15618" max="15619" width="16.453125" style="2" customWidth="1"/>
    <col min="15620" max="15872" width="9.1796875" style="2"/>
    <col min="15873" max="15873" width="22.7265625" style="2" customWidth="1"/>
    <col min="15874" max="15875" width="16.453125" style="2" customWidth="1"/>
    <col min="15876" max="16128" width="9.1796875" style="2"/>
    <col min="16129" max="16129" width="22.7265625" style="2" customWidth="1"/>
    <col min="16130" max="16131" width="16.453125" style="2" customWidth="1"/>
    <col min="16132" max="16384" width="9.1796875" style="2"/>
  </cols>
  <sheetData>
    <row r="1" spans="1:9" s="13" customFormat="1" ht="14.5" x14ac:dyDescent="0.35">
      <c r="A1" s="11" t="s">
        <v>8</v>
      </c>
      <c r="B1" s="12"/>
      <c r="C1" s="12"/>
      <c r="D1" s="14"/>
      <c r="E1" s="14"/>
    </row>
    <row r="2" spans="1:9" s="13" customFormat="1" ht="14.5" x14ac:dyDescent="0.35">
      <c r="A2" s="15"/>
      <c r="B2" s="12"/>
      <c r="C2" s="12"/>
    </row>
    <row r="3" spans="1:9" s="13" customFormat="1" ht="14.5" x14ac:dyDescent="0.35">
      <c r="A3" s="16" t="s">
        <v>181</v>
      </c>
      <c r="B3" s="12"/>
      <c r="C3" s="12"/>
    </row>
    <row r="4" spans="1:9" s="13" customFormat="1" ht="14.5" x14ac:dyDescent="0.35">
      <c r="A4" s="15"/>
      <c r="B4" s="12"/>
      <c r="C4" s="12"/>
    </row>
    <row r="5" spans="1:9" s="14" customFormat="1" ht="14.5" x14ac:dyDescent="0.35">
      <c r="A5" s="17"/>
      <c r="B5" s="18" t="s">
        <v>182</v>
      </c>
      <c r="C5" s="18" t="s">
        <v>183</v>
      </c>
    </row>
    <row r="6" spans="1:9" x14ac:dyDescent="0.3">
      <c r="A6" s="35" t="s">
        <v>184</v>
      </c>
      <c r="B6" s="45">
        <f>ROUND([9]Calcs!B6, 0)</f>
        <v>346</v>
      </c>
      <c r="C6" s="45">
        <f>ROUND([9]Calcs!C6, 0)</f>
        <v>-17</v>
      </c>
      <c r="E6" s="33"/>
      <c r="F6" s="33"/>
      <c r="G6" s="33"/>
      <c r="H6" s="33"/>
      <c r="I6" s="33"/>
    </row>
    <row r="7" spans="1:9" x14ac:dyDescent="0.3">
      <c r="A7" s="35" t="s">
        <v>185</v>
      </c>
      <c r="B7" s="45">
        <f>ROUND([9]Calcs!B7, 0)</f>
        <v>155</v>
      </c>
      <c r="C7" s="45">
        <f>ROUND([9]Calcs!C7, 0)</f>
        <v>105</v>
      </c>
      <c r="E7" s="33"/>
      <c r="F7" s="33"/>
      <c r="G7" s="33"/>
      <c r="H7" s="33"/>
      <c r="I7" s="33"/>
    </row>
    <row r="8" spans="1:9" x14ac:dyDescent="0.3">
      <c r="A8" s="35" t="s">
        <v>186</v>
      </c>
      <c r="B8" s="45">
        <f>ROUND([9]Calcs!B8, 0)</f>
        <v>-8</v>
      </c>
      <c r="C8" s="45">
        <f>ROUND([9]Calcs!C8, 0)</f>
        <v>-253</v>
      </c>
      <c r="E8" s="33"/>
      <c r="F8" s="33"/>
      <c r="G8" s="33"/>
      <c r="H8" s="33"/>
      <c r="I8" s="33"/>
    </row>
    <row r="9" spans="1:9" x14ac:dyDescent="0.3">
      <c r="A9" s="35" t="s">
        <v>187</v>
      </c>
      <c r="B9" s="45">
        <f>ROUND([9]Calcs!B9, 0)</f>
        <v>64</v>
      </c>
      <c r="C9" s="45">
        <f>ROUND([9]Calcs!C9, 0)</f>
        <v>25</v>
      </c>
      <c r="E9" s="33"/>
      <c r="F9" s="33"/>
      <c r="G9" s="33"/>
      <c r="H9" s="33"/>
      <c r="I9" s="33"/>
    </row>
    <row r="10" spans="1:9" x14ac:dyDescent="0.3">
      <c r="A10" s="35" t="s">
        <v>188</v>
      </c>
      <c r="B10" s="45">
        <f>ROUND([9]Calcs!B10, 0)</f>
        <v>17</v>
      </c>
      <c r="C10" s="45">
        <f>ROUND([9]Calcs!C10, 0)</f>
        <v>19</v>
      </c>
    </row>
    <row r="11" spans="1:9" x14ac:dyDescent="0.3">
      <c r="A11" s="35" t="s">
        <v>189</v>
      </c>
      <c r="B11" s="45">
        <f>ROUND([9]Calcs!B11, 0)</f>
        <v>38</v>
      </c>
      <c r="C11" s="45">
        <f>ROUND([9]Calcs!C11, 0)</f>
        <v>24</v>
      </c>
    </row>
    <row r="12" spans="1:9" x14ac:dyDescent="0.3">
      <c r="A12" s="35" t="s">
        <v>190</v>
      </c>
      <c r="B12" s="45">
        <f>ROUND([9]Calcs!B12, 0)</f>
        <v>80</v>
      </c>
      <c r="C12" s="45">
        <f>ROUND([9]Calcs!C12, 0)</f>
        <v>63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9"/>
  <sheetViews>
    <sheetView workbookViewId="0">
      <pane xSplit="1" ySplit="5" topLeftCell="B124" activePane="bottomRight" state="frozen"/>
      <selection pane="topRight" activeCell="B1" sqref="B1"/>
      <selection pane="bottomLeft" activeCell="A6" sqref="A6"/>
      <selection pane="bottomRight"/>
    </sheetView>
  </sheetViews>
  <sheetFormatPr defaultColWidth="9.1796875" defaultRowHeight="14.5" x14ac:dyDescent="0.35"/>
  <cols>
    <col min="1" max="1" width="21.453125" style="2" customWidth="1"/>
    <col min="2" max="5" width="14.54296875" style="2" customWidth="1"/>
    <col min="7" max="16384" width="9.1796875" style="2"/>
  </cols>
  <sheetData>
    <row r="1" spans="1:8" s="13" customFormat="1" x14ac:dyDescent="0.35">
      <c r="A1" s="11" t="s">
        <v>8</v>
      </c>
      <c r="B1" s="12"/>
      <c r="C1" s="12"/>
      <c r="D1" s="12"/>
      <c r="E1" s="12"/>
      <c r="G1" s="14"/>
      <c r="H1" s="14"/>
    </row>
    <row r="2" spans="1:8" s="13" customFormat="1" x14ac:dyDescent="0.35">
      <c r="A2" s="15"/>
      <c r="B2" s="12"/>
      <c r="C2" s="12"/>
      <c r="D2" s="12"/>
      <c r="E2" s="12"/>
    </row>
    <row r="3" spans="1:8" s="13" customFormat="1" x14ac:dyDescent="0.35">
      <c r="A3" s="16" t="s">
        <v>191</v>
      </c>
      <c r="B3" s="12"/>
      <c r="C3" s="12"/>
      <c r="D3" s="12"/>
      <c r="E3" s="12"/>
    </row>
    <row r="4" spans="1:8" s="13" customFormat="1" x14ac:dyDescent="0.35">
      <c r="A4" s="15"/>
      <c r="B4" s="12"/>
      <c r="C4" s="12"/>
      <c r="D4" s="12"/>
      <c r="E4" s="12"/>
    </row>
    <row r="5" spans="1:8" s="14" customFormat="1" ht="28" x14ac:dyDescent="0.35">
      <c r="A5" s="17" t="s">
        <v>0</v>
      </c>
      <c r="B5" s="18" t="s">
        <v>192</v>
      </c>
      <c r="C5" s="18" t="s">
        <v>193</v>
      </c>
      <c r="D5" s="18" t="s">
        <v>194</v>
      </c>
      <c r="E5" s="18" t="s">
        <v>195</v>
      </c>
    </row>
    <row r="6" spans="1:8" s="14" customFormat="1" x14ac:dyDescent="0.35">
      <c r="A6" s="36" t="s">
        <v>55</v>
      </c>
      <c r="B6" s="37">
        <f>ROUND([10]Analysis!S33, 1)</f>
        <v>2.9</v>
      </c>
      <c r="C6" s="37" t="s">
        <v>1</v>
      </c>
      <c r="D6" s="37">
        <f>ROUND([10]Analysis!AI33, 1)</f>
        <v>3.3</v>
      </c>
      <c r="E6" s="37" t="s">
        <v>1</v>
      </c>
    </row>
    <row r="7" spans="1:8" s="14" customFormat="1" x14ac:dyDescent="0.35">
      <c r="A7" s="36" t="s">
        <v>56</v>
      </c>
      <c r="B7" s="37">
        <f>ROUND([10]Analysis!S34, 1)</f>
        <v>4</v>
      </c>
      <c r="C7" s="37" t="s">
        <v>1</v>
      </c>
      <c r="D7" s="37">
        <f>ROUND([10]Analysis!AI34, 1)</f>
        <v>3.7</v>
      </c>
      <c r="E7" s="37" t="s">
        <v>1</v>
      </c>
    </row>
    <row r="8" spans="1:8" s="14" customFormat="1" x14ac:dyDescent="0.35">
      <c r="A8" s="36" t="s">
        <v>57</v>
      </c>
      <c r="B8" s="37">
        <f>ROUND([10]Analysis!S35, 1)</f>
        <v>4.7</v>
      </c>
      <c r="C8" s="37" t="s">
        <v>1</v>
      </c>
      <c r="D8" s="37">
        <f>ROUND([10]Analysis!AI35, 1)</f>
        <v>3.6</v>
      </c>
      <c r="E8" s="37" t="s">
        <v>1</v>
      </c>
    </row>
    <row r="9" spans="1:8" s="14" customFormat="1" x14ac:dyDescent="0.35">
      <c r="A9" s="36" t="s">
        <v>58</v>
      </c>
      <c r="B9" s="37">
        <f>ROUND([10]Analysis!S36, 1)</f>
        <v>5.7</v>
      </c>
      <c r="C9" s="37" t="s">
        <v>1</v>
      </c>
      <c r="D9" s="37">
        <f>ROUND([10]Analysis!AI36, 1)</f>
        <v>3.6</v>
      </c>
      <c r="E9" s="37" t="s">
        <v>1</v>
      </c>
    </row>
    <row r="10" spans="1:8" s="14" customFormat="1" x14ac:dyDescent="0.35">
      <c r="A10" s="36" t="s">
        <v>59</v>
      </c>
      <c r="B10" s="37">
        <f>ROUND([10]Analysis!S37, 1)</f>
        <v>4.8</v>
      </c>
      <c r="C10" s="37" t="s">
        <v>1</v>
      </c>
      <c r="D10" s="37">
        <f>ROUND([10]Analysis!AI37, 1)</f>
        <v>3.9</v>
      </c>
      <c r="E10" s="37" t="s">
        <v>1</v>
      </c>
    </row>
    <row r="11" spans="1:8" s="14" customFormat="1" x14ac:dyDescent="0.35">
      <c r="A11" s="36" t="s">
        <v>60</v>
      </c>
      <c r="B11" s="37">
        <f>ROUND([10]Analysis!S38, 1)</f>
        <v>4</v>
      </c>
      <c r="C11" s="37" t="s">
        <v>1</v>
      </c>
      <c r="D11" s="37">
        <f>ROUND([10]Analysis!AI38, 1)</f>
        <v>3.7</v>
      </c>
      <c r="E11" s="37" t="s">
        <v>1</v>
      </c>
    </row>
    <row r="12" spans="1:8" s="14" customFormat="1" x14ac:dyDescent="0.35">
      <c r="A12" s="36" t="s">
        <v>61</v>
      </c>
      <c r="B12" s="37">
        <f>ROUND([10]Analysis!S39, 1)</f>
        <v>4.7</v>
      </c>
      <c r="C12" s="37" t="s">
        <v>1</v>
      </c>
      <c r="D12" s="37">
        <f>ROUND([10]Analysis!AI39, 1)</f>
        <v>4.4000000000000004</v>
      </c>
      <c r="E12" s="37" t="s">
        <v>1</v>
      </c>
    </row>
    <row r="13" spans="1:8" s="14" customFormat="1" x14ac:dyDescent="0.35">
      <c r="A13" s="36" t="s">
        <v>62</v>
      </c>
      <c r="B13" s="37">
        <f>ROUND([10]Analysis!S40, 1)</f>
        <v>5.7</v>
      </c>
      <c r="C13" s="37" t="s">
        <v>1</v>
      </c>
      <c r="D13" s="37">
        <f>ROUND([10]Analysis!AI40, 1)</f>
        <v>5.0999999999999996</v>
      </c>
      <c r="E13" s="37" t="s">
        <v>1</v>
      </c>
    </row>
    <row r="14" spans="1:8" s="14" customFormat="1" x14ac:dyDescent="0.35">
      <c r="A14" s="36" t="s">
        <v>63</v>
      </c>
      <c r="B14" s="37">
        <f>ROUND([10]Analysis!S41, 1)</f>
        <v>6.5</v>
      </c>
      <c r="C14" s="37" t="s">
        <v>1</v>
      </c>
      <c r="D14" s="37">
        <f>ROUND([10]Analysis!AI41, 1)</f>
        <v>5.0999999999999996</v>
      </c>
      <c r="E14" s="37" t="s">
        <v>1</v>
      </c>
    </row>
    <row r="15" spans="1:8" s="14" customFormat="1" x14ac:dyDescent="0.35">
      <c r="A15" s="36" t="s">
        <v>64</v>
      </c>
      <c r="B15" s="37">
        <f>ROUND([10]Analysis!S42, 1)</f>
        <v>5.7</v>
      </c>
      <c r="C15" s="37" t="s">
        <v>1</v>
      </c>
      <c r="D15" s="37">
        <f>ROUND([10]Analysis!AI42, 1)</f>
        <v>5.7</v>
      </c>
      <c r="E15" s="37" t="s">
        <v>1</v>
      </c>
    </row>
    <row r="16" spans="1:8" s="14" customFormat="1" x14ac:dyDescent="0.35">
      <c r="A16" s="36" t="s">
        <v>65</v>
      </c>
      <c r="B16" s="37">
        <f>ROUND([10]Analysis!S43, 1)</f>
        <v>7.5</v>
      </c>
      <c r="C16" s="37" t="s">
        <v>1</v>
      </c>
      <c r="D16" s="37">
        <f>ROUND([10]Analysis!AI43, 1)</f>
        <v>6</v>
      </c>
      <c r="E16" s="37" t="s">
        <v>1</v>
      </c>
    </row>
    <row r="17" spans="1:5" s="14" customFormat="1" x14ac:dyDescent="0.35">
      <c r="A17" s="36" t="s">
        <v>66</v>
      </c>
      <c r="B17" s="37">
        <f>ROUND([10]Analysis!S44, 1)</f>
        <v>7.2</v>
      </c>
      <c r="C17" s="37" t="s">
        <v>1</v>
      </c>
      <c r="D17" s="37">
        <f>ROUND([10]Analysis!AI44, 1)</f>
        <v>5.8</v>
      </c>
      <c r="E17" s="37" t="s">
        <v>1</v>
      </c>
    </row>
    <row r="18" spans="1:5" s="14" customFormat="1" x14ac:dyDescent="0.35">
      <c r="A18" s="36" t="s">
        <v>67</v>
      </c>
      <c r="B18" s="37">
        <f>ROUND([10]Analysis!S45, 1)</f>
        <v>6.7</v>
      </c>
      <c r="C18" s="37" t="s">
        <v>1</v>
      </c>
      <c r="D18" s="37">
        <f>ROUND([10]Analysis!AI45, 1)</f>
        <v>6.1</v>
      </c>
      <c r="E18" s="37" t="s">
        <v>1</v>
      </c>
    </row>
    <row r="19" spans="1:5" s="14" customFormat="1" x14ac:dyDescent="0.35">
      <c r="A19" s="36" t="s">
        <v>68</v>
      </c>
      <c r="B19" s="37">
        <f>ROUND([10]Analysis!S46, 1)</f>
        <v>7.5</v>
      </c>
      <c r="C19" s="37" t="s">
        <v>1</v>
      </c>
      <c r="D19" s="37">
        <f>ROUND([10]Analysis!AI46, 1)</f>
        <v>6.2</v>
      </c>
      <c r="E19" s="37" t="s">
        <v>1</v>
      </c>
    </row>
    <row r="20" spans="1:5" s="14" customFormat="1" x14ac:dyDescent="0.35">
      <c r="A20" s="36" t="s">
        <v>69</v>
      </c>
      <c r="B20" s="37">
        <f>ROUND([10]Analysis!S47, 1)</f>
        <v>8</v>
      </c>
      <c r="C20" s="37" t="s">
        <v>1</v>
      </c>
      <c r="D20" s="37">
        <f>ROUND([10]Analysis!AI47, 1)</f>
        <v>8.1</v>
      </c>
      <c r="E20" s="37" t="s">
        <v>1</v>
      </c>
    </row>
    <row r="21" spans="1:5" s="14" customFormat="1" x14ac:dyDescent="0.35">
      <c r="A21" s="36" t="s">
        <v>70</v>
      </c>
      <c r="B21" s="37">
        <f>ROUND([10]Analysis!S48, 1)</f>
        <v>8.1</v>
      </c>
      <c r="C21" s="37" t="s">
        <v>1</v>
      </c>
      <c r="D21" s="37">
        <f>ROUND([10]Analysis!AI48, 1)</f>
        <v>8.9</v>
      </c>
      <c r="E21" s="37" t="s">
        <v>1</v>
      </c>
    </row>
    <row r="22" spans="1:5" s="14" customFormat="1" x14ac:dyDescent="0.35">
      <c r="A22" s="36" t="s">
        <v>71</v>
      </c>
      <c r="B22" s="37">
        <f>ROUND([10]Analysis!S49, 1)</f>
        <v>7.1</v>
      </c>
      <c r="C22" s="37" t="s">
        <v>1</v>
      </c>
      <c r="D22" s="37">
        <f>ROUND([10]Analysis!AI49, 1)</f>
        <v>9.3000000000000007</v>
      </c>
      <c r="E22" s="37" t="s">
        <v>1</v>
      </c>
    </row>
    <row r="23" spans="1:5" s="14" customFormat="1" x14ac:dyDescent="0.35">
      <c r="A23" s="36" t="s">
        <v>72</v>
      </c>
      <c r="B23" s="37">
        <f>ROUND([10]Analysis!S50, 1)</f>
        <v>6.9</v>
      </c>
      <c r="C23" s="37" t="s">
        <v>1</v>
      </c>
      <c r="D23" s="37">
        <f>ROUND([10]Analysis!AI50, 1)</f>
        <v>8.5</v>
      </c>
      <c r="E23" s="37" t="s">
        <v>1</v>
      </c>
    </row>
    <row r="24" spans="1:5" s="14" customFormat="1" x14ac:dyDescent="0.35">
      <c r="A24" s="36" t="s">
        <v>73</v>
      </c>
      <c r="B24" s="37">
        <f>ROUND([10]Analysis!S51, 1)</f>
        <v>6</v>
      </c>
      <c r="C24" s="37" t="s">
        <v>1</v>
      </c>
      <c r="D24" s="37">
        <f>ROUND([10]Analysis!AI51, 1)</f>
        <v>6.7</v>
      </c>
      <c r="E24" s="37" t="s">
        <v>1</v>
      </c>
    </row>
    <row r="25" spans="1:5" s="14" customFormat="1" x14ac:dyDescent="0.35">
      <c r="A25" s="36" t="s">
        <v>74</v>
      </c>
      <c r="B25" s="37">
        <f>ROUND([10]Analysis!S52, 1)</f>
        <v>5.3</v>
      </c>
      <c r="C25" s="37" t="s">
        <v>1</v>
      </c>
      <c r="D25" s="37">
        <f>ROUND([10]Analysis!AI52, 1)</f>
        <v>6.2</v>
      </c>
      <c r="E25" s="37" t="s">
        <v>1</v>
      </c>
    </row>
    <row r="26" spans="1:5" s="14" customFormat="1" x14ac:dyDescent="0.35">
      <c r="A26" s="36" t="s">
        <v>75</v>
      </c>
      <c r="B26" s="37">
        <f>ROUND([10]Analysis!S53, 1)</f>
        <v>5.4</v>
      </c>
      <c r="C26" s="37" t="s">
        <v>1</v>
      </c>
      <c r="D26" s="37">
        <f>ROUND([10]Analysis!AI53, 1)</f>
        <v>5.6</v>
      </c>
      <c r="E26" s="37" t="s">
        <v>1</v>
      </c>
    </row>
    <row r="27" spans="1:5" s="14" customFormat="1" x14ac:dyDescent="0.35">
      <c r="A27" s="36" t="s">
        <v>76</v>
      </c>
      <c r="B27" s="37">
        <f>ROUND([10]Analysis!S54, 1)</f>
        <v>5.0999999999999996</v>
      </c>
      <c r="C27" s="37" t="s">
        <v>1</v>
      </c>
      <c r="D27" s="37">
        <f>ROUND([10]Analysis!AI54, 1)</f>
        <v>5.7</v>
      </c>
      <c r="E27" s="37" t="s">
        <v>1</v>
      </c>
    </row>
    <row r="28" spans="1:5" s="14" customFormat="1" x14ac:dyDescent="0.35">
      <c r="A28" s="36" t="s">
        <v>77</v>
      </c>
      <c r="B28" s="37">
        <f>ROUND([10]Analysis!S55, 1)</f>
        <v>4.5</v>
      </c>
      <c r="C28" s="37" t="s">
        <v>1</v>
      </c>
      <c r="D28" s="37">
        <f>ROUND([10]Analysis!AI55, 1)</f>
        <v>5.3</v>
      </c>
      <c r="E28" s="37" t="s">
        <v>1</v>
      </c>
    </row>
    <row r="29" spans="1:5" s="14" customFormat="1" x14ac:dyDescent="0.35">
      <c r="A29" s="36" t="s">
        <v>78</v>
      </c>
      <c r="B29" s="37">
        <f>ROUND([10]Analysis!S56, 1)</f>
        <v>4.5</v>
      </c>
      <c r="C29" s="37" t="s">
        <v>1</v>
      </c>
      <c r="D29" s="37">
        <f>ROUND([10]Analysis!AI56, 1)</f>
        <v>4.3</v>
      </c>
      <c r="E29" s="37" t="s">
        <v>1</v>
      </c>
    </row>
    <row r="30" spans="1:5" s="14" customFormat="1" x14ac:dyDescent="0.35">
      <c r="A30" s="36" t="s">
        <v>79</v>
      </c>
      <c r="B30" s="37">
        <f>ROUND([10]Analysis!S57, 1)</f>
        <v>4.3</v>
      </c>
      <c r="C30" s="37" t="s">
        <v>1</v>
      </c>
      <c r="D30" s="37">
        <f>ROUND([10]Analysis!AI57, 1)</f>
        <v>3.7</v>
      </c>
      <c r="E30" s="37" t="s">
        <v>1</v>
      </c>
    </row>
    <row r="31" spans="1:5" s="14" customFormat="1" x14ac:dyDescent="0.35">
      <c r="A31" s="36" t="s">
        <v>80</v>
      </c>
      <c r="B31" s="37">
        <f>ROUND([10]Analysis!S58, 1)</f>
        <v>4.2</v>
      </c>
      <c r="C31" s="37" t="s">
        <v>1</v>
      </c>
      <c r="D31" s="37">
        <f>ROUND([10]Analysis!AI58, 1)</f>
        <v>3.4</v>
      </c>
      <c r="E31" s="37" t="s">
        <v>1</v>
      </c>
    </row>
    <row r="32" spans="1:5" s="14" customFormat="1" x14ac:dyDescent="0.35">
      <c r="A32" s="36" t="s">
        <v>81</v>
      </c>
      <c r="B32" s="37">
        <f>ROUND([10]Analysis!S59, 1)</f>
        <v>4.0999999999999996</v>
      </c>
      <c r="C32" s="37" t="s">
        <v>1</v>
      </c>
      <c r="D32" s="37">
        <f>ROUND([10]Analysis!AI59, 1)</f>
        <v>2.8</v>
      </c>
      <c r="E32" s="37" t="s">
        <v>1</v>
      </c>
    </row>
    <row r="33" spans="1:5" s="14" customFormat="1" x14ac:dyDescent="0.35">
      <c r="A33" s="36" t="s">
        <v>82</v>
      </c>
      <c r="B33" s="37">
        <f>ROUND([10]Analysis!S60, 1)</f>
        <v>3.9</v>
      </c>
      <c r="C33" s="37" t="s">
        <v>1</v>
      </c>
      <c r="D33" s="37">
        <f>ROUND([10]Analysis!AI60, 1)</f>
        <v>3.1</v>
      </c>
      <c r="E33" s="37" t="s">
        <v>1</v>
      </c>
    </row>
    <row r="34" spans="1:5" s="14" customFormat="1" x14ac:dyDescent="0.35">
      <c r="A34" s="36" t="s">
        <v>83</v>
      </c>
      <c r="B34" s="37">
        <f>ROUND([10]Analysis!S61, 1)</f>
        <v>3.5</v>
      </c>
      <c r="C34" s="37" t="s">
        <v>1</v>
      </c>
      <c r="D34" s="37">
        <f>ROUND([10]Analysis!AI61, 1)</f>
        <v>2.7</v>
      </c>
      <c r="E34" s="37" t="s">
        <v>1</v>
      </c>
    </row>
    <row r="35" spans="1:5" s="14" customFormat="1" x14ac:dyDescent="0.35">
      <c r="A35" s="36" t="s">
        <v>84</v>
      </c>
      <c r="B35" s="37">
        <f>ROUND([10]Analysis!S62, 1)</f>
        <v>3.9</v>
      </c>
      <c r="C35" s="37" t="s">
        <v>1</v>
      </c>
      <c r="D35" s="37">
        <f>ROUND([10]Analysis!AI62, 1)</f>
        <v>2.7</v>
      </c>
      <c r="E35" s="37" t="s">
        <v>1</v>
      </c>
    </row>
    <row r="36" spans="1:5" s="14" customFormat="1" x14ac:dyDescent="0.35">
      <c r="A36" s="36" t="s">
        <v>85</v>
      </c>
      <c r="B36" s="37">
        <f>ROUND([10]Analysis!S63, 1)</f>
        <v>3.7</v>
      </c>
      <c r="C36" s="37" t="s">
        <v>1</v>
      </c>
      <c r="D36" s="37">
        <f>ROUND([10]Analysis!AI63, 1)</f>
        <v>2.4</v>
      </c>
      <c r="E36" s="37" t="s">
        <v>1</v>
      </c>
    </row>
    <row r="37" spans="1:5" s="14" customFormat="1" x14ac:dyDescent="0.35">
      <c r="A37" s="36" t="s">
        <v>86</v>
      </c>
      <c r="B37" s="37">
        <f>ROUND([10]Analysis!S64, 1)</f>
        <v>3.6</v>
      </c>
      <c r="C37" s="37" t="s">
        <v>1</v>
      </c>
      <c r="D37" s="37">
        <f>ROUND([10]Analysis!AI64, 1)</f>
        <v>2.2000000000000002</v>
      </c>
      <c r="E37" s="37" t="s">
        <v>1</v>
      </c>
    </row>
    <row r="38" spans="1:5" s="14" customFormat="1" x14ac:dyDescent="0.35">
      <c r="A38" s="36" t="s">
        <v>87</v>
      </c>
      <c r="B38" s="37">
        <f>ROUND([10]Analysis!S65, 1)</f>
        <v>3.3</v>
      </c>
      <c r="C38" s="37" t="s">
        <v>1</v>
      </c>
      <c r="D38" s="37">
        <f>ROUND([10]Analysis!AI65, 1)</f>
        <v>2.2999999999999998</v>
      </c>
      <c r="E38" s="37" t="s">
        <v>1</v>
      </c>
    </row>
    <row r="39" spans="1:5" s="14" customFormat="1" x14ac:dyDescent="0.35">
      <c r="A39" s="36" t="s">
        <v>88</v>
      </c>
      <c r="B39" s="37">
        <f>ROUND([10]Analysis!S66, 1)</f>
        <v>4</v>
      </c>
      <c r="C39" s="37" t="s">
        <v>1</v>
      </c>
      <c r="D39" s="37">
        <f>ROUND([10]Analysis!AI66, 1)</f>
        <v>2.7</v>
      </c>
      <c r="E39" s="37" t="s">
        <v>1</v>
      </c>
    </row>
    <row r="40" spans="1:5" s="14" customFormat="1" x14ac:dyDescent="0.35">
      <c r="A40" s="36" t="s">
        <v>89</v>
      </c>
      <c r="B40" s="37">
        <f>ROUND([10]Analysis!S67, 1)</f>
        <v>3.7</v>
      </c>
      <c r="C40" s="37" t="s">
        <v>1</v>
      </c>
      <c r="D40" s="37">
        <f>ROUND([10]Analysis!AI67, 1)</f>
        <v>2.7</v>
      </c>
      <c r="E40" s="37" t="s">
        <v>1</v>
      </c>
    </row>
    <row r="41" spans="1:5" s="14" customFormat="1" x14ac:dyDescent="0.35">
      <c r="A41" s="36" t="s">
        <v>90</v>
      </c>
      <c r="B41" s="37">
        <f>ROUND([10]Analysis!S68, 1)</f>
        <v>3.7</v>
      </c>
      <c r="C41" s="37" t="s">
        <v>1</v>
      </c>
      <c r="D41" s="37">
        <f>ROUND([10]Analysis!AI68, 1)</f>
        <v>2.9</v>
      </c>
      <c r="E41" s="37" t="s">
        <v>1</v>
      </c>
    </row>
    <row r="42" spans="1:5" s="14" customFormat="1" x14ac:dyDescent="0.35">
      <c r="A42" s="36" t="s">
        <v>91</v>
      </c>
      <c r="B42" s="37">
        <f>ROUND([10]Analysis!S69, 1)</f>
        <v>3.5</v>
      </c>
      <c r="C42" s="37" t="s">
        <v>1</v>
      </c>
      <c r="D42" s="37">
        <f>ROUND([10]Analysis!AI69, 1)</f>
        <v>2.9</v>
      </c>
      <c r="E42" s="37" t="s">
        <v>1</v>
      </c>
    </row>
    <row r="43" spans="1:5" s="14" customFormat="1" x14ac:dyDescent="0.35">
      <c r="A43" s="36" t="s">
        <v>92</v>
      </c>
      <c r="B43" s="37">
        <f>ROUND([10]Analysis!S70, 1)</f>
        <v>3.5</v>
      </c>
      <c r="C43" s="37" t="s">
        <v>1</v>
      </c>
      <c r="D43" s="37">
        <f>ROUND([10]Analysis!AI70, 1)</f>
        <v>2.9</v>
      </c>
      <c r="E43" s="37" t="s">
        <v>1</v>
      </c>
    </row>
    <row r="44" spans="1:5" s="14" customFormat="1" x14ac:dyDescent="0.35">
      <c r="A44" s="36" t="s">
        <v>93</v>
      </c>
      <c r="B44" s="37">
        <f>ROUND([10]Analysis!S71, 1)</f>
        <v>3.7</v>
      </c>
      <c r="C44" s="37" t="s">
        <v>1</v>
      </c>
      <c r="D44" s="37">
        <f>ROUND([10]Analysis!AI71, 1)</f>
        <v>2.8</v>
      </c>
      <c r="E44" s="37" t="s">
        <v>1</v>
      </c>
    </row>
    <row r="45" spans="1:5" s="14" customFormat="1" x14ac:dyDescent="0.35">
      <c r="A45" s="36" t="s">
        <v>94</v>
      </c>
      <c r="B45" s="37">
        <f>ROUND([10]Analysis!S72, 1)</f>
        <v>3.6</v>
      </c>
      <c r="C45" s="37" t="s">
        <v>1</v>
      </c>
      <c r="D45" s="37">
        <f>ROUND([10]Analysis!AI72, 1)</f>
        <v>2.9</v>
      </c>
      <c r="E45" s="37" t="s">
        <v>1</v>
      </c>
    </row>
    <row r="46" spans="1:5" s="14" customFormat="1" x14ac:dyDescent="0.35">
      <c r="A46" s="36" t="s">
        <v>95</v>
      </c>
      <c r="B46" s="37">
        <f>ROUND([10]Analysis!S73, 1)</f>
        <v>3.9</v>
      </c>
      <c r="C46" s="37" t="s">
        <v>1</v>
      </c>
      <c r="D46" s="37">
        <f>ROUND([10]Analysis!AI73, 1)</f>
        <v>3.2</v>
      </c>
      <c r="E46" s="37" t="s">
        <v>1</v>
      </c>
    </row>
    <row r="47" spans="1:5" s="14" customFormat="1" x14ac:dyDescent="0.35">
      <c r="A47" s="36" t="s">
        <v>96</v>
      </c>
      <c r="B47" s="37">
        <f>ROUND([10]Analysis!S74, 1)</f>
        <v>3.6</v>
      </c>
      <c r="C47" s="37" t="s">
        <v>1</v>
      </c>
      <c r="D47" s="37">
        <f>ROUND([10]Analysis!AI74, 1)</f>
        <v>2.9</v>
      </c>
      <c r="E47" s="37" t="s">
        <v>1</v>
      </c>
    </row>
    <row r="48" spans="1:5" s="14" customFormat="1" x14ac:dyDescent="0.35">
      <c r="A48" s="36" t="s">
        <v>97</v>
      </c>
      <c r="B48" s="37">
        <f>ROUND([10]Analysis!S75, 1)</f>
        <v>3.7</v>
      </c>
      <c r="C48" s="37" t="s">
        <v>1</v>
      </c>
      <c r="D48" s="37">
        <f>ROUND([10]Analysis!AI75, 1)</f>
        <v>2.6</v>
      </c>
      <c r="E48" s="37" t="s">
        <v>1</v>
      </c>
    </row>
    <row r="49" spans="1:5" s="14" customFormat="1" x14ac:dyDescent="0.35">
      <c r="A49" s="36" t="s">
        <v>98</v>
      </c>
      <c r="B49" s="37">
        <f>ROUND([10]Analysis!S76, 1)</f>
        <v>3.8</v>
      </c>
      <c r="C49" s="37" t="s">
        <v>1</v>
      </c>
      <c r="D49" s="37">
        <f>ROUND([10]Analysis!AI76, 1)</f>
        <v>2.8</v>
      </c>
      <c r="E49" s="37" t="s">
        <v>1</v>
      </c>
    </row>
    <row r="50" spans="1:5" s="14" customFormat="1" x14ac:dyDescent="0.35">
      <c r="A50" s="36" t="s">
        <v>99</v>
      </c>
      <c r="B50" s="37">
        <f>ROUND([10]Analysis!S77, 1)</f>
        <v>4.0999999999999996</v>
      </c>
      <c r="C50" s="37" t="s">
        <v>1</v>
      </c>
      <c r="D50" s="37">
        <f>ROUND([10]Analysis!AI77, 1)</f>
        <v>2.8</v>
      </c>
      <c r="E50" s="37" t="s">
        <v>1</v>
      </c>
    </row>
    <row r="51" spans="1:5" s="14" customFormat="1" x14ac:dyDescent="0.35">
      <c r="A51" s="38" t="s">
        <v>100</v>
      </c>
      <c r="B51" s="37">
        <f>ROUND([10]Analysis!S78, 1)</f>
        <v>4.0999999999999996</v>
      </c>
      <c r="C51" s="37" t="s">
        <v>1</v>
      </c>
      <c r="D51" s="37">
        <f>ROUND([10]Analysis!AI78, 1)</f>
        <v>2.6</v>
      </c>
      <c r="E51" s="37" t="s">
        <v>1</v>
      </c>
    </row>
    <row r="52" spans="1:5" s="14" customFormat="1" x14ac:dyDescent="0.35">
      <c r="A52" s="38" t="s">
        <v>101</v>
      </c>
      <c r="B52" s="37">
        <f>ROUND([10]Analysis!S79, 1)</f>
        <v>4.0999999999999996</v>
      </c>
      <c r="C52" s="37" t="s">
        <v>1</v>
      </c>
      <c r="D52" s="37">
        <f>ROUND([10]Analysis!AI79, 1)</f>
        <v>2.9</v>
      </c>
      <c r="E52" s="37" t="s">
        <v>1</v>
      </c>
    </row>
    <row r="53" spans="1:5" s="14" customFormat="1" x14ac:dyDescent="0.35">
      <c r="A53" s="38" t="s">
        <v>102</v>
      </c>
      <c r="B53" s="37">
        <f>ROUND([10]Analysis!S80, 1)</f>
        <v>4</v>
      </c>
      <c r="C53" s="37" t="s">
        <v>1</v>
      </c>
      <c r="D53" s="37">
        <f>ROUND([10]Analysis!AI80, 1)</f>
        <v>2.5</v>
      </c>
      <c r="E53" s="37" t="s">
        <v>1</v>
      </c>
    </row>
    <row r="54" spans="1:5" s="14" customFormat="1" x14ac:dyDescent="0.35">
      <c r="A54" s="38" t="s">
        <v>103</v>
      </c>
      <c r="B54" s="37">
        <f>ROUND([10]Analysis!S81, 1)</f>
        <v>3.6</v>
      </c>
      <c r="C54" s="37" t="s">
        <v>1</v>
      </c>
      <c r="D54" s="37">
        <f>ROUND([10]Analysis!AI81, 1)</f>
        <v>2.5</v>
      </c>
      <c r="E54" s="37" t="s">
        <v>1</v>
      </c>
    </row>
    <row r="55" spans="1:5" s="14" customFormat="1" x14ac:dyDescent="0.35">
      <c r="A55" s="38" t="s">
        <v>104</v>
      </c>
      <c r="B55" s="37">
        <f>ROUND([10]Analysis!S82, 1)</f>
        <v>3.5</v>
      </c>
      <c r="C55" s="37" t="s">
        <v>1</v>
      </c>
      <c r="D55" s="37">
        <f>ROUND([10]Analysis!AI82, 1)</f>
        <v>2.5</v>
      </c>
      <c r="E55" s="37" t="s">
        <v>1</v>
      </c>
    </row>
    <row r="56" spans="1:5" s="14" customFormat="1" x14ac:dyDescent="0.35">
      <c r="A56" s="38" t="s">
        <v>105</v>
      </c>
      <c r="B56" s="37">
        <f>ROUND([10]Analysis!S83, 1)</f>
        <v>3.3</v>
      </c>
      <c r="C56" s="37" t="s">
        <v>1</v>
      </c>
      <c r="D56" s="37">
        <f>ROUND([10]Analysis!AI83, 1)</f>
        <v>2.2999999999999998</v>
      </c>
      <c r="E56" s="37" t="s">
        <v>1</v>
      </c>
    </row>
    <row r="57" spans="1:5" s="14" customFormat="1" x14ac:dyDescent="0.35">
      <c r="A57" s="38" t="s">
        <v>106</v>
      </c>
      <c r="B57" s="37">
        <f>ROUND([10]Analysis!S84, 1)</f>
        <v>3.1</v>
      </c>
      <c r="C57" s="37" t="s">
        <v>1</v>
      </c>
      <c r="D57" s="37">
        <f>ROUND([10]Analysis!AI84, 1)</f>
        <v>2.2000000000000002</v>
      </c>
      <c r="E57" s="37" t="s">
        <v>1</v>
      </c>
    </row>
    <row r="58" spans="1:5" s="14" customFormat="1" x14ac:dyDescent="0.35">
      <c r="A58" s="38" t="s">
        <v>107</v>
      </c>
      <c r="B58" s="37">
        <f>ROUND([10]Analysis!S85, 1)</f>
        <v>3.3</v>
      </c>
      <c r="C58" s="37" t="s">
        <v>1</v>
      </c>
      <c r="D58" s="37">
        <f>ROUND([10]Analysis!AI85, 1)</f>
        <v>2.2000000000000002</v>
      </c>
      <c r="E58" s="37" t="s">
        <v>1</v>
      </c>
    </row>
    <row r="59" spans="1:5" s="14" customFormat="1" x14ac:dyDescent="0.35">
      <c r="A59" s="38" t="s">
        <v>108</v>
      </c>
      <c r="B59" s="37">
        <f>ROUND([10]Analysis!S86, 1)</f>
        <v>3.2</v>
      </c>
      <c r="C59" s="37" t="s">
        <v>1</v>
      </c>
      <c r="D59" s="37">
        <f>ROUND([10]Analysis!AI86, 1)</f>
        <v>2.1</v>
      </c>
      <c r="E59" s="37" t="s">
        <v>1</v>
      </c>
    </row>
    <row r="60" spans="1:5" s="14" customFormat="1" x14ac:dyDescent="0.35">
      <c r="A60" s="38" t="s">
        <v>109</v>
      </c>
      <c r="B60" s="37">
        <f>ROUND([10]Analysis!S87, 1)</f>
        <v>3.3</v>
      </c>
      <c r="C60" s="37" t="s">
        <v>1</v>
      </c>
      <c r="D60" s="37">
        <f>ROUND([10]Analysis!AI87, 1)</f>
        <v>2.1</v>
      </c>
      <c r="E60" s="37" t="s">
        <v>1</v>
      </c>
    </row>
    <row r="61" spans="1:5" s="14" customFormat="1" x14ac:dyDescent="0.35">
      <c r="A61" s="38" t="s">
        <v>110</v>
      </c>
      <c r="B61" s="37">
        <f>ROUND([10]Analysis!S88, 1)</f>
        <v>3.5</v>
      </c>
      <c r="C61" s="37" t="s">
        <v>1</v>
      </c>
      <c r="D61" s="37">
        <f>ROUND([10]Analysis!AI88, 1)</f>
        <v>2.1</v>
      </c>
      <c r="E61" s="37" t="s">
        <v>1</v>
      </c>
    </row>
    <row r="62" spans="1:5" s="14" customFormat="1" x14ac:dyDescent="0.35">
      <c r="A62" s="38" t="s">
        <v>111</v>
      </c>
      <c r="B62" s="37">
        <f>ROUND([10]Analysis!S89, 1)</f>
        <v>3.3</v>
      </c>
      <c r="C62" s="37" t="s">
        <v>1</v>
      </c>
      <c r="D62" s="37">
        <f>ROUND([10]Analysis!AI89, 1)</f>
        <v>2.1</v>
      </c>
      <c r="E62" s="37" t="s">
        <v>1</v>
      </c>
    </row>
    <row r="63" spans="1:5" s="14" customFormat="1" x14ac:dyDescent="0.35">
      <c r="A63" s="38" t="s">
        <v>112</v>
      </c>
      <c r="B63" s="37">
        <f>ROUND([10]Analysis!S90, 1)</f>
        <v>2.8</v>
      </c>
      <c r="C63" s="37" t="s">
        <v>1</v>
      </c>
      <c r="D63" s="37">
        <f>ROUND([10]Analysis!AI90, 1)</f>
        <v>1.9</v>
      </c>
      <c r="E63" s="37" t="s">
        <v>1</v>
      </c>
    </row>
    <row r="64" spans="1:5" s="14" customFormat="1" x14ac:dyDescent="0.35">
      <c r="A64" s="38" t="s">
        <v>113</v>
      </c>
      <c r="B64" s="37">
        <f>ROUND([10]Analysis!S91, 1)</f>
        <v>3</v>
      </c>
      <c r="C64" s="37" t="s">
        <v>1</v>
      </c>
      <c r="D64" s="37">
        <f>ROUND([10]Analysis!AI91, 1)</f>
        <v>2.2999999999999998</v>
      </c>
      <c r="E64" s="37" t="s">
        <v>1</v>
      </c>
    </row>
    <row r="65" spans="1:5" s="14" customFormat="1" x14ac:dyDescent="0.35">
      <c r="A65" s="38" t="s">
        <v>114</v>
      </c>
      <c r="B65" s="37">
        <f>ROUND([10]Analysis!S92, 1)</f>
        <v>3.2</v>
      </c>
      <c r="C65" s="37" t="s">
        <v>1</v>
      </c>
      <c r="D65" s="37">
        <f>ROUND([10]Analysis!AI92, 1)</f>
        <v>2.4</v>
      </c>
      <c r="E65" s="37" t="s">
        <v>1</v>
      </c>
    </row>
    <row r="66" spans="1:5" s="14" customFormat="1" x14ac:dyDescent="0.35">
      <c r="A66" s="38" t="s">
        <v>115</v>
      </c>
      <c r="B66" s="37">
        <f>ROUND([10]Analysis!S93, 1)</f>
        <v>2.9</v>
      </c>
      <c r="C66" s="37" t="s">
        <v>1</v>
      </c>
      <c r="D66" s="37">
        <f>ROUND([10]Analysis!AI93, 1)</f>
        <v>2</v>
      </c>
      <c r="E66" s="37" t="s">
        <v>1</v>
      </c>
    </row>
    <row r="67" spans="1:5" s="14" customFormat="1" x14ac:dyDescent="0.35">
      <c r="A67" s="38" t="s">
        <v>116</v>
      </c>
      <c r="B67" s="37">
        <f>ROUND([10]Analysis!S94, 1)</f>
        <v>3.1</v>
      </c>
      <c r="C67" s="37" t="s">
        <v>1</v>
      </c>
      <c r="D67" s="37">
        <f>ROUND([10]Analysis!AI94, 1)</f>
        <v>2.4</v>
      </c>
      <c r="E67" s="37" t="s">
        <v>1</v>
      </c>
    </row>
    <row r="68" spans="1:5" s="14" customFormat="1" x14ac:dyDescent="0.35">
      <c r="A68" s="38" t="s">
        <v>117</v>
      </c>
      <c r="B68" s="37">
        <f>ROUND([10]Analysis!S95, 1)</f>
        <v>3.3</v>
      </c>
      <c r="C68" s="37" t="s">
        <v>1</v>
      </c>
      <c r="D68" s="37">
        <f>ROUND([10]Analysis!AI95, 1)</f>
        <v>1.9</v>
      </c>
      <c r="E68" s="37" t="s">
        <v>1</v>
      </c>
    </row>
    <row r="69" spans="1:5" s="14" customFormat="1" x14ac:dyDescent="0.35">
      <c r="A69" s="38" t="s">
        <v>118</v>
      </c>
      <c r="B69" s="37">
        <f>ROUND([10]Analysis!S96, 1)</f>
        <v>3.2</v>
      </c>
      <c r="C69" s="37" t="s">
        <v>1</v>
      </c>
      <c r="D69" s="37">
        <f>ROUND([10]Analysis!AI96, 1)</f>
        <v>2</v>
      </c>
      <c r="E69" s="37" t="s">
        <v>1</v>
      </c>
    </row>
    <row r="70" spans="1:5" s="14" customFormat="1" x14ac:dyDescent="0.35">
      <c r="A70" s="38" t="s">
        <v>119</v>
      </c>
      <c r="B70" s="37">
        <f>ROUND([10]Analysis!S97, 1)</f>
        <v>3.4</v>
      </c>
      <c r="C70" s="37" t="s">
        <v>1</v>
      </c>
      <c r="D70" s="37">
        <f>ROUND([10]Analysis!AI97, 1)</f>
        <v>2.6</v>
      </c>
      <c r="E70" s="37" t="s">
        <v>1</v>
      </c>
    </row>
    <row r="71" spans="1:5" s="14" customFormat="1" x14ac:dyDescent="0.35">
      <c r="A71" s="38" t="s">
        <v>120</v>
      </c>
      <c r="B71" s="37">
        <f>ROUND([10]Analysis!S98, 1)</f>
        <v>3.4</v>
      </c>
      <c r="C71" s="37" t="s">
        <v>1</v>
      </c>
      <c r="D71" s="37">
        <f>ROUND([10]Analysis!AI98, 1)</f>
        <v>2.9</v>
      </c>
      <c r="E71" s="37" t="s">
        <v>1</v>
      </c>
    </row>
    <row r="72" spans="1:5" s="14" customFormat="1" x14ac:dyDescent="0.35">
      <c r="A72" s="38" t="s">
        <v>121</v>
      </c>
      <c r="B72" s="37">
        <f>ROUND([10]Analysis!S99, 1)</f>
        <v>2.9</v>
      </c>
      <c r="C72" s="37" t="s">
        <v>1</v>
      </c>
      <c r="D72" s="37">
        <f>ROUND([10]Analysis!AI99, 1)</f>
        <v>2.9</v>
      </c>
      <c r="E72" s="37" t="s">
        <v>1</v>
      </c>
    </row>
    <row r="73" spans="1:5" s="14" customFormat="1" x14ac:dyDescent="0.35">
      <c r="A73" s="38" t="s">
        <v>122</v>
      </c>
      <c r="B73" s="37">
        <f>ROUND([10]Analysis!S100, 1)</f>
        <v>2.9</v>
      </c>
      <c r="C73" s="37" t="s">
        <v>1</v>
      </c>
      <c r="D73" s="37">
        <f>ROUND([10]Analysis!AI100, 1)</f>
        <v>2.8</v>
      </c>
      <c r="E73" s="37" t="s">
        <v>1</v>
      </c>
    </row>
    <row r="74" spans="1:5" s="14" customFormat="1" x14ac:dyDescent="0.35">
      <c r="A74" s="38" t="s">
        <v>123</v>
      </c>
      <c r="B74" s="37">
        <f>ROUND([10]Analysis!S101, 1)</f>
        <v>3.3</v>
      </c>
      <c r="C74" s="37" t="s">
        <v>1</v>
      </c>
      <c r="D74" s="37">
        <f>ROUND([10]Analysis!AI101, 1)</f>
        <v>2.6</v>
      </c>
      <c r="E74" s="37" t="s">
        <v>1</v>
      </c>
    </row>
    <row r="75" spans="1:5" s="14" customFormat="1" x14ac:dyDescent="0.35">
      <c r="A75" s="38" t="s">
        <v>124</v>
      </c>
      <c r="B75" s="37">
        <f>ROUND([10]Analysis!S102, 1)</f>
        <v>3.3</v>
      </c>
      <c r="C75" s="37" t="s">
        <v>1</v>
      </c>
      <c r="D75" s="37" t="s">
        <v>1</v>
      </c>
      <c r="E75" s="37">
        <f>ROUND([10]Analysis!AH102, 1)</f>
        <v>1.3</v>
      </c>
    </row>
    <row r="76" spans="1:5" s="14" customFormat="1" x14ac:dyDescent="0.35">
      <c r="A76" s="38" t="s">
        <v>125</v>
      </c>
      <c r="B76" s="37">
        <f>ROUND([10]Analysis!S103, 1)</f>
        <v>3.6</v>
      </c>
      <c r="C76" s="37" t="s">
        <v>1</v>
      </c>
      <c r="D76" s="37" t="s">
        <v>1</v>
      </c>
      <c r="E76" s="37">
        <f>ROUND([10]Analysis!AH103, 1)</f>
        <v>1.4</v>
      </c>
    </row>
    <row r="77" spans="1:5" s="14" customFormat="1" x14ac:dyDescent="0.35">
      <c r="A77" s="38" t="s">
        <v>126</v>
      </c>
      <c r="B77" s="37">
        <f>ROUND([10]Analysis!S104, 1)</f>
        <v>3.5</v>
      </c>
      <c r="C77" s="37" t="s">
        <v>1</v>
      </c>
      <c r="D77" s="37" t="s">
        <v>1</v>
      </c>
      <c r="E77" s="37">
        <f>ROUND([10]Analysis!AH104, 1)</f>
        <v>1.3</v>
      </c>
    </row>
    <row r="78" spans="1:5" s="14" customFormat="1" x14ac:dyDescent="0.35">
      <c r="A78" s="38" t="s">
        <v>127</v>
      </c>
      <c r="B78" s="37">
        <f>ROUND([10]Analysis!S105, 1)</f>
        <v>3</v>
      </c>
      <c r="C78" s="37" t="s">
        <v>1</v>
      </c>
      <c r="D78" s="37" t="s">
        <v>1</v>
      </c>
      <c r="E78" s="37">
        <f>ROUND([10]Analysis!AH105, 1)</f>
        <v>1.4</v>
      </c>
    </row>
    <row r="79" spans="1:5" s="14" customFormat="1" x14ac:dyDescent="0.35">
      <c r="A79" s="38" t="s">
        <v>128</v>
      </c>
      <c r="B79" s="37">
        <f>ROUND([10]Analysis!S106, 1)</f>
        <v>3</v>
      </c>
      <c r="C79" s="37" t="s">
        <v>1</v>
      </c>
      <c r="D79" s="37" t="s">
        <v>1</v>
      </c>
      <c r="E79" s="37">
        <f>ROUND([10]Analysis!AH106, 1)</f>
        <v>1.7</v>
      </c>
    </row>
    <row r="80" spans="1:5" s="14" customFormat="1" x14ac:dyDescent="0.35">
      <c r="A80" s="38" t="s">
        <v>129</v>
      </c>
      <c r="B80" s="37">
        <f>ROUND([10]Analysis!S107, 1)</f>
        <v>3</v>
      </c>
      <c r="C80" s="37" t="s">
        <v>1</v>
      </c>
      <c r="D80" s="37" t="s">
        <v>1</v>
      </c>
      <c r="E80" s="37">
        <f>ROUND([10]Analysis!AH107, 1)</f>
        <v>2</v>
      </c>
    </row>
    <row r="81" spans="1:6" s="14" customFormat="1" x14ac:dyDescent="0.35">
      <c r="A81" s="38" t="s">
        <v>130</v>
      </c>
      <c r="B81" s="37">
        <f>ROUND([10]Analysis!S108, 1)</f>
        <v>3</v>
      </c>
      <c r="C81" s="37" t="s">
        <v>1</v>
      </c>
      <c r="D81" s="37" t="s">
        <v>1</v>
      </c>
      <c r="E81" s="37">
        <f>ROUND([10]Analysis!AH108, 1)</f>
        <v>2.4</v>
      </c>
    </row>
    <row r="82" spans="1:6" s="14" customFormat="1" x14ac:dyDescent="0.35">
      <c r="A82" s="38" t="s">
        <v>131</v>
      </c>
      <c r="B82" s="37">
        <f>ROUND([10]Analysis!S109, 1)</f>
        <v>3.1</v>
      </c>
      <c r="C82" s="37" t="s">
        <v>1</v>
      </c>
      <c r="D82" s="37" t="s">
        <v>1</v>
      </c>
      <c r="E82" s="37">
        <f>ROUND([10]Analysis!AH109, 1)</f>
        <v>2.1</v>
      </c>
    </row>
    <row r="83" spans="1:6" s="14" customFormat="1" x14ac:dyDescent="0.35">
      <c r="A83" s="38" t="s">
        <v>132</v>
      </c>
      <c r="B83" s="37">
        <f>ROUND([10]Analysis!S110, 1)</f>
        <v>3.3</v>
      </c>
      <c r="C83" s="37" t="s">
        <v>1</v>
      </c>
      <c r="D83" s="37" t="s">
        <v>1</v>
      </c>
      <c r="E83" s="37">
        <f>ROUND([10]Analysis!AH110, 1)</f>
        <v>1.9</v>
      </c>
    </row>
    <row r="84" spans="1:6" s="14" customFormat="1" x14ac:dyDescent="0.35">
      <c r="A84" s="38" t="s">
        <v>133</v>
      </c>
      <c r="B84" s="37">
        <f>ROUND([10]Analysis!S111, 1)</f>
        <v>3</v>
      </c>
      <c r="C84" s="37" t="s">
        <v>1</v>
      </c>
      <c r="D84" s="37" t="s">
        <v>1</v>
      </c>
      <c r="E84" s="37">
        <f>ROUND([10]Analysis!AH111, 1)</f>
        <v>2.2999999999999998</v>
      </c>
    </row>
    <row r="85" spans="1:6" s="14" customFormat="1" x14ac:dyDescent="0.35">
      <c r="A85" s="38" t="s">
        <v>134</v>
      </c>
      <c r="B85" s="37">
        <f>ROUND([10]Analysis!S112, 1)</f>
        <v>3.2</v>
      </c>
      <c r="C85" s="37" t="s">
        <v>1</v>
      </c>
      <c r="D85" s="37" t="s">
        <v>1</v>
      </c>
      <c r="E85" s="37">
        <f>ROUND([10]Analysis!AH112, 1)</f>
        <v>2.4</v>
      </c>
    </row>
    <row r="86" spans="1:6" s="14" customFormat="1" x14ac:dyDescent="0.35">
      <c r="A86" s="38" t="s">
        <v>135</v>
      </c>
      <c r="B86" s="37">
        <f>ROUND([10]Analysis!S113, 1)</f>
        <v>3.5</v>
      </c>
      <c r="C86" s="37" t="s">
        <v>1</v>
      </c>
      <c r="D86" s="37" t="s">
        <v>1</v>
      </c>
      <c r="E86" s="37">
        <f>ROUND([10]Analysis!AH113, 1)</f>
        <v>2.7</v>
      </c>
    </row>
    <row r="87" spans="1:6" s="14" customFormat="1" x14ac:dyDescent="0.35">
      <c r="A87" s="38" t="s">
        <v>136</v>
      </c>
      <c r="B87" s="37">
        <f>ROUND([10]Analysis!S114, 1)</f>
        <v>3.4</v>
      </c>
      <c r="C87" s="37" t="s">
        <v>1</v>
      </c>
      <c r="D87" s="37" t="s">
        <v>1</v>
      </c>
      <c r="E87" s="37">
        <f>ROUND([10]Analysis!AH114, 1)</f>
        <v>2.9</v>
      </c>
    </row>
    <row r="88" spans="1:6" s="14" customFormat="1" x14ac:dyDescent="0.35">
      <c r="A88" s="38" t="s">
        <v>137</v>
      </c>
      <c r="B88" s="37">
        <f>ROUND([10]Analysis!S115, 1)</f>
        <v>3.3</v>
      </c>
      <c r="C88" s="37" t="s">
        <v>1</v>
      </c>
      <c r="D88" s="37" t="s">
        <v>1</v>
      </c>
      <c r="E88" s="37">
        <f>ROUND([10]Analysis!AH115, 1)</f>
        <v>2.6</v>
      </c>
    </row>
    <row r="89" spans="1:6" s="14" customFormat="1" x14ac:dyDescent="0.35">
      <c r="A89" s="38" t="s">
        <v>138</v>
      </c>
      <c r="B89" s="37">
        <f>ROUND([10]Analysis!S116, 1)</f>
        <v>3.1</v>
      </c>
      <c r="C89" s="37" t="s">
        <v>1</v>
      </c>
      <c r="D89" s="37" t="s">
        <v>1</v>
      </c>
      <c r="E89" s="37">
        <f>ROUND([10]Analysis!AH116, 1)</f>
        <v>1.8</v>
      </c>
    </row>
    <row r="90" spans="1:6" s="14" customFormat="1" x14ac:dyDescent="0.35">
      <c r="A90" s="38" t="s">
        <v>139</v>
      </c>
      <c r="B90" s="37">
        <f>ROUND([10]Analysis!S117, 1)</f>
        <v>3.6</v>
      </c>
      <c r="C90" s="37" t="s">
        <v>1</v>
      </c>
      <c r="D90" s="37" t="s">
        <v>1</v>
      </c>
      <c r="E90" s="37">
        <f>ROUND([10]Analysis!AH117, 1)</f>
        <v>2.1</v>
      </c>
    </row>
    <row r="91" spans="1:6" s="14" customFormat="1" x14ac:dyDescent="0.35">
      <c r="A91" s="38" t="s">
        <v>140</v>
      </c>
      <c r="B91" s="37">
        <f>ROUND([10]Analysis!S118, 1)</f>
        <v>4.2</v>
      </c>
      <c r="C91" s="37" t="s">
        <v>1</v>
      </c>
      <c r="D91" s="37" t="s">
        <v>1</v>
      </c>
      <c r="E91" s="37">
        <f>ROUND([10]Analysis!AH118, 1)</f>
        <v>2.4</v>
      </c>
    </row>
    <row r="92" spans="1:6" s="14" customFormat="1" x14ac:dyDescent="0.35">
      <c r="A92" s="38" t="s">
        <v>141</v>
      </c>
      <c r="B92" s="37">
        <f>ROUND([10]Analysis!S119, 1)</f>
        <v>4.7</v>
      </c>
      <c r="C92" s="37" t="s">
        <v>1</v>
      </c>
      <c r="D92" s="37" t="s">
        <v>1</v>
      </c>
      <c r="E92" s="37">
        <f>ROUND([10]Analysis!AH119, 1)</f>
        <v>3.4</v>
      </c>
    </row>
    <row r="93" spans="1:6" s="14" customFormat="1" x14ac:dyDescent="0.35">
      <c r="A93" s="38" t="s">
        <v>142</v>
      </c>
      <c r="B93" s="37">
        <f>ROUND([10]Analysis!S120, 1)</f>
        <v>2.8</v>
      </c>
      <c r="C93" s="37" t="s">
        <v>1</v>
      </c>
      <c r="D93" s="37" t="s">
        <v>1</v>
      </c>
      <c r="E93" s="37">
        <f>ROUND([10]Analysis!AH120, 1)</f>
        <v>4.8</v>
      </c>
    </row>
    <row r="94" spans="1:6" s="14" customFormat="1" x14ac:dyDescent="0.35">
      <c r="A94" s="38" t="s">
        <v>143</v>
      </c>
      <c r="B94" s="37">
        <f>ROUND([10]Analysis!S121, 1)</f>
        <v>3.2</v>
      </c>
      <c r="C94" s="37" t="s">
        <v>1</v>
      </c>
      <c r="D94" s="37" t="s">
        <v>1</v>
      </c>
      <c r="E94" s="37">
        <f>ROUND([10]Analysis!AH121, 1)</f>
        <v>3.9</v>
      </c>
    </row>
    <row r="95" spans="1:6" ht="15.75" customHeight="1" x14ac:dyDescent="0.3">
      <c r="A95" s="19" t="s">
        <v>144</v>
      </c>
      <c r="B95" s="37">
        <f>ROUND([10]Analysis!S122, 1)</f>
        <v>2.8</v>
      </c>
      <c r="C95" s="37">
        <f>ROUND([10]Analysis!R122, 1)</f>
        <v>1.9</v>
      </c>
      <c r="D95" s="37" t="s">
        <v>1</v>
      </c>
      <c r="E95" s="37">
        <f>ROUND([10]Analysis!AH122, 1)</f>
        <v>3</v>
      </c>
      <c r="F95" s="2"/>
    </row>
    <row r="96" spans="1:6" ht="15.75" customHeight="1" x14ac:dyDescent="0.3">
      <c r="A96" s="19" t="s">
        <v>145</v>
      </c>
      <c r="B96" s="37">
        <f>ROUND([10]Analysis!S123, 1)</f>
        <v>3</v>
      </c>
      <c r="C96" s="37">
        <f>ROUND([10]Analysis!R123, 1)</f>
        <v>2.2000000000000002</v>
      </c>
      <c r="D96" s="37" t="s">
        <v>1</v>
      </c>
      <c r="E96" s="37">
        <f>ROUND([10]Analysis!AH123, 1)</f>
        <v>2.1</v>
      </c>
      <c r="F96" s="2"/>
    </row>
    <row r="97" spans="1:6" ht="15.75" customHeight="1" x14ac:dyDescent="0.3">
      <c r="A97" s="19" t="s">
        <v>146</v>
      </c>
      <c r="B97" s="37">
        <f>ROUND([10]Analysis!S124, 1)</f>
        <v>2.9</v>
      </c>
      <c r="C97" s="37">
        <f>ROUND([10]Analysis!R124, 1)</f>
        <v>2.2000000000000002</v>
      </c>
      <c r="D97" s="37" t="s">
        <v>1</v>
      </c>
      <c r="E97" s="37">
        <f>ROUND([10]Analysis!AH124, 1)</f>
        <v>1.5</v>
      </c>
      <c r="F97" s="2"/>
    </row>
    <row r="98" spans="1:6" ht="15.75" customHeight="1" x14ac:dyDescent="0.3">
      <c r="A98" s="19" t="s">
        <v>147</v>
      </c>
      <c r="B98" s="37">
        <f>ROUND([10]Analysis!S125, 1)</f>
        <v>3.1</v>
      </c>
      <c r="C98" s="37">
        <f>ROUND([10]Analysis!R125, 1)</f>
        <v>2.2999999999999998</v>
      </c>
      <c r="D98" s="37" t="s">
        <v>1</v>
      </c>
      <c r="E98" s="37">
        <f>ROUND([10]Analysis!AH125, 1)</f>
        <v>2.1</v>
      </c>
      <c r="F98" s="2"/>
    </row>
    <row r="99" spans="1:6" ht="15.75" customHeight="1" x14ac:dyDescent="0.3">
      <c r="A99" s="19" t="s">
        <v>148</v>
      </c>
      <c r="B99" s="37">
        <f>ROUND([10]Analysis!S126, 1)</f>
        <v>3.2</v>
      </c>
      <c r="C99" s="37">
        <f>ROUND([10]Analysis!R126, 1)</f>
        <v>2.4</v>
      </c>
      <c r="D99" s="37" t="s">
        <v>1</v>
      </c>
      <c r="E99" s="37">
        <f>ROUND([10]Analysis!AH126, 1)</f>
        <v>3.3</v>
      </c>
      <c r="F99" s="2"/>
    </row>
    <row r="100" spans="1:6" ht="15" customHeight="1" x14ac:dyDescent="0.3">
      <c r="A100" s="19" t="s">
        <v>149</v>
      </c>
      <c r="B100" s="37">
        <f>ROUND([10]Analysis!S127, 1)</f>
        <v>3.8</v>
      </c>
      <c r="C100" s="37">
        <f>ROUND([10]Analysis!R127, 1)</f>
        <v>2.8</v>
      </c>
      <c r="D100" s="37" t="s">
        <v>1</v>
      </c>
      <c r="E100" s="37">
        <f>ROUND([10]Analysis!AH127, 1)</f>
        <v>3.5</v>
      </c>
      <c r="F100" s="2"/>
    </row>
    <row r="101" spans="1:6" ht="15" customHeight="1" x14ac:dyDescent="0.3">
      <c r="A101" s="19" t="s">
        <v>150</v>
      </c>
      <c r="B101" s="37">
        <f>ROUND([10]Analysis!S128, 1)</f>
        <v>2.8</v>
      </c>
      <c r="C101" s="37">
        <f>ROUND([10]Analysis!R128, 1)</f>
        <v>2.9</v>
      </c>
      <c r="D101" s="37" t="s">
        <v>1</v>
      </c>
      <c r="E101" s="37">
        <f>ROUND([10]Analysis!AH128, 1)</f>
        <v>3.1</v>
      </c>
      <c r="F101" s="2"/>
    </row>
    <row r="102" spans="1:6" ht="15" customHeight="1" x14ac:dyDescent="0.3">
      <c r="A102" s="19" t="s">
        <v>151</v>
      </c>
      <c r="B102" s="37">
        <f>ROUND([10]Analysis!S129, 1)</f>
        <v>3.6</v>
      </c>
      <c r="C102" s="37">
        <f>ROUND([10]Analysis!R129, 1)</f>
        <v>3.2</v>
      </c>
      <c r="D102" s="37" t="s">
        <v>1</v>
      </c>
      <c r="E102" s="37">
        <f>ROUND([10]Analysis!AH129, 1)</f>
        <v>3.4</v>
      </c>
      <c r="F102" s="2"/>
    </row>
    <row r="103" spans="1:6" ht="15" customHeight="1" x14ac:dyDescent="0.3">
      <c r="A103" s="19" t="s">
        <v>152</v>
      </c>
      <c r="B103" s="37">
        <f>ROUND([10]Analysis!S130, 1)</f>
        <v>4.5</v>
      </c>
      <c r="C103" s="37">
        <f>ROUND([10]Analysis!R130, 1)</f>
        <v>3.4</v>
      </c>
      <c r="D103" s="37" t="s">
        <v>1</v>
      </c>
      <c r="E103" s="37">
        <f>ROUND([10]Analysis!AH130, 1)</f>
        <v>4.0999999999999996</v>
      </c>
      <c r="F103" s="2"/>
    </row>
    <row r="104" spans="1:6" ht="15" customHeight="1" x14ac:dyDescent="0.3">
      <c r="A104" s="19" t="s">
        <v>153</v>
      </c>
      <c r="B104" s="37">
        <f>ROUND([10]Analysis!S131, 1)</f>
        <v>3</v>
      </c>
      <c r="C104" s="37">
        <f>ROUND([10]Analysis!R131, 1)</f>
        <v>3.2</v>
      </c>
      <c r="D104" s="37" t="s">
        <v>1</v>
      </c>
      <c r="E104" s="37">
        <f>ROUND([10]Analysis!AH131, 1)</f>
        <v>4.4000000000000004</v>
      </c>
      <c r="F104" s="2"/>
    </row>
    <row r="105" spans="1:6" ht="15" customHeight="1" x14ac:dyDescent="0.3">
      <c r="A105" s="19" t="s">
        <v>154</v>
      </c>
      <c r="B105" s="37">
        <f>ROUND([10]Analysis!S132, 1)</f>
        <v>4.2</v>
      </c>
      <c r="C105" s="37">
        <f>ROUND([10]Analysis!R132, 1)</f>
        <v>3.5</v>
      </c>
      <c r="D105" s="37" t="s">
        <v>1</v>
      </c>
      <c r="E105" s="37">
        <f>ROUND([10]Analysis!AH132, 1)</f>
        <v>4.7</v>
      </c>
      <c r="F105" s="2"/>
    </row>
    <row r="106" spans="1:6" ht="15" customHeight="1" x14ac:dyDescent="0.3">
      <c r="A106" s="19" t="s">
        <v>155</v>
      </c>
      <c r="B106" s="37">
        <f>ROUND([10]Analysis!S133, 1)</f>
        <v>4.0999999999999996</v>
      </c>
      <c r="C106" s="37">
        <f>ROUND([10]Analysis!R133, 1)</f>
        <v>3.4</v>
      </c>
      <c r="D106" s="37" t="s">
        <v>1</v>
      </c>
      <c r="E106" s="37">
        <f>ROUND([10]Analysis!AH133, 1)</f>
        <v>4.5999999999999996</v>
      </c>
      <c r="F106" s="2"/>
    </row>
    <row r="107" spans="1:6" ht="14" x14ac:dyDescent="0.3">
      <c r="A107" s="19" t="s">
        <v>156</v>
      </c>
      <c r="B107" s="37">
        <f>ROUND([10]Analysis!S134, 1)</f>
        <v>3.7</v>
      </c>
      <c r="C107" s="37">
        <f>ROUND([10]Analysis!R134, 1)</f>
        <v>2.9</v>
      </c>
      <c r="D107" s="37" t="s">
        <v>1</v>
      </c>
      <c r="E107" s="37">
        <f>ROUND([10]Analysis!AH134, 1)</f>
        <v>3.5</v>
      </c>
      <c r="F107" s="2"/>
    </row>
    <row r="108" spans="1:6" ht="14" x14ac:dyDescent="0.3">
      <c r="A108" s="19" t="s">
        <v>157</v>
      </c>
      <c r="B108" s="37">
        <f>ROUND([10]Analysis!S135, 1)</f>
        <v>3.3</v>
      </c>
      <c r="C108" s="37">
        <f>ROUND([10]Analysis!R135, 1)</f>
        <v>3.4</v>
      </c>
      <c r="D108" s="37" t="s">
        <v>1</v>
      </c>
      <c r="E108" s="37">
        <f>ROUND([10]Analysis!AH135, 1)</f>
        <v>2.8</v>
      </c>
      <c r="F108" s="2"/>
    </row>
    <row r="109" spans="1:6" ht="14" x14ac:dyDescent="0.3">
      <c r="A109" s="19" t="s">
        <v>158</v>
      </c>
      <c r="B109" s="37">
        <f>ROUND([10]Analysis!S136, 1)</f>
        <v>3.2</v>
      </c>
      <c r="C109" s="37">
        <f>ROUND([10]Analysis!R136, 1)</f>
        <v>2.8</v>
      </c>
      <c r="D109" s="37" t="s">
        <v>1</v>
      </c>
      <c r="E109" s="37">
        <f>ROUND([10]Analysis!AH136, 1)</f>
        <v>2.4</v>
      </c>
      <c r="F109" s="2"/>
    </row>
    <row r="110" spans="1:6" ht="14" x14ac:dyDescent="0.3">
      <c r="A110" s="19" t="s">
        <v>159</v>
      </c>
      <c r="B110" s="37">
        <f>ROUND([10]Analysis!S137, 1)</f>
        <v>3.1</v>
      </c>
      <c r="C110" s="37">
        <f>ROUND([10]Analysis!R137, 1)</f>
        <v>3.2</v>
      </c>
      <c r="D110" s="37" t="s">
        <v>1</v>
      </c>
      <c r="E110" s="37">
        <f>ROUND([10]Analysis!AH137, 1)</f>
        <v>2.7</v>
      </c>
      <c r="F110" s="2"/>
    </row>
    <row r="111" spans="1:6" ht="14" x14ac:dyDescent="0.3">
      <c r="A111" s="19" t="s">
        <v>160</v>
      </c>
      <c r="B111" s="37">
        <f>ROUND([10]Analysis!S138, 1)</f>
        <v>3.5</v>
      </c>
      <c r="C111" s="37">
        <f>ROUND([10]Analysis!R138, 1)</f>
        <v>3.4</v>
      </c>
      <c r="D111" s="37" t="s">
        <v>1</v>
      </c>
      <c r="E111" s="37">
        <f>ROUND([10]Analysis!AH138, 1)</f>
        <v>2.8</v>
      </c>
      <c r="F111" s="2"/>
    </row>
    <row r="112" spans="1:6" ht="14" x14ac:dyDescent="0.3">
      <c r="A112" s="19" t="s">
        <v>161</v>
      </c>
      <c r="B112" s="37">
        <f>ROUND([10]Analysis!S139, 1)</f>
        <v>2.8</v>
      </c>
      <c r="C112" s="37">
        <f>ROUND([10]Analysis!R139, 1)</f>
        <v>3.3</v>
      </c>
      <c r="D112" s="37" t="s">
        <v>1</v>
      </c>
      <c r="E112" s="37">
        <f>ROUND([10]Analysis!AH139, 1)</f>
        <v>2.7</v>
      </c>
      <c r="F112" s="2"/>
    </row>
    <row r="113" spans="1:6" ht="14" x14ac:dyDescent="0.3">
      <c r="A113" s="19" t="s">
        <v>162</v>
      </c>
      <c r="B113" s="37">
        <f>ROUND([10]Analysis!S140, 1)</f>
        <v>3.1</v>
      </c>
      <c r="C113" s="37">
        <f>ROUND([10]Analysis!R140, 1)</f>
        <v>3</v>
      </c>
      <c r="D113" s="37" t="s">
        <v>1</v>
      </c>
      <c r="E113" s="37">
        <f>ROUND([10]Analysis!AH140, 1)</f>
        <v>2.7</v>
      </c>
      <c r="F113" s="2"/>
    </row>
    <row r="114" spans="1:6" ht="14" x14ac:dyDescent="0.3">
      <c r="A114" s="19" t="s">
        <v>163</v>
      </c>
      <c r="B114" s="37">
        <f>ROUND([10]Analysis!S141, 1)</f>
        <v>3.2</v>
      </c>
      <c r="C114" s="37">
        <f>ROUND([10]Analysis!R141, 1)</f>
        <v>3.4</v>
      </c>
      <c r="D114" s="37" t="s">
        <v>1</v>
      </c>
      <c r="E114" s="37">
        <f>ROUND([10]Analysis!AH141, 1)</f>
        <v>2.1</v>
      </c>
      <c r="F114" s="2"/>
    </row>
    <row r="115" spans="1:6" ht="14" x14ac:dyDescent="0.3">
      <c r="A115" s="19" t="s">
        <v>164</v>
      </c>
      <c r="B115" s="37">
        <f>ROUND([10]Analysis!S142, 1)</f>
        <v>2.7</v>
      </c>
      <c r="C115" s="37">
        <f>ROUND([10]Analysis!R142, 1)</f>
        <v>2.8</v>
      </c>
      <c r="D115" s="37" t="s">
        <v>1</v>
      </c>
      <c r="E115" s="37">
        <f>ROUND([10]Analysis!AH142, 1)</f>
        <v>1.7</v>
      </c>
      <c r="F115" s="2"/>
    </row>
    <row r="116" spans="1:6" ht="14" x14ac:dyDescent="0.3">
      <c r="A116" s="19" t="s">
        <v>165</v>
      </c>
      <c r="B116" s="37">
        <f>ROUND([10]Analysis!S143, 1)</f>
        <v>2.8</v>
      </c>
      <c r="C116" s="37">
        <f>ROUND([10]Analysis!R143, 1)</f>
        <v>2.5</v>
      </c>
      <c r="D116" s="37" t="s">
        <v>1</v>
      </c>
      <c r="E116" s="37">
        <f>ROUND([10]Analysis!AH143, 1)</f>
        <v>1.7</v>
      </c>
      <c r="F116" s="2"/>
    </row>
    <row r="117" spans="1:6" ht="14" x14ac:dyDescent="0.3">
      <c r="A117" s="19" t="s">
        <v>166</v>
      </c>
      <c r="B117" s="37">
        <f>ROUND([10]Analysis!S144, 1)</f>
        <v>2.7</v>
      </c>
      <c r="C117" s="37">
        <f>ROUND([10]Analysis!R144, 1)</f>
        <v>2.8</v>
      </c>
      <c r="D117" s="37" t="s">
        <v>1</v>
      </c>
      <c r="E117" s="37">
        <f>ROUND([10]Analysis!AH144, 1)</f>
        <v>1.5</v>
      </c>
      <c r="F117" s="2"/>
    </row>
    <row r="118" spans="1:6" ht="14" x14ac:dyDescent="0.3">
      <c r="A118" s="19" t="s">
        <v>167</v>
      </c>
      <c r="B118" s="37">
        <f>ROUND([10]Analysis!S145, 1)</f>
        <v>2.2999999999999998</v>
      </c>
      <c r="C118" s="37">
        <f>ROUND([10]Analysis!R145, 1)</f>
        <v>2.5</v>
      </c>
      <c r="D118" s="37" t="s">
        <v>1</v>
      </c>
      <c r="E118" s="37">
        <f>ROUND([10]Analysis!AH145, 1)</f>
        <v>0.9</v>
      </c>
      <c r="F118" s="2"/>
    </row>
    <row r="119" spans="1:6" ht="14" x14ac:dyDescent="0.3">
      <c r="A119" s="19" t="s">
        <v>168</v>
      </c>
      <c r="B119" s="37">
        <f>ROUND([10]Analysis!S146, 1)</f>
        <v>2.2000000000000002</v>
      </c>
      <c r="C119" s="37">
        <f>ROUND([10]Analysis!R146, 1)</f>
        <v>2.1</v>
      </c>
      <c r="D119" s="37" t="s">
        <v>1</v>
      </c>
      <c r="E119" s="37">
        <f>ROUND([10]Analysis!AH146, 1)</f>
        <v>0.1</v>
      </c>
      <c r="F119" s="2"/>
    </row>
    <row r="120" spans="1:6" ht="14" x14ac:dyDescent="0.3">
      <c r="A120" s="19" t="s">
        <v>169</v>
      </c>
      <c r="B120" s="37">
        <f>ROUND([10]Analysis!S147, 1)</f>
        <v>1.7</v>
      </c>
      <c r="C120" s="37">
        <f>ROUND([10]Analysis!R147, 1)</f>
        <v>2.2999999999999998</v>
      </c>
      <c r="D120" s="37" t="s">
        <v>1</v>
      </c>
      <c r="E120" s="37">
        <f>ROUND([10]Analysis!AH147, 1)</f>
        <v>0</v>
      </c>
      <c r="F120" s="2"/>
    </row>
    <row r="121" spans="1:6" ht="14" x14ac:dyDescent="0.3">
      <c r="A121" s="19" t="s">
        <v>170</v>
      </c>
      <c r="B121" s="37">
        <f>ROUND([10]Analysis!S148, 1)</f>
        <v>2</v>
      </c>
      <c r="C121" s="37">
        <f>ROUND([10]Analysis!R148, 1)</f>
        <v>2.2999999999999998</v>
      </c>
      <c r="D121" s="37" t="s">
        <v>1</v>
      </c>
      <c r="E121" s="37">
        <f>ROUND([10]Analysis!AH148, 1)</f>
        <v>0</v>
      </c>
      <c r="F121" s="2"/>
    </row>
    <row r="122" spans="1:6" ht="14" x14ac:dyDescent="0.3">
      <c r="A122" s="19" t="s">
        <v>171</v>
      </c>
      <c r="B122" s="37">
        <f>ROUND([10]Analysis!S149, 1)</f>
        <v>1.7</v>
      </c>
      <c r="C122" s="37">
        <f>ROUND([10]Analysis!R149, 1)</f>
        <v>2.2999999999999998</v>
      </c>
      <c r="D122" s="37" t="s">
        <v>1</v>
      </c>
      <c r="E122" s="37">
        <f>ROUND([10]Analysis!AH149, 1)</f>
        <v>0.1</v>
      </c>
      <c r="F122" s="2"/>
    </row>
    <row r="123" spans="1:6" ht="14" x14ac:dyDescent="0.3">
      <c r="A123" s="19" t="s">
        <v>172</v>
      </c>
      <c r="B123" s="37">
        <f>ROUND([10]Analysis!S150, 1)</f>
        <v>2</v>
      </c>
      <c r="C123" s="37">
        <f>ROUND([10]Analysis!R150, 1)</f>
        <v>2.1</v>
      </c>
      <c r="D123" s="37" t="s">
        <v>1</v>
      </c>
      <c r="E123" s="37">
        <f>ROUND([10]Analysis!AH150, 1)</f>
        <v>0.3</v>
      </c>
      <c r="F123" s="2"/>
    </row>
    <row r="124" spans="1:6" ht="14" x14ac:dyDescent="0.3">
      <c r="A124" s="19" t="s">
        <v>173</v>
      </c>
      <c r="B124" s="37">
        <f>ROUND([10]Analysis!S151, 1)</f>
        <v>2.2000000000000002</v>
      </c>
      <c r="C124" s="37">
        <f>ROUND([10]Analysis!R151, 1)</f>
        <v>2.2000000000000002</v>
      </c>
      <c r="D124" s="37" t="s">
        <v>1</v>
      </c>
      <c r="E124" s="37">
        <f>ROUND([10]Analysis!AH151, 1)</f>
        <v>0.4</v>
      </c>
      <c r="F124" s="2"/>
    </row>
    <row r="125" spans="1:6" ht="14" x14ac:dyDescent="0.3">
      <c r="A125" s="19" t="s">
        <v>174</v>
      </c>
      <c r="B125" s="37">
        <f>ROUND([10]Analysis!S152, 1)</f>
        <v>2</v>
      </c>
      <c r="C125" s="37">
        <f>ROUND([10]Analysis!R152, 1)</f>
        <v>2.2000000000000002</v>
      </c>
      <c r="D125" s="37" t="s">
        <v>1</v>
      </c>
      <c r="E125" s="37">
        <f>ROUND([10]Analysis!AH152, 1)</f>
        <v>0.7</v>
      </c>
      <c r="F125" s="2"/>
    </row>
    <row r="126" spans="1:6" ht="14" x14ac:dyDescent="0.3">
      <c r="A126" s="19" t="s">
        <v>175</v>
      </c>
      <c r="B126" s="37">
        <f>ROUND([10]Analysis!S153, 1)</f>
        <v>2.7</v>
      </c>
      <c r="C126" s="37">
        <f>ROUND([10]Analysis!R153, 1)</f>
        <v>2.5</v>
      </c>
      <c r="D126" s="37" t="s">
        <v>1</v>
      </c>
      <c r="E126" s="37">
        <f>ROUND([10]Analysis!AH153, 1)</f>
        <v>1.2</v>
      </c>
      <c r="F126" s="2"/>
    </row>
    <row r="127" spans="1:6" ht="14" x14ac:dyDescent="0.3">
      <c r="A127" s="19" t="s">
        <v>176</v>
      </c>
      <c r="B127" s="37">
        <f>ROUND([10]Analysis!S154, 1)</f>
        <v>2.8</v>
      </c>
      <c r="C127" s="37">
        <f>ROUND([10]Analysis!R154, 1)</f>
        <v>2.7</v>
      </c>
      <c r="D127" s="37" t="s">
        <v>1</v>
      </c>
      <c r="E127" s="37">
        <f>ROUND([10]Analysis!AH154, 1)</f>
        <v>2.1</v>
      </c>
      <c r="F127" s="2"/>
    </row>
    <row r="128" spans="1:6" ht="14" x14ac:dyDescent="0.3">
      <c r="A128" s="19" t="s">
        <v>177</v>
      </c>
      <c r="B128" s="37">
        <f>ROUND([10]Analysis!S155, 1)</f>
        <v>2.9</v>
      </c>
      <c r="C128" s="37">
        <f>ROUND([10]Analysis!R155, 1)</f>
        <v>2.8</v>
      </c>
      <c r="D128" s="37" t="s">
        <v>1</v>
      </c>
      <c r="E128" s="37">
        <f>ROUND([10]Analysis!AH155, 1)</f>
        <v>2.7</v>
      </c>
      <c r="F128" s="2"/>
    </row>
    <row r="129" spans="1:6" ht="14" x14ac:dyDescent="0.3">
      <c r="A129" s="19" t="s">
        <v>178</v>
      </c>
      <c r="B129" s="37">
        <f>ROUND([10]Analysis!S156, 1)</f>
        <v>2.8</v>
      </c>
      <c r="C129" s="37">
        <f>ROUND([10]Analysis!R156, 1)</f>
        <v>2.7</v>
      </c>
      <c r="D129" s="37" t="s">
        <v>1</v>
      </c>
      <c r="E129" s="37">
        <f>ROUND([10]Analysis!AH156, 1)</f>
        <v>2.8</v>
      </c>
      <c r="F129" s="2"/>
    </row>
    <row r="130" spans="1:6" ht="14" x14ac:dyDescent="0.3">
      <c r="A130" s="19" t="s">
        <v>179</v>
      </c>
      <c r="B130" s="37">
        <f>ROUND([10]Analysis!S157, 1)</f>
        <v>3</v>
      </c>
      <c r="C130" s="37">
        <f>ROUND([10]Analysis!R157, 1)</f>
        <v>2.9</v>
      </c>
      <c r="D130" s="37" t="s">
        <v>1</v>
      </c>
      <c r="E130" s="37">
        <f>ROUND([10]Analysis!AH157, 1)</f>
        <v>3</v>
      </c>
      <c r="F130" s="2"/>
    </row>
    <row r="131" spans="1:6" ht="14" x14ac:dyDescent="0.3">
      <c r="A131" s="19" t="s">
        <v>39</v>
      </c>
      <c r="B131" s="37">
        <f>ROUND([10]Analysis!S158, 1)</f>
        <v>3</v>
      </c>
      <c r="C131" s="37">
        <f>ROUND([10]Analysis!R158, 1)</f>
        <v>2.9</v>
      </c>
      <c r="D131" s="37" t="s">
        <v>1</v>
      </c>
      <c r="E131" s="37">
        <f>ROUND([10]Analysis!AH158, 1)</f>
        <v>2.7</v>
      </c>
      <c r="F131" s="2"/>
    </row>
    <row r="132" spans="1:6" ht="14" x14ac:dyDescent="0.3">
      <c r="A132" s="19" t="s">
        <v>40</v>
      </c>
      <c r="B132" s="37">
        <f>ROUND([10]Analysis!S159, 1)</f>
        <v>2.9</v>
      </c>
      <c r="C132" s="37">
        <f>ROUND([10]Analysis!R159, 1)</f>
        <v>2.9</v>
      </c>
      <c r="D132" s="37" t="s">
        <v>1</v>
      </c>
      <c r="E132" s="37">
        <f>ROUND([10]Analysis!AH159, 1)</f>
        <v>2.4</v>
      </c>
      <c r="F132" s="2"/>
    </row>
    <row r="133" spans="1:6" ht="14" x14ac:dyDescent="0.3">
      <c r="A133" s="19" t="s">
        <v>41</v>
      </c>
      <c r="B133" s="37">
        <f>ROUND([10]Analysis!S160, 1)</f>
        <v>3</v>
      </c>
      <c r="C133" s="37">
        <f>ROUND([10]Analysis!R160, 1)</f>
        <v>2.9</v>
      </c>
      <c r="D133" s="37" t="s">
        <v>1</v>
      </c>
      <c r="E133" s="37">
        <f>ROUND([10]Analysis!AH160, 1)</f>
        <v>2.5</v>
      </c>
      <c r="F133" s="2"/>
    </row>
    <row r="134" spans="1:6" ht="14" x14ac:dyDescent="0.3">
      <c r="A134" s="19" t="s">
        <v>42</v>
      </c>
      <c r="B134" s="37">
        <f>ROUND([10]Analysis!S161, 1)</f>
        <v>3</v>
      </c>
      <c r="C134" s="37">
        <f>ROUND([10]Analysis!R161, 1)</f>
        <v>2.8</v>
      </c>
      <c r="D134" s="37" t="s">
        <v>1</v>
      </c>
      <c r="E134" s="37">
        <f>ROUND([10]Analysis!AH161, 1)</f>
        <v>2.2999999999999998</v>
      </c>
      <c r="F134" s="2"/>
    </row>
    <row r="135" spans="1:6" ht="14" x14ac:dyDescent="0.3">
      <c r="A135" s="19" t="s">
        <v>43</v>
      </c>
      <c r="B135" s="37">
        <f>ROUND([10]Analysis!S162, 1)</f>
        <v>3</v>
      </c>
      <c r="C135" s="37">
        <f>ROUND([10]Analysis!R162, 1)</f>
        <v>2.9</v>
      </c>
      <c r="D135" s="37" t="s">
        <v>1</v>
      </c>
      <c r="E135" s="37">
        <f>ROUND([10]Analysis!AH162, 1)</f>
        <v>1.9</v>
      </c>
      <c r="F135" s="2"/>
    </row>
    <row r="136" spans="1:6" ht="14" x14ac:dyDescent="0.3">
      <c r="A136" s="19" t="s">
        <v>44</v>
      </c>
      <c r="B136" s="37">
        <f>ROUND([10]Analysis!S163, 1)</f>
        <v>3</v>
      </c>
      <c r="C136" s="37">
        <f>ROUND([10]Analysis!R163, 1)</f>
        <v>3</v>
      </c>
      <c r="D136" s="37" t="s">
        <v>1</v>
      </c>
      <c r="E136" s="37">
        <f>ROUND([10]Analysis!AH163, 1)</f>
        <v>2</v>
      </c>
      <c r="F136" s="2"/>
    </row>
    <row r="137" spans="1:6" ht="14" x14ac:dyDescent="0.3">
      <c r="A137" s="19" t="s">
        <v>45</v>
      </c>
      <c r="B137" s="37">
        <f>ROUND([10]Analysis!S164, 1)</f>
        <v>3.3</v>
      </c>
      <c r="C137" s="37">
        <f>ROUND([10]Analysis!R164, 1)</f>
        <v>3</v>
      </c>
      <c r="D137" s="37" t="s">
        <v>1</v>
      </c>
      <c r="E137" s="37">
        <f>ROUND([10]Analysis!AH164, 1)</f>
        <v>1.8</v>
      </c>
      <c r="F137" s="2"/>
    </row>
    <row r="138" spans="1:6" ht="14" x14ac:dyDescent="0.3">
      <c r="A138" s="19" t="s">
        <v>46</v>
      </c>
      <c r="B138" s="37">
        <f>ROUND([10]Analysis!S165, 1)</f>
        <v>3</v>
      </c>
      <c r="C138" s="37">
        <f>ROUND([10]Analysis!R165, 1)</f>
        <v>2.9</v>
      </c>
      <c r="D138" s="37" t="s">
        <v>1</v>
      </c>
      <c r="E138" s="37">
        <f>ROUND([10]Analysis!AH165, 1)</f>
        <v>1.4</v>
      </c>
      <c r="F138" s="2"/>
    </row>
    <row r="139" spans="1:6" ht="14" x14ac:dyDescent="0.3">
      <c r="A139" s="19" t="s">
        <v>47</v>
      </c>
      <c r="B139" s="37">
        <f>ROUND([10]Analysis!S166, 1)</f>
        <v>2.6</v>
      </c>
      <c r="C139" s="37">
        <f>ROUND([10]Analysis!R166, 1)</f>
        <v>2.9</v>
      </c>
      <c r="D139" s="37" t="s">
        <v>1</v>
      </c>
      <c r="E139" s="37">
        <f>ROUND([10]Analysis!AH166, 1)</f>
        <v>1.7</v>
      </c>
      <c r="F139" s="2"/>
    </row>
    <row r="140" spans="1:6" ht="14" x14ac:dyDescent="0.3">
      <c r="A140" s="19" t="s">
        <v>2</v>
      </c>
      <c r="B140" s="37" t="s">
        <v>1</v>
      </c>
      <c r="C140" s="37">
        <f>ROUND([10]Analysis!R167, 1)</f>
        <v>1.9</v>
      </c>
      <c r="D140" s="37" t="s">
        <v>1</v>
      </c>
      <c r="E140" s="37">
        <f>ROUND([10]Analysis!AH167, 1)</f>
        <v>0.6</v>
      </c>
      <c r="F140" s="2"/>
    </row>
    <row r="141" spans="1:6" ht="14" x14ac:dyDescent="0.3">
      <c r="A141" s="19" t="s">
        <v>3</v>
      </c>
      <c r="B141" s="37" t="s">
        <v>1</v>
      </c>
      <c r="C141" s="37">
        <f>ROUND([10]Analysis!R168, 1)</f>
        <v>2.2000000000000002</v>
      </c>
      <c r="D141" s="37" t="s">
        <v>1</v>
      </c>
      <c r="E141" s="37">
        <f>ROUND([10]Analysis!AH168, 1)</f>
        <v>0.6</v>
      </c>
      <c r="F141" s="2"/>
    </row>
    <row r="142" spans="1:6" ht="14" x14ac:dyDescent="0.3">
      <c r="A142" s="19" t="s">
        <v>4</v>
      </c>
      <c r="B142" s="37" t="s">
        <v>1</v>
      </c>
      <c r="C142" s="37">
        <f>ROUND([10]Analysis!R169, 1)</f>
        <v>2.1</v>
      </c>
      <c r="D142" s="37" t="s">
        <v>1</v>
      </c>
      <c r="E142" s="37">
        <f>ROUND([10]Analysis!AH169, 1)</f>
        <v>0.5</v>
      </c>
      <c r="F142" s="2"/>
    </row>
    <row r="143" spans="1:6" ht="14" x14ac:dyDescent="0.3">
      <c r="A143" s="19" t="s">
        <v>5</v>
      </c>
      <c r="B143" s="37" t="s">
        <v>1</v>
      </c>
      <c r="C143" s="37">
        <f>ROUND([10]Analysis!R170, 1)</f>
        <v>2.2000000000000002</v>
      </c>
      <c r="D143" s="37" t="s">
        <v>1</v>
      </c>
      <c r="E143" s="37">
        <f>ROUND([10]Analysis!AH170, 1)</f>
        <v>0.6</v>
      </c>
      <c r="F143" s="2"/>
    </row>
    <row r="144" spans="1:6" ht="14" x14ac:dyDescent="0.3">
      <c r="A144" s="19" t="s">
        <v>7</v>
      </c>
      <c r="B144" s="37" t="s">
        <v>1</v>
      </c>
      <c r="C144" s="37">
        <f>ROUND([10]Analysis!R171, 1)</f>
        <v>1.9</v>
      </c>
      <c r="D144" s="37" t="s">
        <v>1</v>
      </c>
      <c r="E144" s="37">
        <f>ROUND([10]Analysis!AH171, 1)</f>
        <v>2.1</v>
      </c>
      <c r="F144" s="2"/>
    </row>
    <row r="145" spans="6:6" ht="14" x14ac:dyDescent="0.3">
      <c r="F145" s="2"/>
    </row>
    <row r="146" spans="6:6" ht="14" x14ac:dyDescent="0.3">
      <c r="F146" s="2"/>
    </row>
    <row r="147" spans="6:6" ht="14" x14ac:dyDescent="0.3">
      <c r="F147" s="2"/>
    </row>
    <row r="148" spans="6:6" ht="14" x14ac:dyDescent="0.3">
      <c r="F148" s="2"/>
    </row>
    <row r="149" spans="6:6" ht="14" x14ac:dyDescent="0.3">
      <c r="F149" s="2"/>
    </row>
    <row r="150" spans="6:6" ht="14" x14ac:dyDescent="0.3">
      <c r="F150" s="2"/>
    </row>
    <row r="151" spans="6:6" ht="14" x14ac:dyDescent="0.3">
      <c r="F151" s="2"/>
    </row>
    <row r="152" spans="6:6" ht="14" x14ac:dyDescent="0.3">
      <c r="F152" s="2"/>
    </row>
    <row r="153" spans="6:6" ht="14" x14ac:dyDescent="0.3">
      <c r="F153" s="2"/>
    </row>
    <row r="154" spans="6:6" ht="14" x14ac:dyDescent="0.3">
      <c r="F154" s="2"/>
    </row>
    <row r="155" spans="6:6" ht="14" x14ac:dyDescent="0.3">
      <c r="F155" s="2"/>
    </row>
    <row r="156" spans="6:6" ht="14" x14ac:dyDescent="0.3">
      <c r="F156" s="2"/>
    </row>
    <row r="157" spans="6:6" ht="14" x14ac:dyDescent="0.3">
      <c r="F157" s="2"/>
    </row>
    <row r="158" spans="6:6" ht="14" x14ac:dyDescent="0.3">
      <c r="F158" s="2"/>
    </row>
    <row r="159" spans="6:6" ht="14" x14ac:dyDescent="0.3">
      <c r="F159" s="2"/>
    </row>
    <row r="160" spans="6:6" ht="14" x14ac:dyDescent="0.3">
      <c r="F160" s="2"/>
    </row>
    <row r="161" spans="6:6" ht="14" x14ac:dyDescent="0.3">
      <c r="F161" s="2"/>
    </row>
    <row r="162" spans="6:6" ht="14" x14ac:dyDescent="0.3">
      <c r="F162" s="2"/>
    </row>
    <row r="163" spans="6:6" ht="14" x14ac:dyDescent="0.3">
      <c r="F163" s="2"/>
    </row>
    <row r="164" spans="6:6" ht="14" x14ac:dyDescent="0.3">
      <c r="F164" s="2"/>
    </row>
    <row r="165" spans="6:6" ht="14" x14ac:dyDescent="0.3">
      <c r="F165" s="2"/>
    </row>
    <row r="166" spans="6:6" ht="14" x14ac:dyDescent="0.3">
      <c r="F166" s="2"/>
    </row>
    <row r="167" spans="6:6" ht="14" x14ac:dyDescent="0.3">
      <c r="F167" s="2"/>
    </row>
    <row r="168" spans="6:6" ht="14" x14ac:dyDescent="0.3">
      <c r="F168" s="2"/>
    </row>
    <row r="169" spans="6:6" ht="14" x14ac:dyDescent="0.3">
      <c r="F169" s="2"/>
    </row>
    <row r="170" spans="6:6" ht="14" x14ac:dyDescent="0.3">
      <c r="F170" s="2"/>
    </row>
    <row r="171" spans="6:6" ht="14" x14ac:dyDescent="0.3">
      <c r="F171" s="2"/>
    </row>
    <row r="172" spans="6:6" ht="14" x14ac:dyDescent="0.3">
      <c r="F172" s="2"/>
    </row>
    <row r="173" spans="6:6" ht="14" x14ac:dyDescent="0.3">
      <c r="F173" s="2"/>
    </row>
    <row r="174" spans="6:6" ht="14" x14ac:dyDescent="0.3">
      <c r="F174" s="2"/>
    </row>
    <row r="175" spans="6:6" ht="14" x14ac:dyDescent="0.3">
      <c r="F175" s="2"/>
    </row>
    <row r="176" spans="6:6" ht="14" x14ac:dyDescent="0.3">
      <c r="F176" s="2"/>
    </row>
    <row r="177" spans="6:6" ht="14" x14ac:dyDescent="0.3">
      <c r="F177" s="2"/>
    </row>
    <row r="178" spans="6:6" ht="14" x14ac:dyDescent="0.3">
      <c r="F178" s="2"/>
    </row>
    <row r="179" spans="6:6" ht="14" x14ac:dyDescent="0.3">
      <c r="F179" s="2"/>
    </row>
    <row r="180" spans="6:6" ht="14" x14ac:dyDescent="0.3">
      <c r="F180" s="2"/>
    </row>
    <row r="181" spans="6:6" ht="14" x14ac:dyDescent="0.3">
      <c r="F181" s="2"/>
    </row>
    <row r="182" spans="6:6" ht="14" x14ac:dyDescent="0.3">
      <c r="F182" s="2"/>
    </row>
    <row r="183" spans="6:6" ht="14" x14ac:dyDescent="0.3">
      <c r="F183" s="2"/>
    </row>
    <row r="184" spans="6:6" ht="14" x14ac:dyDescent="0.3">
      <c r="F184" s="2"/>
    </row>
    <row r="185" spans="6:6" ht="14" x14ac:dyDescent="0.3">
      <c r="F185" s="2"/>
    </row>
    <row r="186" spans="6:6" ht="14" x14ac:dyDescent="0.3">
      <c r="F186" s="2"/>
    </row>
    <row r="187" spans="6:6" ht="14" x14ac:dyDescent="0.3">
      <c r="F187" s="2"/>
    </row>
    <row r="188" spans="6:6" ht="14" x14ac:dyDescent="0.3">
      <c r="F188" s="2"/>
    </row>
    <row r="189" spans="6:6" ht="14" x14ac:dyDescent="0.3">
      <c r="F189" s="2"/>
    </row>
    <row r="190" spans="6:6" ht="14" x14ac:dyDescent="0.3">
      <c r="F190" s="2"/>
    </row>
    <row r="191" spans="6:6" ht="14" x14ac:dyDescent="0.3">
      <c r="F191" s="2"/>
    </row>
    <row r="192" spans="6:6" ht="14" x14ac:dyDescent="0.3">
      <c r="F192" s="2"/>
    </row>
    <row r="193" spans="6:6" ht="14" x14ac:dyDescent="0.3">
      <c r="F193" s="2"/>
    </row>
    <row r="194" spans="6:6" ht="14" x14ac:dyDescent="0.3">
      <c r="F194" s="2"/>
    </row>
    <row r="195" spans="6:6" ht="14" x14ac:dyDescent="0.3">
      <c r="F195" s="2"/>
    </row>
    <row r="196" spans="6:6" ht="14" x14ac:dyDescent="0.3">
      <c r="F196" s="2"/>
    </row>
    <row r="197" spans="6:6" ht="14" x14ac:dyDescent="0.3">
      <c r="F197" s="2"/>
    </row>
    <row r="198" spans="6:6" ht="14" x14ac:dyDescent="0.3">
      <c r="F198" s="2"/>
    </row>
    <row r="199" spans="6:6" ht="14" x14ac:dyDescent="0.3">
      <c r="F199" s="2"/>
    </row>
    <row r="200" spans="6:6" ht="14" x14ac:dyDescent="0.3">
      <c r="F200" s="2"/>
    </row>
    <row r="201" spans="6:6" ht="14" x14ac:dyDescent="0.3">
      <c r="F201" s="2"/>
    </row>
    <row r="202" spans="6:6" ht="14" x14ac:dyDescent="0.3">
      <c r="F202" s="2"/>
    </row>
    <row r="203" spans="6:6" ht="14" x14ac:dyDescent="0.3">
      <c r="F203" s="2"/>
    </row>
    <row r="204" spans="6:6" ht="14" x14ac:dyDescent="0.3">
      <c r="F204" s="2"/>
    </row>
    <row r="205" spans="6:6" ht="14" x14ac:dyDescent="0.3">
      <c r="F205" s="2"/>
    </row>
    <row r="206" spans="6:6" ht="14" x14ac:dyDescent="0.3">
      <c r="F206" s="2"/>
    </row>
    <row r="207" spans="6:6" ht="14" x14ac:dyDescent="0.3">
      <c r="F207" s="2"/>
    </row>
    <row r="208" spans="6:6" ht="14" x14ac:dyDescent="0.3">
      <c r="F208" s="2"/>
    </row>
    <row r="209" spans="6:6" ht="14" x14ac:dyDescent="0.3">
      <c r="F209" s="2"/>
    </row>
    <row r="210" spans="6:6" ht="14" x14ac:dyDescent="0.3">
      <c r="F210" s="2"/>
    </row>
    <row r="211" spans="6:6" ht="14" x14ac:dyDescent="0.3">
      <c r="F211" s="2"/>
    </row>
    <row r="212" spans="6:6" ht="14" x14ac:dyDescent="0.3">
      <c r="F212" s="2"/>
    </row>
    <row r="213" spans="6:6" ht="14" x14ac:dyDescent="0.3">
      <c r="F213" s="2"/>
    </row>
    <row r="214" spans="6:6" ht="14" x14ac:dyDescent="0.3">
      <c r="F214" s="2"/>
    </row>
    <row r="215" spans="6:6" ht="14" x14ac:dyDescent="0.3">
      <c r="F215" s="2"/>
    </row>
    <row r="216" spans="6:6" ht="14" x14ac:dyDescent="0.3">
      <c r="F216" s="2"/>
    </row>
    <row r="217" spans="6:6" ht="14" x14ac:dyDescent="0.3">
      <c r="F217" s="2"/>
    </row>
    <row r="218" spans="6:6" ht="14" x14ac:dyDescent="0.3">
      <c r="F218" s="2"/>
    </row>
    <row r="219" spans="6:6" ht="14" x14ac:dyDescent="0.3">
      <c r="F219" s="2"/>
    </row>
    <row r="220" spans="6:6" ht="14" x14ac:dyDescent="0.3">
      <c r="F220" s="2"/>
    </row>
    <row r="221" spans="6:6" ht="14" x14ac:dyDescent="0.3">
      <c r="F221" s="2"/>
    </row>
    <row r="222" spans="6:6" ht="14" x14ac:dyDescent="0.3">
      <c r="F222" s="2"/>
    </row>
    <row r="223" spans="6:6" ht="14" x14ac:dyDescent="0.3">
      <c r="F223" s="2"/>
    </row>
    <row r="224" spans="6:6" ht="14" x14ac:dyDescent="0.3">
      <c r="F224" s="2"/>
    </row>
    <row r="225" spans="6:6" ht="14" x14ac:dyDescent="0.3">
      <c r="F225" s="2"/>
    </row>
    <row r="226" spans="6:6" ht="14" x14ac:dyDescent="0.3">
      <c r="F226" s="2"/>
    </row>
    <row r="227" spans="6:6" ht="14" x14ac:dyDescent="0.3">
      <c r="F227" s="2"/>
    </row>
    <row r="228" spans="6:6" ht="14" x14ac:dyDescent="0.3">
      <c r="F228" s="2"/>
    </row>
    <row r="229" spans="6:6" ht="14" x14ac:dyDescent="0.3">
      <c r="F229" s="2"/>
    </row>
    <row r="230" spans="6:6" ht="14" x14ac:dyDescent="0.3">
      <c r="F230" s="2"/>
    </row>
    <row r="231" spans="6:6" ht="14" x14ac:dyDescent="0.3">
      <c r="F231" s="2"/>
    </row>
    <row r="232" spans="6:6" ht="14" x14ac:dyDescent="0.3">
      <c r="F232" s="2"/>
    </row>
    <row r="233" spans="6:6" ht="14" x14ac:dyDescent="0.3">
      <c r="F233" s="2"/>
    </row>
    <row r="234" spans="6:6" ht="14" x14ac:dyDescent="0.3">
      <c r="F234" s="2"/>
    </row>
    <row r="235" spans="6:6" ht="14" x14ac:dyDescent="0.3">
      <c r="F235" s="2"/>
    </row>
    <row r="236" spans="6:6" ht="14" x14ac:dyDescent="0.3">
      <c r="F236" s="2"/>
    </row>
    <row r="237" spans="6:6" ht="14" x14ac:dyDescent="0.3">
      <c r="F237" s="2"/>
    </row>
    <row r="238" spans="6:6" ht="14" x14ac:dyDescent="0.3">
      <c r="F238" s="2"/>
    </row>
    <row r="239" spans="6:6" ht="14" x14ac:dyDescent="0.3">
      <c r="F239" s="2"/>
    </row>
    <row r="240" spans="6:6" ht="14" x14ac:dyDescent="0.3">
      <c r="F240" s="2"/>
    </row>
    <row r="241" spans="6:6" ht="14" x14ac:dyDescent="0.3">
      <c r="F241" s="2"/>
    </row>
    <row r="242" spans="6:6" ht="14" x14ac:dyDescent="0.3">
      <c r="F242" s="2"/>
    </row>
    <row r="243" spans="6:6" ht="14" x14ac:dyDescent="0.3">
      <c r="F243" s="2"/>
    </row>
    <row r="244" spans="6:6" ht="14" x14ac:dyDescent="0.3">
      <c r="F244" s="2"/>
    </row>
    <row r="245" spans="6:6" ht="14" x14ac:dyDescent="0.3">
      <c r="F245" s="2"/>
    </row>
    <row r="246" spans="6:6" ht="14" x14ac:dyDescent="0.3">
      <c r="F246" s="2"/>
    </row>
    <row r="247" spans="6:6" ht="14" x14ac:dyDescent="0.3">
      <c r="F247" s="2"/>
    </row>
    <row r="248" spans="6:6" ht="14" x14ac:dyDescent="0.3">
      <c r="F248" s="2"/>
    </row>
    <row r="249" spans="6:6" ht="14" x14ac:dyDescent="0.3">
      <c r="F249" s="2"/>
    </row>
    <row r="250" spans="6:6" ht="14" x14ac:dyDescent="0.3">
      <c r="F250" s="2"/>
    </row>
    <row r="251" spans="6:6" ht="14" x14ac:dyDescent="0.3">
      <c r="F251" s="2"/>
    </row>
    <row r="252" spans="6:6" ht="14" x14ac:dyDescent="0.3">
      <c r="F252" s="2"/>
    </row>
    <row r="253" spans="6:6" ht="14" x14ac:dyDescent="0.3">
      <c r="F253" s="2"/>
    </row>
    <row r="254" spans="6:6" ht="14" x14ac:dyDescent="0.3">
      <c r="F254" s="2"/>
    </row>
    <row r="255" spans="6:6" ht="14" x14ac:dyDescent="0.3">
      <c r="F255" s="2"/>
    </row>
    <row r="256" spans="6:6" ht="14" x14ac:dyDescent="0.3">
      <c r="F256" s="2"/>
    </row>
    <row r="257" spans="6:6" ht="14" x14ac:dyDescent="0.3">
      <c r="F257" s="2"/>
    </row>
    <row r="258" spans="6:6" ht="14" x14ac:dyDescent="0.3">
      <c r="F258" s="2"/>
    </row>
    <row r="259" spans="6:6" ht="14" x14ac:dyDescent="0.3">
      <c r="F259" s="2"/>
    </row>
    <row r="260" spans="6:6" ht="14" x14ac:dyDescent="0.3">
      <c r="F260" s="2"/>
    </row>
    <row r="261" spans="6:6" ht="14" x14ac:dyDescent="0.3">
      <c r="F261" s="2"/>
    </row>
    <row r="262" spans="6:6" ht="14" x14ac:dyDescent="0.3">
      <c r="F262" s="2"/>
    </row>
    <row r="263" spans="6:6" ht="14" x14ac:dyDescent="0.3">
      <c r="F263" s="2"/>
    </row>
    <row r="264" spans="6:6" ht="14" x14ac:dyDescent="0.3">
      <c r="F264" s="2"/>
    </row>
    <row r="265" spans="6:6" ht="14" x14ac:dyDescent="0.3">
      <c r="F265" s="2"/>
    </row>
    <row r="266" spans="6:6" ht="14" x14ac:dyDescent="0.3">
      <c r="F266" s="2"/>
    </row>
    <row r="267" spans="6:6" ht="14" x14ac:dyDescent="0.3">
      <c r="F267" s="2"/>
    </row>
    <row r="268" spans="6:6" ht="14" x14ac:dyDescent="0.3">
      <c r="F268" s="2"/>
    </row>
    <row r="269" spans="6:6" ht="14" x14ac:dyDescent="0.3">
      <c r="F269" s="2"/>
    </row>
    <row r="270" spans="6:6" ht="14" x14ac:dyDescent="0.3">
      <c r="F270" s="2"/>
    </row>
    <row r="271" spans="6:6" ht="14" x14ac:dyDescent="0.3">
      <c r="F271" s="2"/>
    </row>
    <row r="272" spans="6:6" ht="14" x14ac:dyDescent="0.3">
      <c r="F272" s="2"/>
    </row>
    <row r="273" spans="6:6" ht="14" x14ac:dyDescent="0.3">
      <c r="F273" s="2"/>
    </row>
    <row r="274" spans="6:6" ht="14" x14ac:dyDescent="0.3">
      <c r="F274" s="2"/>
    </row>
    <row r="275" spans="6:6" ht="14" x14ac:dyDescent="0.3">
      <c r="F275" s="2"/>
    </row>
    <row r="276" spans="6:6" ht="14" x14ac:dyDescent="0.3">
      <c r="F276" s="2"/>
    </row>
    <row r="277" spans="6:6" ht="14" x14ac:dyDescent="0.3">
      <c r="F277" s="2"/>
    </row>
    <row r="278" spans="6:6" ht="14" x14ac:dyDescent="0.3">
      <c r="F278" s="2"/>
    </row>
    <row r="279" spans="6:6" ht="14" x14ac:dyDescent="0.3">
      <c r="F279" s="2"/>
    </row>
    <row r="280" spans="6:6" ht="14" x14ac:dyDescent="0.3">
      <c r="F280" s="2"/>
    </row>
    <row r="281" spans="6:6" ht="14" x14ac:dyDescent="0.3">
      <c r="F281" s="2"/>
    </row>
    <row r="282" spans="6:6" ht="14" x14ac:dyDescent="0.3">
      <c r="F282" s="2"/>
    </row>
    <row r="283" spans="6:6" ht="14" x14ac:dyDescent="0.3">
      <c r="F283" s="2"/>
    </row>
    <row r="284" spans="6:6" ht="14" x14ac:dyDescent="0.3">
      <c r="F284" s="2"/>
    </row>
    <row r="285" spans="6:6" ht="14" x14ac:dyDescent="0.3">
      <c r="F285" s="2"/>
    </row>
    <row r="286" spans="6:6" ht="14" x14ac:dyDescent="0.3">
      <c r="F286" s="2"/>
    </row>
    <row r="287" spans="6:6" ht="14" x14ac:dyDescent="0.3">
      <c r="F287" s="2"/>
    </row>
    <row r="288" spans="6:6" ht="14" x14ac:dyDescent="0.3">
      <c r="F288" s="2"/>
    </row>
    <row r="289" spans="6:6" ht="14" x14ac:dyDescent="0.3">
      <c r="F289" s="2"/>
    </row>
    <row r="290" spans="6:6" ht="14" x14ac:dyDescent="0.3">
      <c r="F290" s="2"/>
    </row>
    <row r="291" spans="6:6" ht="14" x14ac:dyDescent="0.3">
      <c r="F291" s="2"/>
    </row>
    <row r="292" spans="6:6" ht="14" x14ac:dyDescent="0.3">
      <c r="F292" s="2"/>
    </row>
    <row r="293" spans="6:6" ht="14" x14ac:dyDescent="0.3">
      <c r="F293" s="2"/>
    </row>
    <row r="294" spans="6:6" ht="14" x14ac:dyDescent="0.3">
      <c r="F294" s="2"/>
    </row>
    <row r="295" spans="6:6" ht="14" x14ac:dyDescent="0.3">
      <c r="F295" s="2"/>
    </row>
    <row r="296" spans="6:6" ht="14" x14ac:dyDescent="0.3">
      <c r="F296" s="2"/>
    </row>
    <row r="297" spans="6:6" ht="14" x14ac:dyDescent="0.3">
      <c r="F297" s="2"/>
    </row>
    <row r="298" spans="6:6" ht="14" x14ac:dyDescent="0.3">
      <c r="F298" s="2"/>
    </row>
    <row r="299" spans="6:6" ht="14" x14ac:dyDescent="0.3">
      <c r="F299" s="2"/>
    </row>
    <row r="300" spans="6:6" ht="14" x14ac:dyDescent="0.3">
      <c r="F300" s="2"/>
    </row>
    <row r="301" spans="6:6" ht="14" x14ac:dyDescent="0.3">
      <c r="F301" s="2"/>
    </row>
    <row r="302" spans="6:6" ht="14" x14ac:dyDescent="0.3">
      <c r="F302" s="2"/>
    </row>
    <row r="303" spans="6:6" ht="14" x14ac:dyDescent="0.3">
      <c r="F303" s="2"/>
    </row>
    <row r="304" spans="6:6" ht="14" x14ac:dyDescent="0.3">
      <c r="F304" s="2"/>
    </row>
    <row r="305" spans="6:6" ht="14" x14ac:dyDescent="0.3">
      <c r="F305" s="2"/>
    </row>
    <row r="306" spans="6:6" ht="14" x14ac:dyDescent="0.3">
      <c r="F306" s="2"/>
    </row>
    <row r="307" spans="6:6" ht="14" x14ac:dyDescent="0.3">
      <c r="F307" s="2"/>
    </row>
    <row r="308" spans="6:6" ht="14" x14ac:dyDescent="0.3">
      <c r="F308" s="2"/>
    </row>
    <row r="309" spans="6:6" ht="14" x14ac:dyDescent="0.3">
      <c r="F309" s="2"/>
    </row>
    <row r="310" spans="6:6" ht="14" x14ac:dyDescent="0.3">
      <c r="F310" s="2"/>
    </row>
    <row r="311" spans="6:6" ht="14" x14ac:dyDescent="0.3">
      <c r="F311" s="2"/>
    </row>
    <row r="312" spans="6:6" ht="14" x14ac:dyDescent="0.3">
      <c r="F312" s="2"/>
    </row>
    <row r="313" spans="6:6" ht="14" x14ac:dyDescent="0.3">
      <c r="F313" s="2"/>
    </row>
    <row r="314" spans="6:6" ht="14" x14ac:dyDescent="0.3">
      <c r="F314" s="2"/>
    </row>
    <row r="315" spans="6:6" ht="14" x14ac:dyDescent="0.3">
      <c r="F315" s="2"/>
    </row>
    <row r="316" spans="6:6" ht="14" x14ac:dyDescent="0.3">
      <c r="F316" s="2"/>
    </row>
    <row r="317" spans="6:6" ht="14" x14ac:dyDescent="0.3">
      <c r="F317" s="2"/>
    </row>
    <row r="318" spans="6:6" ht="14" x14ac:dyDescent="0.3">
      <c r="F318" s="2"/>
    </row>
    <row r="319" spans="6:6" ht="14" x14ac:dyDescent="0.3">
      <c r="F319" s="2"/>
    </row>
    <row r="320" spans="6:6" ht="14" x14ac:dyDescent="0.3">
      <c r="F320" s="2"/>
    </row>
    <row r="321" spans="6:6" ht="14" x14ac:dyDescent="0.3">
      <c r="F321" s="2"/>
    </row>
    <row r="322" spans="6:6" ht="14" x14ac:dyDescent="0.3">
      <c r="F322" s="2"/>
    </row>
    <row r="323" spans="6:6" ht="14" x14ac:dyDescent="0.3">
      <c r="F323" s="2"/>
    </row>
    <row r="324" spans="6:6" ht="14" x14ac:dyDescent="0.3">
      <c r="F324" s="2"/>
    </row>
    <row r="325" spans="6:6" ht="14" x14ac:dyDescent="0.3">
      <c r="F325" s="2"/>
    </row>
    <row r="326" spans="6:6" ht="14" x14ac:dyDescent="0.3">
      <c r="F326" s="2"/>
    </row>
    <row r="327" spans="6:6" ht="14" x14ac:dyDescent="0.3">
      <c r="F327" s="2"/>
    </row>
    <row r="328" spans="6:6" ht="14" x14ac:dyDescent="0.3">
      <c r="F328" s="2"/>
    </row>
    <row r="329" spans="6:6" ht="14" x14ac:dyDescent="0.3">
      <c r="F329" s="2"/>
    </row>
    <row r="330" spans="6:6" ht="14" x14ac:dyDescent="0.3">
      <c r="F330" s="2"/>
    </row>
    <row r="331" spans="6:6" ht="14" x14ac:dyDescent="0.3">
      <c r="F331" s="2"/>
    </row>
    <row r="332" spans="6:6" ht="14" x14ac:dyDescent="0.3">
      <c r="F332" s="2"/>
    </row>
    <row r="333" spans="6:6" ht="14" x14ac:dyDescent="0.3">
      <c r="F333" s="2"/>
    </row>
    <row r="334" spans="6:6" ht="14" x14ac:dyDescent="0.3">
      <c r="F334" s="2"/>
    </row>
    <row r="335" spans="6:6" ht="14" x14ac:dyDescent="0.3">
      <c r="F335" s="2"/>
    </row>
    <row r="336" spans="6:6" ht="14" x14ac:dyDescent="0.3">
      <c r="F336" s="2"/>
    </row>
    <row r="337" spans="6:6" ht="14" x14ac:dyDescent="0.3">
      <c r="F337" s="2"/>
    </row>
    <row r="338" spans="6:6" ht="14" x14ac:dyDescent="0.3">
      <c r="F338" s="2"/>
    </row>
    <row r="339" spans="6:6" ht="14" x14ac:dyDescent="0.3">
      <c r="F339" s="2"/>
    </row>
    <row r="340" spans="6:6" ht="14" x14ac:dyDescent="0.3">
      <c r="F340" s="2"/>
    </row>
    <row r="341" spans="6:6" ht="14" x14ac:dyDescent="0.3">
      <c r="F341" s="2"/>
    </row>
    <row r="342" spans="6:6" ht="14" x14ac:dyDescent="0.3">
      <c r="F342" s="2"/>
    </row>
    <row r="343" spans="6:6" ht="14" x14ac:dyDescent="0.3">
      <c r="F343" s="2"/>
    </row>
    <row r="344" spans="6:6" ht="14" x14ac:dyDescent="0.3">
      <c r="F344" s="2"/>
    </row>
    <row r="345" spans="6:6" ht="14" x14ac:dyDescent="0.3">
      <c r="F345" s="2"/>
    </row>
    <row r="346" spans="6:6" ht="14" x14ac:dyDescent="0.3">
      <c r="F346" s="2"/>
    </row>
    <row r="347" spans="6:6" ht="14" x14ac:dyDescent="0.3">
      <c r="F347" s="2"/>
    </row>
    <row r="348" spans="6:6" ht="14" x14ac:dyDescent="0.3">
      <c r="F348" s="2"/>
    </row>
    <row r="349" spans="6:6" ht="14" x14ac:dyDescent="0.3">
      <c r="F349" s="2"/>
    </row>
    <row r="350" spans="6:6" ht="14" x14ac:dyDescent="0.3">
      <c r="F350" s="2"/>
    </row>
    <row r="351" spans="6:6" ht="14" x14ac:dyDescent="0.3">
      <c r="F351" s="2"/>
    </row>
    <row r="352" spans="6:6" ht="14" x14ac:dyDescent="0.3">
      <c r="F352" s="2"/>
    </row>
    <row r="353" spans="6:6" ht="14" x14ac:dyDescent="0.3">
      <c r="F353" s="2"/>
    </row>
    <row r="354" spans="6:6" ht="14" x14ac:dyDescent="0.3">
      <c r="F354" s="2"/>
    </row>
    <row r="355" spans="6:6" ht="14" x14ac:dyDescent="0.3">
      <c r="F355" s="2"/>
    </row>
    <row r="356" spans="6:6" ht="14" x14ac:dyDescent="0.3">
      <c r="F356" s="2"/>
    </row>
    <row r="357" spans="6:6" ht="14" x14ac:dyDescent="0.3">
      <c r="F357" s="2"/>
    </row>
    <row r="358" spans="6:6" ht="14" x14ac:dyDescent="0.3">
      <c r="F358" s="2"/>
    </row>
    <row r="359" spans="6:6" ht="14" x14ac:dyDescent="0.3">
      <c r="F359" s="2"/>
    </row>
    <row r="360" spans="6:6" ht="14" x14ac:dyDescent="0.3">
      <c r="F360" s="2"/>
    </row>
    <row r="361" spans="6:6" ht="14" x14ac:dyDescent="0.3">
      <c r="F361" s="2"/>
    </row>
    <row r="362" spans="6:6" ht="14" x14ac:dyDescent="0.3">
      <c r="F362" s="2"/>
    </row>
    <row r="363" spans="6:6" ht="14" x14ac:dyDescent="0.3">
      <c r="F363" s="2"/>
    </row>
    <row r="364" spans="6:6" ht="14" x14ac:dyDescent="0.3">
      <c r="F364" s="2"/>
    </row>
    <row r="365" spans="6:6" ht="14" x14ac:dyDescent="0.3">
      <c r="F365" s="2"/>
    </row>
    <row r="366" spans="6:6" ht="14" x14ac:dyDescent="0.3">
      <c r="F366" s="2"/>
    </row>
    <row r="367" spans="6:6" ht="14" x14ac:dyDescent="0.3">
      <c r="F367" s="2"/>
    </row>
    <row r="368" spans="6:6" ht="14" x14ac:dyDescent="0.3">
      <c r="F368" s="2"/>
    </row>
    <row r="369" spans="6:6" ht="14" x14ac:dyDescent="0.3">
      <c r="F369" s="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5"/>
  <sheetViews>
    <sheetView tabSelected="1" workbookViewId="0">
      <pane xSplit="1" ySplit="5" topLeftCell="B390" activePane="bottomRight" state="frozen"/>
      <selection pane="topRight" activeCell="B1" sqref="B1"/>
      <selection pane="bottomLeft" activeCell="A6" sqref="A6"/>
      <selection pane="bottomRight"/>
    </sheetView>
  </sheetViews>
  <sheetFormatPr defaultColWidth="9.1796875" defaultRowHeight="14.5" x14ac:dyDescent="0.35"/>
  <cols>
    <col min="1" max="1" width="12.81640625" style="13" customWidth="1"/>
    <col min="2" max="4" width="18.1796875" style="13" customWidth="1"/>
    <col min="5" max="16384" width="9.1796875" style="13"/>
  </cols>
  <sheetData>
    <row r="1" spans="1:4" x14ac:dyDescent="0.35">
      <c r="A1" s="39" t="s">
        <v>8</v>
      </c>
    </row>
    <row r="2" spans="1:4" x14ac:dyDescent="0.35">
      <c r="A2" s="40"/>
    </row>
    <row r="3" spans="1:4" x14ac:dyDescent="0.35">
      <c r="A3" s="41" t="s">
        <v>196</v>
      </c>
    </row>
    <row r="4" spans="1:4" ht="15" customHeight="1" x14ac:dyDescent="0.35">
      <c r="A4" s="2"/>
    </row>
    <row r="5" spans="1:4" x14ac:dyDescent="0.35">
      <c r="A5" s="42" t="s">
        <v>0</v>
      </c>
      <c r="B5" s="42" t="s">
        <v>197</v>
      </c>
      <c r="C5" s="42" t="s">
        <v>198</v>
      </c>
      <c r="D5" s="42" t="s">
        <v>199</v>
      </c>
    </row>
    <row r="6" spans="1:4" x14ac:dyDescent="0.35">
      <c r="A6" s="43">
        <f>[11]Data!AC2614</f>
        <v>43832</v>
      </c>
      <c r="B6" s="44">
        <f>ROUND([11]Data!AG2614,2)</f>
        <v>0</v>
      </c>
      <c r="C6" s="44">
        <f>ROUND([11]Data!AJ2614,2)</f>
        <v>0</v>
      </c>
      <c r="D6" s="44">
        <f>ROUND([11]Data!AD2614,2)</f>
        <v>0</v>
      </c>
    </row>
    <row r="7" spans="1:4" x14ac:dyDescent="0.35">
      <c r="A7" s="43">
        <f>[11]Data!AC2615</f>
        <v>43833</v>
      </c>
      <c r="B7" s="44">
        <f>ROUND([11]Data!AG2615,2)</f>
        <v>0.01</v>
      </c>
      <c r="C7" s="44">
        <f>ROUND([11]Data!AJ2615,2)</f>
        <v>0.03</v>
      </c>
      <c r="D7" s="44">
        <f>ROUND([11]Data!AD2615,2)</f>
        <v>0</v>
      </c>
    </row>
    <row r="8" spans="1:4" x14ac:dyDescent="0.35">
      <c r="A8" s="43">
        <f>[11]Data!AC2616</f>
        <v>43836</v>
      </c>
      <c r="B8" s="44">
        <f>ROUND([11]Data!AG2616,2)</f>
        <v>0.02</v>
      </c>
      <c r="C8" s="44">
        <f>ROUND([11]Data!AJ2616,2)</f>
        <v>0.05</v>
      </c>
      <c r="D8" s="44">
        <f>ROUND([11]Data!AD2616,2)</f>
        <v>0.01</v>
      </c>
    </row>
    <row r="9" spans="1:4" x14ac:dyDescent="0.35">
      <c r="A9" s="43">
        <f>[11]Data!AC2617</f>
        <v>43837</v>
      </c>
      <c r="B9" s="44">
        <f>ROUND([11]Data!AG2617,2)</f>
        <v>0.04</v>
      </c>
      <c r="C9" s="44">
        <f>ROUND([11]Data!AJ2617,2)</f>
        <v>0.03</v>
      </c>
      <c r="D9" s="44">
        <f>ROUND([11]Data!AD2617,2)</f>
        <v>0.02</v>
      </c>
    </row>
    <row r="10" spans="1:4" x14ac:dyDescent="0.35">
      <c r="A10" s="43">
        <f>[11]Data!AC2618</f>
        <v>43838</v>
      </c>
      <c r="B10" s="44">
        <f>ROUND([11]Data!AG2618,2)</f>
        <v>0.02</v>
      </c>
      <c r="C10" s="44">
        <f>ROUND([11]Data!AJ2618,2)</f>
        <v>0.04</v>
      </c>
      <c r="D10" s="44">
        <f>ROUND([11]Data!AD2618,2)</f>
        <v>0.03</v>
      </c>
    </row>
    <row r="11" spans="1:4" x14ac:dyDescent="0.35">
      <c r="A11" s="43">
        <f>[11]Data!AC2619</f>
        <v>43839</v>
      </c>
      <c r="B11" s="44">
        <f>ROUND([11]Data!AG2619,2)</f>
        <v>0.02</v>
      </c>
      <c r="C11" s="44">
        <f>ROUND([11]Data!AJ2619,2)</f>
        <v>0.02</v>
      </c>
      <c r="D11" s="44">
        <f>ROUND([11]Data!AD2619,2)</f>
        <v>0.04</v>
      </c>
    </row>
    <row r="12" spans="1:4" x14ac:dyDescent="0.35">
      <c r="A12" s="43">
        <f>[11]Data!AC2620</f>
        <v>43840</v>
      </c>
      <c r="B12" s="44">
        <f>ROUND([11]Data!AG2620,2)</f>
        <v>0.01</v>
      </c>
      <c r="C12" s="44">
        <f>ROUND([11]Data!AJ2620,2)</f>
        <v>0</v>
      </c>
      <c r="D12" s="44">
        <f>ROUND([11]Data!AD2620,2)</f>
        <v>0.03</v>
      </c>
    </row>
    <row r="13" spans="1:4" x14ac:dyDescent="0.35">
      <c r="A13" s="43">
        <f>[11]Data!AC2621</f>
        <v>43843</v>
      </c>
      <c r="B13" s="44">
        <f>ROUND([11]Data!AG2621,2)</f>
        <v>0.03</v>
      </c>
      <c r="C13" s="44">
        <f>ROUND([11]Data!AJ2621,2)</f>
        <v>0</v>
      </c>
      <c r="D13" s="44">
        <f>ROUND([11]Data!AD2621,2)</f>
        <v>0.03</v>
      </c>
    </row>
    <row r="14" spans="1:4" x14ac:dyDescent="0.35">
      <c r="A14" s="43">
        <f>[11]Data!AC2622</f>
        <v>43844</v>
      </c>
      <c r="B14" s="44">
        <f>ROUND([11]Data!AG2622,2)</f>
        <v>0.03</v>
      </c>
      <c r="C14" s="44">
        <f>ROUND([11]Data!AJ2622,2)</f>
        <v>0</v>
      </c>
      <c r="D14" s="44">
        <f>ROUND([11]Data!AD2622,2)</f>
        <v>0.03</v>
      </c>
    </row>
    <row r="15" spans="1:4" x14ac:dyDescent="0.35">
      <c r="A15" s="43">
        <f>[11]Data!AC2623</f>
        <v>43845</v>
      </c>
      <c r="B15" s="44">
        <f>ROUND([11]Data!AG2623,2)</f>
        <v>0.02</v>
      </c>
      <c r="C15" s="44">
        <f>ROUND([11]Data!AJ2623,2)</f>
        <v>-0.03</v>
      </c>
      <c r="D15" s="44">
        <f>ROUND([11]Data!AD2623,2)</f>
        <v>0.02</v>
      </c>
    </row>
    <row r="16" spans="1:4" x14ac:dyDescent="0.35">
      <c r="A16" s="43">
        <f>[11]Data!AC2624</f>
        <v>43846</v>
      </c>
      <c r="B16" s="44">
        <f>ROUND([11]Data!AG2624,2)</f>
        <v>0.03</v>
      </c>
      <c r="C16" s="44">
        <f>ROUND([11]Data!AJ2624,2)</f>
        <v>-0.02</v>
      </c>
      <c r="D16" s="44">
        <f>ROUND([11]Data!AD2624,2)</f>
        <v>0.04</v>
      </c>
    </row>
    <row r="17" spans="1:4" x14ac:dyDescent="0.35">
      <c r="A17" s="43">
        <f>[11]Data!AC2625</f>
        <v>43847</v>
      </c>
      <c r="B17" s="44">
        <f>ROUND([11]Data!AG2625,2)</f>
        <v>0.04</v>
      </c>
      <c r="C17" s="44">
        <f>ROUND([11]Data!AJ2625,2)</f>
        <v>-0.02</v>
      </c>
      <c r="D17" s="44">
        <f>ROUND([11]Data!AD2625,2)</f>
        <v>0.04</v>
      </c>
    </row>
    <row r="18" spans="1:4" x14ac:dyDescent="0.35">
      <c r="A18" s="43">
        <f>[11]Data!AC2626</f>
        <v>43850</v>
      </c>
      <c r="B18" s="44">
        <f>ROUND([11]Data!AG2626,2)</f>
        <v>0.05</v>
      </c>
      <c r="C18" s="44">
        <f>ROUND([11]Data!AJ2626,2)</f>
        <v>-0.01</v>
      </c>
      <c r="D18" s="44">
        <f>ROUND([11]Data!AD2626,2)</f>
        <v>0.04</v>
      </c>
    </row>
    <row r="19" spans="1:4" x14ac:dyDescent="0.35">
      <c r="A19" s="43">
        <f>[11]Data!AC2627</f>
        <v>43851</v>
      </c>
      <c r="B19" s="44">
        <f>ROUND([11]Data!AG2627,2)</f>
        <v>0.06</v>
      </c>
      <c r="C19" s="44">
        <f>ROUND([11]Data!AJ2627,2)</f>
        <v>0</v>
      </c>
      <c r="D19" s="44">
        <f>ROUND([11]Data!AD2627,2)</f>
        <v>0.05</v>
      </c>
    </row>
    <row r="20" spans="1:4" x14ac:dyDescent="0.35">
      <c r="A20" s="43">
        <f>[11]Data!AC2628</f>
        <v>43852</v>
      </c>
      <c r="B20" s="44">
        <f>ROUND([11]Data!AG2628,2)</f>
        <v>0.05</v>
      </c>
      <c r="C20" s="44">
        <f>ROUND([11]Data!AJ2628,2)</f>
        <v>-0.01</v>
      </c>
      <c r="D20" s="44">
        <f>ROUND([11]Data!AD2628,2)</f>
        <v>0.04</v>
      </c>
    </row>
    <row r="21" spans="1:4" x14ac:dyDescent="0.35">
      <c r="A21" s="43">
        <f>[11]Data!AC2629</f>
        <v>43853</v>
      </c>
      <c r="B21" s="44">
        <f>ROUND([11]Data!AG2629,2)</f>
        <v>0.03</v>
      </c>
      <c r="C21" s="44">
        <f>ROUND([11]Data!AJ2629,2)</f>
        <v>-0.02</v>
      </c>
      <c r="D21" s="44">
        <f>ROUND([11]Data!AD2629,2)</f>
        <v>0.04</v>
      </c>
    </row>
    <row r="22" spans="1:4" x14ac:dyDescent="0.35">
      <c r="A22" s="43">
        <f>[11]Data!AC2630</f>
        <v>43854</v>
      </c>
      <c r="B22" s="44">
        <f>ROUND([11]Data!AG2630,2)</f>
        <v>0.06</v>
      </c>
      <c r="C22" s="44">
        <f>ROUND([11]Data!AJ2630,2)</f>
        <v>-0.03</v>
      </c>
      <c r="D22" s="44">
        <f>ROUND([11]Data!AD2630,2)</f>
        <v>0.04</v>
      </c>
    </row>
    <row r="23" spans="1:4" x14ac:dyDescent="0.35">
      <c r="A23" s="43">
        <f>[11]Data!AC2631</f>
        <v>43857</v>
      </c>
      <c r="B23" s="44">
        <f>ROUND([11]Data!AG2631,2)</f>
        <v>0.08</v>
      </c>
      <c r="C23" s="44">
        <f>ROUND([11]Data!AJ2631,2)</f>
        <v>-0.04</v>
      </c>
      <c r="D23" s="44">
        <f>ROUND([11]Data!AD2631,2)</f>
        <v>0.03</v>
      </c>
    </row>
    <row r="24" spans="1:4" x14ac:dyDescent="0.35">
      <c r="A24" s="43">
        <f>[11]Data!AC2632</f>
        <v>43858</v>
      </c>
      <c r="B24" s="44">
        <f>ROUND([11]Data!AG2632,2)</f>
        <v>7.0000000000000007E-2</v>
      </c>
      <c r="C24" s="44">
        <f>ROUND([11]Data!AJ2632,2)</f>
        <v>-0.06</v>
      </c>
      <c r="D24" s="44">
        <f>ROUND([11]Data!AD2632,2)</f>
        <v>0</v>
      </c>
    </row>
    <row r="25" spans="1:4" x14ac:dyDescent="0.35">
      <c r="A25" s="43">
        <f>[11]Data!AC2633</f>
        <v>43859</v>
      </c>
      <c r="B25" s="44">
        <f>ROUND([11]Data!AG2633,2)</f>
        <v>0.08</v>
      </c>
      <c r="C25" s="44">
        <f>ROUND([11]Data!AJ2633,2)</f>
        <v>-0.09</v>
      </c>
      <c r="D25" s="44">
        <f>ROUND([11]Data!AD2633,2)</f>
        <v>-0.02</v>
      </c>
    </row>
    <row r="26" spans="1:4" x14ac:dyDescent="0.35">
      <c r="A26" s="43">
        <f>[11]Data!AC2634</f>
        <v>43860</v>
      </c>
      <c r="B26" s="44">
        <f>ROUND([11]Data!AG2634,2)</f>
        <v>0.09</v>
      </c>
      <c r="C26" s="44">
        <f>ROUND([11]Data!AJ2634,2)</f>
        <v>-0.12</v>
      </c>
      <c r="D26" s="44">
        <f>ROUND([11]Data!AD2634,2)</f>
        <v>-0.03</v>
      </c>
    </row>
    <row r="27" spans="1:4" x14ac:dyDescent="0.35">
      <c r="A27" s="43">
        <f>[11]Data!AC2635</f>
        <v>43861</v>
      </c>
      <c r="B27" s="44">
        <f>ROUND([11]Data!AG2635,2)</f>
        <v>0.06</v>
      </c>
      <c r="C27" s="44">
        <f>ROUND([11]Data!AJ2635,2)</f>
        <v>-0.16</v>
      </c>
      <c r="D27" s="44">
        <f>ROUND([11]Data!AD2635,2)</f>
        <v>-0.06</v>
      </c>
    </row>
    <row r="28" spans="1:4" x14ac:dyDescent="0.35">
      <c r="A28" s="43">
        <f>[11]Data!AC2636</f>
        <v>43864</v>
      </c>
      <c r="B28" s="44">
        <f>ROUND([11]Data!AG2636,2)</f>
        <v>0.18</v>
      </c>
      <c r="C28" s="44">
        <f>ROUND([11]Data!AJ2636,2)</f>
        <v>-0.1</v>
      </c>
      <c r="D28" s="44">
        <f>ROUND([11]Data!AD2636,2)</f>
        <v>-0.05</v>
      </c>
    </row>
    <row r="29" spans="1:4" x14ac:dyDescent="0.35">
      <c r="A29" s="43">
        <f>[11]Data!AC2637</f>
        <v>43865</v>
      </c>
      <c r="B29" s="44">
        <f>ROUND([11]Data!AG2637,2)</f>
        <v>0.17</v>
      </c>
      <c r="C29" s="44">
        <f>ROUND([11]Data!AJ2637,2)</f>
        <v>-0.1</v>
      </c>
      <c r="D29" s="44">
        <f>ROUND([11]Data!AD2637,2)</f>
        <v>-0.04</v>
      </c>
    </row>
    <row r="30" spans="1:4" x14ac:dyDescent="0.35">
      <c r="A30" s="43">
        <f>[11]Data!AC2638</f>
        <v>43866</v>
      </c>
      <c r="B30" s="44">
        <f>ROUND([11]Data!AG2638,2)</f>
        <v>0.18</v>
      </c>
      <c r="C30" s="44">
        <f>ROUND([11]Data!AJ2638,2)</f>
        <v>-0.1</v>
      </c>
      <c r="D30" s="44">
        <f>ROUND([11]Data!AD2638,2)</f>
        <v>-0.04</v>
      </c>
    </row>
    <row r="31" spans="1:4" x14ac:dyDescent="0.35">
      <c r="A31" s="43">
        <f>[11]Data!AC2639</f>
        <v>43867</v>
      </c>
      <c r="B31" s="44">
        <f>ROUND([11]Data!AG2639,2)</f>
        <v>0.19</v>
      </c>
      <c r="C31" s="44">
        <f>ROUND([11]Data!AJ2639,2)</f>
        <v>-0.1</v>
      </c>
      <c r="D31" s="44">
        <f>ROUND([11]Data!AD2639,2)</f>
        <v>-0.05</v>
      </c>
    </row>
    <row r="32" spans="1:4" x14ac:dyDescent="0.35">
      <c r="A32" s="43">
        <f>[11]Data!AC2640</f>
        <v>43868</v>
      </c>
      <c r="B32" s="44">
        <f>ROUND([11]Data!AG2640,2)</f>
        <v>0.18</v>
      </c>
      <c r="C32" s="44">
        <f>ROUND([11]Data!AJ2640,2)</f>
        <v>-0.1</v>
      </c>
      <c r="D32" s="44">
        <f>ROUND([11]Data!AD2640,2)</f>
        <v>-0.04</v>
      </c>
    </row>
    <row r="33" spans="1:4" x14ac:dyDescent="0.35">
      <c r="A33" s="43">
        <f>[11]Data!AC2641</f>
        <v>43871</v>
      </c>
      <c r="B33" s="44">
        <f>ROUND([11]Data!AG2641,2)</f>
        <v>0.18</v>
      </c>
      <c r="C33" s="44">
        <f>ROUND([11]Data!AJ2641,2)</f>
        <v>-0.12</v>
      </c>
      <c r="D33" s="44">
        <f>ROUND([11]Data!AD2641,2)</f>
        <v>-0.05</v>
      </c>
    </row>
    <row r="34" spans="1:4" x14ac:dyDescent="0.35">
      <c r="A34" s="43">
        <f>[11]Data!AC2642</f>
        <v>43872</v>
      </c>
      <c r="B34" s="44">
        <f>ROUND([11]Data!AG2642,2)</f>
        <v>0.17</v>
      </c>
      <c r="C34" s="44">
        <f>ROUND([11]Data!AJ2642,2)</f>
        <v>-0.12</v>
      </c>
      <c r="D34" s="44">
        <f>ROUND([11]Data!AD2642,2)</f>
        <v>-0.06</v>
      </c>
    </row>
    <row r="35" spans="1:4" x14ac:dyDescent="0.35">
      <c r="A35" s="43">
        <f>[11]Data!AC2643</f>
        <v>43873</v>
      </c>
      <c r="B35" s="44">
        <f>ROUND([11]Data!AG2643,2)</f>
        <v>0.17</v>
      </c>
      <c r="C35" s="44">
        <f>ROUND([11]Data!AJ2643,2)</f>
        <v>-0.12</v>
      </c>
      <c r="D35" s="44">
        <f>ROUND([11]Data!AD2643,2)</f>
        <v>-0.04</v>
      </c>
    </row>
    <row r="36" spans="1:4" x14ac:dyDescent="0.35">
      <c r="A36" s="43">
        <f>[11]Data!AC2644</f>
        <v>43874</v>
      </c>
      <c r="B36" s="44">
        <f>ROUND([11]Data!AG2644,2)</f>
        <v>0.16</v>
      </c>
      <c r="C36" s="44">
        <f>ROUND([11]Data!AJ2644,2)</f>
        <v>-0.11</v>
      </c>
      <c r="D36" s="44">
        <f>ROUND([11]Data!AD2644,2)</f>
        <v>-0.02</v>
      </c>
    </row>
    <row r="37" spans="1:4" x14ac:dyDescent="0.35">
      <c r="A37" s="43">
        <f>[11]Data!AC2645</f>
        <v>43875</v>
      </c>
      <c r="B37" s="44">
        <f>ROUND([11]Data!AG2645,2)</f>
        <v>0.17</v>
      </c>
      <c r="C37" s="44">
        <f>ROUND([11]Data!AJ2645,2)</f>
        <v>-0.09</v>
      </c>
      <c r="D37" s="44">
        <f>ROUND([11]Data!AD2645,2)</f>
        <v>-0.02</v>
      </c>
    </row>
    <row r="38" spans="1:4" x14ac:dyDescent="0.35">
      <c r="A38" s="43">
        <f>[11]Data!AC2646</f>
        <v>43878</v>
      </c>
      <c r="B38" s="44">
        <f>ROUND([11]Data!AG2646,2)</f>
        <v>0.16</v>
      </c>
      <c r="C38" s="44">
        <f>ROUND([11]Data!AJ2646,2)</f>
        <v>-0.08</v>
      </c>
      <c r="D38" s="44">
        <f>ROUND([11]Data!AD2646,2)</f>
        <v>-0.01</v>
      </c>
    </row>
    <row r="39" spans="1:4" x14ac:dyDescent="0.35">
      <c r="A39" s="43">
        <f>[11]Data!AC2647</f>
        <v>43879</v>
      </c>
      <c r="B39" s="44">
        <f>ROUND([11]Data!AG2647,2)</f>
        <v>0.15</v>
      </c>
      <c r="C39" s="44">
        <f>ROUND([11]Data!AJ2647,2)</f>
        <v>-0.09</v>
      </c>
      <c r="D39" s="44">
        <f>ROUND([11]Data!AD2647,2)</f>
        <v>-0.03</v>
      </c>
    </row>
    <row r="40" spans="1:4" x14ac:dyDescent="0.35">
      <c r="A40" s="43">
        <f>[11]Data!AC2648</f>
        <v>43880</v>
      </c>
      <c r="B40" s="44">
        <f>ROUND([11]Data!AG2648,2)</f>
        <v>0.16</v>
      </c>
      <c r="C40" s="44">
        <f>ROUND([11]Data!AJ2648,2)</f>
        <v>-0.11</v>
      </c>
      <c r="D40" s="44">
        <f>ROUND([11]Data!AD2648,2)</f>
        <v>-0.05</v>
      </c>
    </row>
    <row r="41" spans="1:4" x14ac:dyDescent="0.35">
      <c r="A41" s="43">
        <f>[11]Data!AC2649</f>
        <v>43881</v>
      </c>
      <c r="B41" s="44">
        <f>ROUND([11]Data!AG2649,2)</f>
        <v>0.16</v>
      </c>
      <c r="C41" s="44">
        <f>ROUND([11]Data!AJ2649,2)</f>
        <v>-0.09</v>
      </c>
      <c r="D41" s="44">
        <f>ROUND([11]Data!AD2649,2)</f>
        <v>-0.04</v>
      </c>
    </row>
    <row r="42" spans="1:4" x14ac:dyDescent="0.35">
      <c r="A42" s="43">
        <f>[11]Data!AC2650</f>
        <v>43882</v>
      </c>
      <c r="B42" s="44">
        <f>ROUND([11]Data!AG2650,2)</f>
        <v>0.12</v>
      </c>
      <c r="C42" s="44">
        <f>ROUND([11]Data!AJ2650,2)</f>
        <v>-0.13</v>
      </c>
      <c r="D42" s="44">
        <f>ROUND([11]Data!AD2650,2)</f>
        <v>-0.05</v>
      </c>
    </row>
    <row r="43" spans="1:4" x14ac:dyDescent="0.35">
      <c r="A43" s="43">
        <f>[11]Data!AC2651</f>
        <v>43885</v>
      </c>
      <c r="B43" s="44">
        <f>ROUND([11]Data!AG2651,2)</f>
        <v>0.11</v>
      </c>
      <c r="C43" s="44">
        <f>ROUND([11]Data!AJ2651,2)</f>
        <v>-0.13</v>
      </c>
      <c r="D43" s="44">
        <f>ROUND([11]Data!AD2651,2)</f>
        <v>-0.06</v>
      </c>
    </row>
    <row r="44" spans="1:4" x14ac:dyDescent="0.35">
      <c r="A44" s="43">
        <f>[11]Data!AC2652</f>
        <v>43886</v>
      </c>
      <c r="B44" s="44">
        <f>ROUND([11]Data!AG2652,2)</f>
        <v>0.09</v>
      </c>
      <c r="C44" s="44">
        <f>ROUND([11]Data!AJ2652,2)</f>
        <v>-0.11</v>
      </c>
      <c r="D44" s="44">
        <f>ROUND([11]Data!AD2652,2)</f>
        <v>-0.05</v>
      </c>
    </row>
    <row r="45" spans="1:4" x14ac:dyDescent="0.35">
      <c r="A45" s="43">
        <f>[11]Data!AC2653</f>
        <v>43887</v>
      </c>
      <c r="B45" s="44">
        <f>ROUND([11]Data!AG2653,2)</f>
        <v>0.11</v>
      </c>
      <c r="C45" s="44">
        <f>ROUND([11]Data!AJ2653,2)</f>
        <v>-0.12</v>
      </c>
      <c r="D45" s="44">
        <f>ROUND([11]Data!AD2653,2)</f>
        <v>-0.05</v>
      </c>
    </row>
    <row r="46" spans="1:4" x14ac:dyDescent="0.35">
      <c r="A46" s="43">
        <f>[11]Data!AC2654</f>
        <v>43888</v>
      </c>
      <c r="B46" s="44">
        <f>ROUND([11]Data!AG2654,2)</f>
        <v>0.1</v>
      </c>
      <c r="C46" s="44">
        <f>ROUND([11]Data!AJ2654,2)</f>
        <v>-0.12</v>
      </c>
      <c r="D46" s="44">
        <f>ROUND([11]Data!AD2654,2)</f>
        <v>-0.06</v>
      </c>
    </row>
    <row r="47" spans="1:4" x14ac:dyDescent="0.35">
      <c r="A47" s="43">
        <f>[11]Data!AC2655</f>
        <v>43889</v>
      </c>
      <c r="B47" s="44">
        <f>ROUND([11]Data!AG2655,2)</f>
        <v>0.05</v>
      </c>
      <c r="C47" s="44">
        <f>ROUND([11]Data!AJ2655,2)</f>
        <v>-0.17</v>
      </c>
      <c r="D47" s="44">
        <f>ROUND([11]Data!AD2655,2)</f>
        <v>-0.11</v>
      </c>
    </row>
    <row r="48" spans="1:4" x14ac:dyDescent="0.35">
      <c r="A48" s="43">
        <f>[11]Data!AC2656</f>
        <v>43892</v>
      </c>
      <c r="B48" s="44">
        <f>ROUND([11]Data!AG2656,2)</f>
        <v>-0.03</v>
      </c>
      <c r="C48" s="44">
        <f>ROUND([11]Data!AJ2656,2)</f>
        <v>-0.12</v>
      </c>
      <c r="D48" s="44">
        <f>ROUND([11]Data!AD2656,2)</f>
        <v>-0.1</v>
      </c>
    </row>
    <row r="49" spans="1:4" x14ac:dyDescent="0.35">
      <c r="A49" s="43">
        <f>[11]Data!AC2657</f>
        <v>43893</v>
      </c>
      <c r="B49" s="44">
        <f>ROUND([11]Data!AG2657,2)</f>
        <v>-0.03</v>
      </c>
      <c r="C49" s="44">
        <f>ROUND([11]Data!AJ2657,2)</f>
        <v>-0.1</v>
      </c>
      <c r="D49" s="44">
        <f>ROUND([11]Data!AD2657,2)</f>
        <v>-0.08</v>
      </c>
    </row>
    <row r="50" spans="1:4" x14ac:dyDescent="0.35">
      <c r="A50" s="43">
        <f>[11]Data!AC2658</f>
        <v>43894</v>
      </c>
      <c r="B50" s="44">
        <f>ROUND([11]Data!AG2658,2)</f>
        <v>-0.02</v>
      </c>
      <c r="C50" s="44">
        <f>ROUND([11]Data!AJ2658,2)</f>
        <v>-0.1</v>
      </c>
      <c r="D50" s="44">
        <f>ROUND([11]Data!AD2658,2)</f>
        <v>-0.09</v>
      </c>
    </row>
    <row r="51" spans="1:4" x14ac:dyDescent="0.35">
      <c r="A51" s="43">
        <f>[11]Data!AC2659</f>
        <v>43895</v>
      </c>
      <c r="B51" s="44">
        <f>ROUND([11]Data!AG2659,2)</f>
        <v>-0.05</v>
      </c>
      <c r="C51" s="44">
        <f>ROUND([11]Data!AJ2659,2)</f>
        <v>-0.11</v>
      </c>
      <c r="D51" s="44">
        <f>ROUND([11]Data!AD2659,2)</f>
        <v>-0.11</v>
      </c>
    </row>
    <row r="52" spans="1:4" x14ac:dyDescent="0.35">
      <c r="A52" s="43">
        <f>[11]Data!AC2660</f>
        <v>43896</v>
      </c>
      <c r="B52" s="44">
        <f>ROUND([11]Data!AG2660,2)</f>
        <v>-0.13</v>
      </c>
      <c r="C52" s="44">
        <f>ROUND([11]Data!AJ2660,2)</f>
        <v>-0.14000000000000001</v>
      </c>
      <c r="D52" s="44">
        <f>ROUND([11]Data!AD2660,2)</f>
        <v>-0.14000000000000001</v>
      </c>
    </row>
    <row r="53" spans="1:4" x14ac:dyDescent="0.35">
      <c r="A53" s="43">
        <f>[11]Data!AC2661</f>
        <v>43899</v>
      </c>
      <c r="B53" s="44">
        <f>ROUND([11]Data!AG2661,2)</f>
        <v>-0.26</v>
      </c>
      <c r="C53" s="44">
        <f>ROUND([11]Data!AJ2661,2)</f>
        <v>-0.24</v>
      </c>
      <c r="D53" s="44">
        <f>ROUND([11]Data!AD2661,2)</f>
        <v>-0.19</v>
      </c>
    </row>
    <row r="54" spans="1:4" x14ac:dyDescent="0.35">
      <c r="A54" s="43">
        <f>[11]Data!AC2662</f>
        <v>43900</v>
      </c>
      <c r="B54" s="44">
        <f>ROUND([11]Data!AG2662,2)</f>
        <v>-0.2</v>
      </c>
      <c r="C54" s="44">
        <f>ROUND([11]Data!AJ2662,2)</f>
        <v>-0.14000000000000001</v>
      </c>
      <c r="D54" s="44">
        <f>ROUND([11]Data!AD2662,2)</f>
        <v>-0.19</v>
      </c>
    </row>
    <row r="55" spans="1:4" x14ac:dyDescent="0.35">
      <c r="A55" s="43">
        <f>[11]Data!AC2663</f>
        <v>43901</v>
      </c>
      <c r="B55" s="44">
        <f>ROUND([11]Data!AG2663,2)</f>
        <v>-0.19</v>
      </c>
      <c r="C55" s="44">
        <f>ROUND([11]Data!AJ2663,2)</f>
        <v>-0.05</v>
      </c>
      <c r="D55" s="44">
        <f>ROUND([11]Data!AD2663,2)</f>
        <v>-0.13</v>
      </c>
    </row>
    <row r="56" spans="1:4" x14ac:dyDescent="0.35">
      <c r="A56" s="43">
        <f>[11]Data!AC2664</f>
        <v>43902</v>
      </c>
      <c r="B56" s="44">
        <f>ROUND([11]Data!AG2664,2)</f>
        <v>-0.16</v>
      </c>
      <c r="C56" s="44">
        <f>ROUND([11]Data!AJ2664,2)</f>
        <v>-0.11</v>
      </c>
      <c r="D56" s="44">
        <f>ROUND([11]Data!AD2664,2)</f>
        <v>-0.18</v>
      </c>
    </row>
    <row r="57" spans="1:4" x14ac:dyDescent="0.35">
      <c r="A57" s="43">
        <f>[11]Data!AC2665</f>
        <v>43903</v>
      </c>
      <c r="B57" s="44">
        <f>ROUND([11]Data!AG2665,2)</f>
        <v>-0.13</v>
      </c>
      <c r="C57" s="44">
        <f>ROUND([11]Data!AJ2665,2)</f>
        <v>-0.05</v>
      </c>
      <c r="D57" s="44">
        <f>ROUND([11]Data!AD2665,2)</f>
        <v>-0.17</v>
      </c>
    </row>
    <row r="58" spans="1:4" x14ac:dyDescent="0.35">
      <c r="A58" s="43">
        <f>[11]Data!AC2666</f>
        <v>43906</v>
      </c>
      <c r="B58" s="44">
        <f>ROUND([11]Data!AG2666,2)</f>
        <v>-0.22</v>
      </c>
      <c r="C58" s="44">
        <f>ROUND([11]Data!AJ2666,2)</f>
        <v>-0.11</v>
      </c>
      <c r="D58" s="44">
        <f>ROUND([11]Data!AD2666,2)</f>
        <v>-0.23</v>
      </c>
    </row>
    <row r="59" spans="1:4" x14ac:dyDescent="0.35">
      <c r="A59" s="43">
        <f>[11]Data!AC2667</f>
        <v>43907</v>
      </c>
      <c r="B59" s="44">
        <f>ROUND([11]Data!AG2667,2)</f>
        <v>-0.32</v>
      </c>
      <c r="C59" s="44">
        <f>ROUND([11]Data!AJ2667,2)</f>
        <v>-0.17</v>
      </c>
      <c r="D59" s="44">
        <f>ROUND([11]Data!AD2667,2)</f>
        <v>-0.27</v>
      </c>
    </row>
    <row r="60" spans="1:4" x14ac:dyDescent="0.35">
      <c r="A60" s="43">
        <f>[11]Data!AC2668</f>
        <v>43908</v>
      </c>
      <c r="B60" s="44">
        <f>ROUND([11]Data!AG2668,2)</f>
        <v>-0.35</v>
      </c>
      <c r="C60" s="44">
        <f>ROUND([11]Data!AJ2668,2)</f>
        <v>-0.21</v>
      </c>
      <c r="D60" s="44">
        <f>ROUND([11]Data!AD2668,2)</f>
        <v>-0.28000000000000003</v>
      </c>
    </row>
    <row r="61" spans="1:4" x14ac:dyDescent="0.35">
      <c r="A61" s="43">
        <f>[11]Data!AC2669</f>
        <v>43909</v>
      </c>
      <c r="B61" s="44">
        <f>ROUND([11]Data!AG2669,2)</f>
        <v>-0.39</v>
      </c>
      <c r="C61" s="44">
        <f>ROUND([11]Data!AJ2669,2)</f>
        <v>-0.18</v>
      </c>
      <c r="D61" s="44">
        <f>ROUND([11]Data!AD2669,2)</f>
        <v>-0.28000000000000003</v>
      </c>
    </row>
    <row r="62" spans="1:4" x14ac:dyDescent="0.35">
      <c r="A62" s="43">
        <f>[11]Data!AC2670</f>
        <v>43910</v>
      </c>
      <c r="B62" s="44">
        <f>ROUND([11]Data!AG2670,2)</f>
        <v>-0.36</v>
      </c>
      <c r="C62" s="44">
        <f>ROUND([11]Data!AJ2670,2)</f>
        <v>-0.2</v>
      </c>
      <c r="D62" s="44">
        <f>ROUND([11]Data!AD2670,2)</f>
        <v>-0.27</v>
      </c>
    </row>
    <row r="63" spans="1:4" x14ac:dyDescent="0.35">
      <c r="A63" s="43">
        <f>[11]Data!AC2671</f>
        <v>43913</v>
      </c>
      <c r="B63" s="44">
        <f>ROUND([11]Data!AG2671,2)</f>
        <v>-0.37</v>
      </c>
      <c r="C63" s="44">
        <f>ROUND([11]Data!AJ2671,2)</f>
        <v>-0.16</v>
      </c>
      <c r="D63" s="44">
        <f>ROUND([11]Data!AD2671,2)</f>
        <v>-0.18</v>
      </c>
    </row>
    <row r="64" spans="1:4" x14ac:dyDescent="0.35">
      <c r="A64" s="43">
        <f>[11]Data!AC2672</f>
        <v>43914</v>
      </c>
      <c r="B64" s="44">
        <f>ROUND([11]Data!AG2672,2)</f>
        <v>-0.37</v>
      </c>
      <c r="C64" s="44">
        <f>ROUND([11]Data!AJ2672,2)</f>
        <v>-0.06</v>
      </c>
      <c r="D64" s="44">
        <f>ROUND([11]Data!AD2672,2)</f>
        <v>-0.12</v>
      </c>
    </row>
    <row r="65" spans="1:4" x14ac:dyDescent="0.35">
      <c r="A65" s="43">
        <f>[11]Data!AC2673</f>
        <v>43915</v>
      </c>
      <c r="B65" s="44">
        <f>ROUND([11]Data!AG2673,2)</f>
        <v>-0.28000000000000003</v>
      </c>
      <c r="C65" s="44">
        <f>ROUND([11]Data!AJ2673,2)</f>
        <v>-0.04</v>
      </c>
      <c r="D65" s="44">
        <f>ROUND([11]Data!AD2673,2)</f>
        <v>-0.1</v>
      </c>
    </row>
    <row r="66" spans="1:4" x14ac:dyDescent="0.35">
      <c r="A66" s="43">
        <f>[11]Data!AC2674</f>
        <v>43916</v>
      </c>
      <c r="B66" s="44">
        <f>ROUND([11]Data!AG2674,2)</f>
        <v>-0.27</v>
      </c>
      <c r="C66" s="44">
        <f>ROUND([11]Data!AJ2674,2)</f>
        <v>-0.01</v>
      </c>
      <c r="D66" s="44">
        <f>ROUND([11]Data!AD2674,2)</f>
        <v>-7.0000000000000007E-2</v>
      </c>
    </row>
    <row r="67" spans="1:4" x14ac:dyDescent="0.35">
      <c r="A67" s="43">
        <f>[11]Data!AC2675</f>
        <v>43917</v>
      </c>
      <c r="B67" s="44">
        <f>ROUND([11]Data!AG2675,2)</f>
        <v>-0.26</v>
      </c>
      <c r="C67" s="44">
        <f>ROUND([11]Data!AJ2675,2)</f>
        <v>-0.01</v>
      </c>
      <c r="D67" s="44">
        <f>ROUND([11]Data!AD2675,2)</f>
        <v>-0.06</v>
      </c>
    </row>
    <row r="68" spans="1:4" x14ac:dyDescent="0.35">
      <c r="A68" s="43">
        <f>[11]Data!AC2676</f>
        <v>43920</v>
      </c>
      <c r="B68" s="44">
        <f>ROUND([11]Data!AG2676,2)</f>
        <v>-0.3</v>
      </c>
      <c r="C68" s="44">
        <f>ROUND([11]Data!AJ2676,2)</f>
        <v>0</v>
      </c>
      <c r="D68" s="44">
        <f>ROUND([11]Data!AD2676,2)</f>
        <v>-0.06</v>
      </c>
    </row>
    <row r="69" spans="1:4" x14ac:dyDescent="0.35">
      <c r="A69" s="43">
        <f>[11]Data!AC2677</f>
        <v>43921</v>
      </c>
      <c r="B69" s="44">
        <f>ROUND([11]Data!AG2677,2)</f>
        <v>-0.27</v>
      </c>
      <c r="C69" s="44">
        <f>ROUND([11]Data!AJ2677,2)</f>
        <v>-0.03</v>
      </c>
      <c r="D69" s="44">
        <f>ROUND([11]Data!AD2677,2)</f>
        <v>-0.08</v>
      </c>
    </row>
    <row r="70" spans="1:4" x14ac:dyDescent="0.35">
      <c r="A70" s="43">
        <f>[11]Data!AC2678</f>
        <v>43922</v>
      </c>
      <c r="B70" s="44">
        <f>ROUND([11]Data!AG2678,2)</f>
        <v>-0.19</v>
      </c>
      <c r="C70" s="44">
        <f>ROUND([11]Data!AJ2678,2)</f>
        <v>-0.05</v>
      </c>
      <c r="D70" s="44">
        <f>ROUND([11]Data!AD2678,2)</f>
        <v>-0.09</v>
      </c>
    </row>
    <row r="71" spans="1:4" x14ac:dyDescent="0.35">
      <c r="A71" s="43">
        <f>[11]Data!AC2679</f>
        <v>43923</v>
      </c>
      <c r="B71" s="44">
        <f>ROUND([11]Data!AG2679,2)</f>
        <v>-0.3</v>
      </c>
      <c r="C71" s="44">
        <f>ROUND([11]Data!AJ2679,2)</f>
        <v>-0.02</v>
      </c>
      <c r="D71" s="44">
        <f>ROUND([11]Data!AD2679,2)</f>
        <v>-0.08</v>
      </c>
    </row>
    <row r="72" spans="1:4" x14ac:dyDescent="0.35">
      <c r="A72" s="43">
        <f>[11]Data!AC2680</f>
        <v>43924</v>
      </c>
      <c r="B72" s="44">
        <f>ROUND([11]Data!AG2680,2)</f>
        <v>-0.28000000000000003</v>
      </c>
      <c r="C72" s="44">
        <f>ROUND([11]Data!AJ2680,2)</f>
        <v>-0.05</v>
      </c>
      <c r="D72" s="44">
        <f>ROUND([11]Data!AD2680,2)</f>
        <v>-0.08</v>
      </c>
    </row>
    <row r="73" spans="1:4" x14ac:dyDescent="0.35">
      <c r="A73" s="43">
        <f>[11]Data!AC2681</f>
        <v>43927</v>
      </c>
      <c r="B73" s="44">
        <f>ROUND([11]Data!AG2681,2)</f>
        <v>-0.33</v>
      </c>
      <c r="C73" s="44">
        <f>ROUND([11]Data!AJ2681,2)</f>
        <v>-0.05</v>
      </c>
      <c r="D73" s="44">
        <f>ROUND([11]Data!AD2681,2)</f>
        <v>-0.08</v>
      </c>
    </row>
    <row r="74" spans="1:4" x14ac:dyDescent="0.35">
      <c r="A74" s="43">
        <f>[11]Data!AC2682</f>
        <v>43928</v>
      </c>
      <c r="B74" s="44">
        <f>ROUND([11]Data!AG2682,2)</f>
        <v>-0.32</v>
      </c>
      <c r="C74" s="44">
        <f>ROUND([11]Data!AJ2682,2)</f>
        <v>-0.01</v>
      </c>
      <c r="D74" s="44">
        <f>ROUND([11]Data!AD2682,2)</f>
        <v>-7.0000000000000007E-2</v>
      </c>
    </row>
    <row r="75" spans="1:4" x14ac:dyDescent="0.35">
      <c r="A75" s="43">
        <f>[11]Data!AC2683</f>
        <v>43929</v>
      </c>
      <c r="B75" s="44">
        <f>ROUND([11]Data!AG2683,2)</f>
        <v>-0.35</v>
      </c>
      <c r="C75" s="44">
        <f>ROUND([11]Data!AJ2683,2)</f>
        <v>-0.01</v>
      </c>
      <c r="D75" s="44">
        <f>ROUND([11]Data!AD2683,2)</f>
        <v>-0.08</v>
      </c>
    </row>
    <row r="76" spans="1:4" x14ac:dyDescent="0.35">
      <c r="A76" s="43">
        <f>[11]Data!AC2684</f>
        <v>43930</v>
      </c>
      <c r="B76" s="44">
        <f>ROUND([11]Data!AG2684,2)</f>
        <v>-0.3</v>
      </c>
      <c r="C76" s="44">
        <f>ROUND([11]Data!AJ2684,2)</f>
        <v>-0.01</v>
      </c>
      <c r="D76" s="44">
        <f>ROUND([11]Data!AD2684,2)</f>
        <v>-0.08</v>
      </c>
    </row>
    <row r="77" spans="1:4" x14ac:dyDescent="0.35">
      <c r="A77" s="43">
        <f>[11]Data!AC2685</f>
        <v>43931</v>
      </c>
      <c r="B77" s="44">
        <f>ROUND([11]Data!AG2685,2)</f>
        <v>-0.3</v>
      </c>
      <c r="C77" s="44">
        <f>ROUND([11]Data!AJ2685,2)</f>
        <v>-0.01</v>
      </c>
      <c r="D77" s="44">
        <f>ROUND([11]Data!AD2685,2)</f>
        <v>-0.08</v>
      </c>
    </row>
    <row r="78" spans="1:4" x14ac:dyDescent="0.35">
      <c r="A78" s="43">
        <f>[11]Data!AC2686</f>
        <v>43934</v>
      </c>
      <c r="B78" s="44">
        <f>ROUND([11]Data!AG2686,2)</f>
        <v>-0.3</v>
      </c>
      <c r="C78" s="44">
        <f>ROUND([11]Data!AJ2686,2)</f>
        <v>-0.01</v>
      </c>
      <c r="D78" s="44">
        <f>ROUND([11]Data!AD2686,2)</f>
        <v>-0.08</v>
      </c>
    </row>
    <row r="79" spans="1:4" x14ac:dyDescent="0.35">
      <c r="A79" s="43">
        <f>[11]Data!AC2687</f>
        <v>43935</v>
      </c>
      <c r="B79" s="44">
        <f>ROUND([11]Data!AG2687,2)</f>
        <v>-0.35</v>
      </c>
      <c r="C79" s="44">
        <f>ROUND([11]Data!AJ2687,2)</f>
        <v>-0.01</v>
      </c>
      <c r="D79" s="44">
        <f>ROUND([11]Data!AD2687,2)</f>
        <v>-7.0000000000000007E-2</v>
      </c>
    </row>
    <row r="80" spans="1:4" x14ac:dyDescent="0.35">
      <c r="A80" s="43">
        <f>[11]Data!AC2688</f>
        <v>43936</v>
      </c>
      <c r="B80" s="44">
        <f>ROUND([11]Data!AG2688,2)</f>
        <v>-0.4</v>
      </c>
      <c r="C80" s="44">
        <f>ROUND([11]Data!AJ2688,2)</f>
        <v>-0.03</v>
      </c>
      <c r="D80" s="44">
        <f>ROUND([11]Data!AD2688,2)</f>
        <v>-0.08</v>
      </c>
    </row>
    <row r="81" spans="1:4" x14ac:dyDescent="0.35">
      <c r="A81" s="43">
        <f>[11]Data!AC2689</f>
        <v>43937</v>
      </c>
      <c r="B81" s="44">
        <f>ROUND([11]Data!AG2689,2)</f>
        <v>-0.41</v>
      </c>
      <c r="C81" s="44">
        <f>ROUND([11]Data!AJ2689,2)</f>
        <v>-0.06</v>
      </c>
      <c r="D81" s="44">
        <f>ROUND([11]Data!AD2689,2)</f>
        <v>-0.11</v>
      </c>
    </row>
    <row r="82" spans="1:4" x14ac:dyDescent="0.35">
      <c r="A82" s="43">
        <f>[11]Data!AC2690</f>
        <v>43938</v>
      </c>
      <c r="B82" s="44">
        <f>ROUND([11]Data!AG2690,2)</f>
        <v>-0.43</v>
      </c>
      <c r="C82" s="44">
        <f>ROUND([11]Data!AJ2690,2)</f>
        <v>-0.12</v>
      </c>
      <c r="D82" s="44">
        <f>ROUND([11]Data!AD2690,2)</f>
        <v>-0.15</v>
      </c>
    </row>
    <row r="83" spans="1:4" x14ac:dyDescent="0.35">
      <c r="A83" s="43">
        <f>[11]Data!AC2691</f>
        <v>43941</v>
      </c>
      <c r="B83" s="44">
        <f>ROUND([11]Data!AG2691,2)</f>
        <v>-0.54</v>
      </c>
      <c r="C83" s="44">
        <f>ROUND([11]Data!AJ2691,2)</f>
        <v>-0.14000000000000001</v>
      </c>
      <c r="D83" s="44">
        <f>ROUND([11]Data!AD2691,2)</f>
        <v>-0.17</v>
      </c>
    </row>
    <row r="84" spans="1:4" x14ac:dyDescent="0.35">
      <c r="A84" s="43">
        <f>[11]Data!AC2692</f>
        <v>43942</v>
      </c>
      <c r="B84" s="44">
        <f>ROUND([11]Data!AG2692,2)</f>
        <v>-0.61</v>
      </c>
      <c r="C84" s="44">
        <f>ROUND([11]Data!AJ2692,2)</f>
        <v>-0.2</v>
      </c>
      <c r="D84" s="44">
        <f>ROUND([11]Data!AD2692,2)</f>
        <v>-0.2</v>
      </c>
    </row>
    <row r="85" spans="1:4" x14ac:dyDescent="0.35">
      <c r="A85" s="43">
        <f>[11]Data!AC2693</f>
        <v>43943</v>
      </c>
      <c r="B85" s="44">
        <f>ROUND([11]Data!AG2693,2)</f>
        <v>-0.52</v>
      </c>
      <c r="C85" s="44">
        <f>ROUND([11]Data!AJ2693,2)</f>
        <v>-0.16</v>
      </c>
      <c r="D85" s="44">
        <f>ROUND([11]Data!AD2693,2)</f>
        <v>-0.16</v>
      </c>
    </row>
    <row r="86" spans="1:4" x14ac:dyDescent="0.35">
      <c r="A86" s="43">
        <f>[11]Data!AC2694</f>
        <v>43944</v>
      </c>
      <c r="B86" s="44">
        <f>ROUND([11]Data!AG2694,2)</f>
        <v>-0.54</v>
      </c>
      <c r="C86" s="44">
        <f>ROUND([11]Data!AJ2694,2)</f>
        <v>-0.16</v>
      </c>
      <c r="D86" s="44">
        <f>ROUND([11]Data!AD2694,2)</f>
        <v>-0.17</v>
      </c>
    </row>
    <row r="87" spans="1:4" x14ac:dyDescent="0.35">
      <c r="A87" s="43">
        <f>[11]Data!AC2695</f>
        <v>43945</v>
      </c>
      <c r="B87" s="44">
        <f>ROUND([11]Data!AG2695,2)</f>
        <v>-0.54</v>
      </c>
      <c r="C87" s="44">
        <f>ROUND([11]Data!AJ2695,2)</f>
        <v>-0.2</v>
      </c>
      <c r="D87" s="44">
        <f>ROUND([11]Data!AD2695,2)</f>
        <v>-0.18</v>
      </c>
    </row>
    <row r="88" spans="1:4" x14ac:dyDescent="0.35">
      <c r="A88" s="43">
        <f>[11]Data!AC2696</f>
        <v>43948</v>
      </c>
      <c r="B88" s="44">
        <f>ROUND([11]Data!AG2696,2)</f>
        <v>-0.57999999999999996</v>
      </c>
      <c r="C88" s="44">
        <f>ROUND([11]Data!AJ2696,2)</f>
        <v>-0.24</v>
      </c>
      <c r="D88" s="44">
        <f>ROUND([11]Data!AD2696,2)</f>
        <v>-0.2</v>
      </c>
    </row>
    <row r="89" spans="1:4" x14ac:dyDescent="0.35">
      <c r="A89" s="43">
        <f>[11]Data!AC2697</f>
        <v>43949</v>
      </c>
      <c r="B89" s="44">
        <f>ROUND([11]Data!AG2697,2)</f>
        <v>-0.53</v>
      </c>
      <c r="C89" s="44">
        <f>ROUND([11]Data!AJ2697,2)</f>
        <v>-0.18</v>
      </c>
      <c r="D89" s="44">
        <f>ROUND([11]Data!AD2697,2)</f>
        <v>-0.15</v>
      </c>
    </row>
    <row r="90" spans="1:4" x14ac:dyDescent="0.35">
      <c r="A90" s="43">
        <f>[11]Data!AC2698</f>
        <v>43950</v>
      </c>
      <c r="B90" s="44">
        <f>ROUND([11]Data!AG2698,2)</f>
        <v>-0.52</v>
      </c>
      <c r="C90" s="44">
        <f>ROUND([11]Data!AJ2698,2)</f>
        <v>-0.14000000000000001</v>
      </c>
      <c r="D90" s="44">
        <f>ROUND([11]Data!AD2698,2)</f>
        <v>-0.13</v>
      </c>
    </row>
    <row r="91" spans="1:4" x14ac:dyDescent="0.35">
      <c r="A91" s="43">
        <f>[11]Data!AC2699</f>
        <v>43951</v>
      </c>
      <c r="B91" s="44">
        <f>ROUND([11]Data!AG2699,2)</f>
        <v>-0.53</v>
      </c>
      <c r="C91" s="44">
        <f>ROUND([11]Data!AJ2699,2)</f>
        <v>-0.17</v>
      </c>
      <c r="D91" s="44">
        <f>ROUND([11]Data!AD2699,2)</f>
        <v>-0.16</v>
      </c>
    </row>
    <row r="92" spans="1:4" x14ac:dyDescent="0.35">
      <c r="A92" s="43">
        <f>[11]Data!AC2700</f>
        <v>43952</v>
      </c>
      <c r="B92" s="44">
        <f>ROUND([11]Data!AG2700,2)</f>
        <v>-0.47</v>
      </c>
      <c r="C92" s="44">
        <f>ROUND([11]Data!AJ2700,2)</f>
        <v>-0.16</v>
      </c>
      <c r="D92" s="44">
        <f>ROUND([11]Data!AD2700,2)</f>
        <v>-0.15</v>
      </c>
    </row>
    <row r="93" spans="1:4" x14ac:dyDescent="0.35">
      <c r="A93" s="43">
        <f>[11]Data!AC2701</f>
        <v>43955</v>
      </c>
      <c r="B93" s="44">
        <f>ROUND([11]Data!AG2701,2)</f>
        <v>-0.51</v>
      </c>
      <c r="C93" s="44">
        <f>ROUND([11]Data!AJ2701,2)</f>
        <v>-0.15</v>
      </c>
      <c r="D93" s="44">
        <f>ROUND([11]Data!AD2701,2)</f>
        <v>-0.16</v>
      </c>
    </row>
    <row r="94" spans="1:4" x14ac:dyDescent="0.35">
      <c r="A94" s="43">
        <f>[11]Data!AC2702</f>
        <v>43956</v>
      </c>
      <c r="B94" s="44">
        <f>ROUND([11]Data!AG2702,2)</f>
        <v>-0.44</v>
      </c>
      <c r="C94" s="44">
        <f>ROUND([11]Data!AJ2702,2)</f>
        <v>-0.13</v>
      </c>
      <c r="D94" s="44">
        <f>ROUND([11]Data!AD2702,2)</f>
        <v>-0.14000000000000001</v>
      </c>
    </row>
    <row r="95" spans="1:4" x14ac:dyDescent="0.35">
      <c r="A95" s="43">
        <f>[11]Data!AC2703</f>
        <v>43957</v>
      </c>
      <c r="B95" s="44">
        <f>ROUND([11]Data!AG2703,2)</f>
        <v>-0.44</v>
      </c>
      <c r="C95" s="44">
        <f>ROUND([11]Data!AJ2703,2)</f>
        <v>-0.11</v>
      </c>
      <c r="D95" s="44">
        <f>ROUND([11]Data!AD2703,2)</f>
        <v>-0.13</v>
      </c>
    </row>
    <row r="96" spans="1:4" x14ac:dyDescent="0.35">
      <c r="A96" s="43">
        <f>[11]Data!AC2704</f>
        <v>43958</v>
      </c>
      <c r="B96" s="44">
        <f>ROUND([11]Data!AG2704,2)</f>
        <v>-0.42</v>
      </c>
      <c r="C96" s="44">
        <f>ROUND([11]Data!AJ2704,2)</f>
        <v>-0.1</v>
      </c>
      <c r="D96" s="44">
        <f>ROUND([11]Data!AD2704,2)</f>
        <v>-0.11</v>
      </c>
    </row>
    <row r="97" spans="1:4" x14ac:dyDescent="0.35">
      <c r="A97" s="43">
        <f>[11]Data!AC2705</f>
        <v>43959</v>
      </c>
      <c r="B97" s="44">
        <f>ROUND([11]Data!AG2705,2)</f>
        <v>-0.42</v>
      </c>
      <c r="C97" s="44">
        <f>ROUND([11]Data!AJ2705,2)</f>
        <v>-0.1</v>
      </c>
      <c r="D97" s="44">
        <f>ROUND([11]Data!AD2705,2)</f>
        <v>-0.11</v>
      </c>
    </row>
    <row r="98" spans="1:4" x14ac:dyDescent="0.35">
      <c r="A98" s="43">
        <f>[11]Data!AC2706</f>
        <v>43962</v>
      </c>
      <c r="B98" s="44">
        <f>ROUND([11]Data!AG2706,2)</f>
        <v>-0.4</v>
      </c>
      <c r="C98" s="44">
        <f>ROUND([11]Data!AJ2706,2)</f>
        <v>-0.09</v>
      </c>
      <c r="D98" s="44">
        <f>ROUND([11]Data!AD2706,2)</f>
        <v>-0.11</v>
      </c>
    </row>
    <row r="99" spans="1:4" x14ac:dyDescent="0.35">
      <c r="A99" s="43">
        <f>[11]Data!AC2707</f>
        <v>43963</v>
      </c>
      <c r="B99" s="44">
        <f>ROUND([11]Data!AG2707,2)</f>
        <v>-0.44</v>
      </c>
      <c r="C99" s="44">
        <f>ROUND([11]Data!AJ2707,2)</f>
        <v>-0.1</v>
      </c>
      <c r="D99" s="44">
        <f>ROUND([11]Data!AD2707,2)</f>
        <v>-0.12</v>
      </c>
    </row>
    <row r="100" spans="1:4" x14ac:dyDescent="0.35">
      <c r="A100" s="43">
        <f>[11]Data!AC2708</f>
        <v>43964</v>
      </c>
      <c r="B100" s="44">
        <f>ROUND([11]Data!AG2708,2)</f>
        <v>-0.43</v>
      </c>
      <c r="C100" s="44">
        <f>ROUND([11]Data!AJ2708,2)</f>
        <v>-0.12</v>
      </c>
      <c r="D100" s="44">
        <f>ROUND([11]Data!AD2708,2)</f>
        <v>-0.12</v>
      </c>
    </row>
    <row r="101" spans="1:4" x14ac:dyDescent="0.35">
      <c r="A101" s="43">
        <f>[11]Data!AC2709</f>
        <v>43965</v>
      </c>
      <c r="B101" s="44">
        <f>ROUND([11]Data!AG2709,2)</f>
        <v>-0.42</v>
      </c>
      <c r="C101" s="44">
        <f>ROUND([11]Data!AJ2709,2)</f>
        <v>-0.14000000000000001</v>
      </c>
      <c r="D101" s="44">
        <f>ROUND([11]Data!AD2709,2)</f>
        <v>-0.11</v>
      </c>
    </row>
    <row r="102" spans="1:4" x14ac:dyDescent="0.35">
      <c r="A102" s="43">
        <f>[11]Data!AC2710</f>
        <v>43966</v>
      </c>
      <c r="B102" s="44">
        <f>ROUND([11]Data!AG2710,2)</f>
        <v>-0.35</v>
      </c>
      <c r="C102" s="44">
        <f>ROUND([11]Data!AJ2710,2)</f>
        <v>-0.14000000000000001</v>
      </c>
      <c r="D102" s="44">
        <f>ROUND([11]Data!AD2710,2)</f>
        <v>-0.09</v>
      </c>
    </row>
    <row r="103" spans="1:4" x14ac:dyDescent="0.35">
      <c r="A103" s="43">
        <f>[11]Data!AC2711</f>
        <v>43969</v>
      </c>
      <c r="B103" s="44">
        <f>ROUND([11]Data!AG2711,2)</f>
        <v>-0.27</v>
      </c>
      <c r="C103" s="44">
        <f>ROUND([11]Data!AJ2711,2)</f>
        <v>-0.12</v>
      </c>
      <c r="D103" s="44">
        <f>ROUND([11]Data!AD2711,2)</f>
        <v>-7.0000000000000007E-2</v>
      </c>
    </row>
    <row r="104" spans="1:4" x14ac:dyDescent="0.35">
      <c r="A104" s="43">
        <f>[11]Data!AC2712</f>
        <v>43970</v>
      </c>
      <c r="B104" s="44">
        <f>ROUND([11]Data!AG2712,2)</f>
        <v>-0.26</v>
      </c>
      <c r="C104" s="44">
        <f>ROUND([11]Data!AJ2712,2)</f>
        <v>-0.12</v>
      </c>
      <c r="D104" s="44">
        <f>ROUND([11]Data!AD2712,2)</f>
        <v>-0.06</v>
      </c>
    </row>
    <row r="105" spans="1:4" x14ac:dyDescent="0.35">
      <c r="A105" s="43">
        <f>[11]Data!AC2713</f>
        <v>43971</v>
      </c>
      <c r="B105" s="44">
        <f>ROUND([11]Data!AG2713,2)</f>
        <v>-0.19</v>
      </c>
      <c r="C105" s="44">
        <f>ROUND([11]Data!AJ2713,2)</f>
        <v>-0.11</v>
      </c>
      <c r="D105" s="44">
        <f>ROUND([11]Data!AD2713,2)</f>
        <v>-0.05</v>
      </c>
    </row>
    <row r="106" spans="1:4" x14ac:dyDescent="0.35">
      <c r="A106" s="43">
        <f>[11]Data!AC2714</f>
        <v>43972</v>
      </c>
      <c r="B106" s="44">
        <f>ROUND([11]Data!AG2714,2)</f>
        <v>-0.19</v>
      </c>
      <c r="C106" s="44">
        <f>ROUND([11]Data!AJ2714,2)</f>
        <v>-0.12</v>
      </c>
      <c r="D106" s="44">
        <f>ROUND([11]Data!AD2714,2)</f>
        <v>-0.06</v>
      </c>
    </row>
    <row r="107" spans="1:4" x14ac:dyDescent="0.35">
      <c r="A107" s="43">
        <f>[11]Data!AC2715</f>
        <v>43973</v>
      </c>
      <c r="B107" s="44">
        <f>ROUND([11]Data!AG2715,2)</f>
        <v>-0.23</v>
      </c>
      <c r="C107" s="44">
        <f>ROUND([11]Data!AJ2715,2)</f>
        <v>-0.13</v>
      </c>
      <c r="D107" s="44">
        <f>ROUND([11]Data!AD2715,2)</f>
        <v>-0.08</v>
      </c>
    </row>
    <row r="108" spans="1:4" x14ac:dyDescent="0.35">
      <c r="A108" s="43">
        <f>[11]Data!AC2716</f>
        <v>43976</v>
      </c>
      <c r="B108" s="44">
        <f>ROUND([11]Data!AG2716,2)</f>
        <v>-0.23</v>
      </c>
      <c r="C108" s="44">
        <f>ROUND([11]Data!AJ2716,2)</f>
        <v>-0.13</v>
      </c>
      <c r="D108" s="44">
        <f>ROUND([11]Data!AD2716,2)</f>
        <v>-0.08</v>
      </c>
    </row>
    <row r="109" spans="1:4" x14ac:dyDescent="0.35">
      <c r="A109" s="43">
        <f>[11]Data!AC2717</f>
        <v>43977</v>
      </c>
      <c r="B109" s="44">
        <f>ROUND([11]Data!AG2717,2)</f>
        <v>-0.2</v>
      </c>
      <c r="C109" s="44">
        <f>ROUND([11]Data!AJ2717,2)</f>
        <v>-0.09</v>
      </c>
      <c r="D109" s="44">
        <f>ROUND([11]Data!AD2717,2)</f>
        <v>-0.06</v>
      </c>
    </row>
    <row r="110" spans="1:4" x14ac:dyDescent="0.35">
      <c r="A110" s="43">
        <f>[11]Data!AC2718</f>
        <v>43978</v>
      </c>
      <c r="B110" s="44">
        <f>ROUND([11]Data!AG2718,2)</f>
        <v>-0.17</v>
      </c>
      <c r="C110" s="44">
        <f>ROUND([11]Data!AJ2718,2)</f>
        <v>-7.0000000000000007E-2</v>
      </c>
      <c r="D110" s="44">
        <f>ROUND([11]Data!AD2718,2)</f>
        <v>-0.04</v>
      </c>
    </row>
    <row r="111" spans="1:4" x14ac:dyDescent="0.35">
      <c r="A111" s="43">
        <f>[11]Data!AC2719</f>
        <v>43979</v>
      </c>
      <c r="B111" s="44">
        <f>ROUND([11]Data!AG2719,2)</f>
        <v>-0.16</v>
      </c>
      <c r="C111" s="44">
        <f>ROUND([11]Data!AJ2719,2)</f>
        <v>-0.05</v>
      </c>
      <c r="D111" s="44">
        <f>ROUND([11]Data!AD2719,2)</f>
        <v>-0.02</v>
      </c>
    </row>
    <row r="112" spans="1:4" x14ac:dyDescent="0.35">
      <c r="A112" s="43">
        <f>[11]Data!AC2720</f>
        <v>43980</v>
      </c>
      <c r="B112" s="44">
        <f>ROUND([11]Data!AG2720,2)</f>
        <v>-0.14000000000000001</v>
      </c>
      <c r="C112" s="44">
        <f>ROUND([11]Data!AJ2720,2)</f>
        <v>-0.05</v>
      </c>
      <c r="D112" s="44">
        <f>ROUND([11]Data!AD2720,2)</f>
        <v>-0.03</v>
      </c>
    </row>
    <row r="113" spans="1:4" x14ac:dyDescent="0.35">
      <c r="A113" s="43">
        <f>[11]Data!AC2721</f>
        <v>43983</v>
      </c>
      <c r="B113" s="44">
        <f>ROUND([11]Data!AG2721,2)</f>
        <v>0</v>
      </c>
      <c r="C113" s="44">
        <f>ROUND([11]Data!AJ2721,2)</f>
        <v>-0.02</v>
      </c>
      <c r="D113" s="44">
        <f>ROUND([11]Data!AD2721,2)</f>
        <v>0</v>
      </c>
    </row>
    <row r="114" spans="1:4" x14ac:dyDescent="0.35">
      <c r="A114" s="43">
        <f>[11]Data!AC2722</f>
        <v>43984</v>
      </c>
      <c r="B114" s="44">
        <f>ROUND([11]Data!AG2722,2)</f>
        <v>-0.04</v>
      </c>
      <c r="C114" s="44">
        <f>ROUND([11]Data!AJ2722,2)</f>
        <v>-0.05</v>
      </c>
      <c r="D114" s="44">
        <f>ROUND([11]Data!AD2722,2)</f>
        <v>-0.01</v>
      </c>
    </row>
    <row r="115" spans="1:4" x14ac:dyDescent="0.35">
      <c r="A115" s="43">
        <f>[11]Data!AC2723</f>
        <v>43985</v>
      </c>
      <c r="B115" s="44">
        <f>ROUND([11]Data!AG2723,2)</f>
        <v>-0.05</v>
      </c>
      <c r="C115" s="44">
        <f>ROUND([11]Data!AJ2723,2)</f>
        <v>-0.05</v>
      </c>
      <c r="D115" s="44">
        <f>ROUND([11]Data!AD2723,2)</f>
        <v>0</v>
      </c>
    </row>
    <row r="116" spans="1:4" x14ac:dyDescent="0.35">
      <c r="A116" s="43">
        <f>[11]Data!AC2724</f>
        <v>43986</v>
      </c>
      <c r="B116" s="44">
        <f>ROUND([11]Data!AG2724,2)</f>
        <v>-0.09</v>
      </c>
      <c r="C116" s="44">
        <f>ROUND([11]Data!AJ2724,2)</f>
        <v>-0.08</v>
      </c>
      <c r="D116" s="44">
        <f>ROUND([11]Data!AD2724,2)</f>
        <v>-0.03</v>
      </c>
    </row>
    <row r="117" spans="1:4" x14ac:dyDescent="0.35">
      <c r="A117" s="43">
        <f>[11]Data!AC2725</f>
        <v>43987</v>
      </c>
      <c r="B117" s="44">
        <f>ROUND([11]Data!AG2725,2)</f>
        <v>-0.03</v>
      </c>
      <c r="C117" s="44">
        <f>ROUND([11]Data!AJ2725,2)</f>
        <v>-0.03</v>
      </c>
      <c r="D117" s="44">
        <f>ROUND([11]Data!AD2725,2)</f>
        <v>0.01</v>
      </c>
    </row>
    <row r="118" spans="1:4" x14ac:dyDescent="0.35">
      <c r="A118" s="43">
        <f>[11]Data!AC2726</f>
        <v>43990</v>
      </c>
      <c r="B118" s="44">
        <f>ROUND([11]Data!AG2726,2)</f>
        <v>-0.06</v>
      </c>
      <c r="C118" s="44">
        <f>ROUND([11]Data!AJ2726,2)</f>
        <v>-0.03</v>
      </c>
      <c r="D118" s="44">
        <f>ROUND([11]Data!AD2726,2)</f>
        <v>0</v>
      </c>
    </row>
    <row r="119" spans="1:4" x14ac:dyDescent="0.35">
      <c r="A119" s="43">
        <f>[11]Data!AC2727</f>
        <v>43991</v>
      </c>
      <c r="B119" s="44">
        <f>ROUND([11]Data!AG2727,2)</f>
        <v>-0.06</v>
      </c>
      <c r="C119" s="44">
        <f>ROUND([11]Data!AJ2727,2)</f>
        <v>-0.03</v>
      </c>
      <c r="D119" s="44">
        <f>ROUND([11]Data!AD2727,2)</f>
        <v>0</v>
      </c>
    </row>
    <row r="120" spans="1:4" x14ac:dyDescent="0.35">
      <c r="A120" s="43">
        <f>[11]Data!AC2728</f>
        <v>43992</v>
      </c>
      <c r="B120" s="44">
        <f>ROUND([11]Data!AG2728,2)</f>
        <v>-0.1</v>
      </c>
      <c r="C120" s="44">
        <f>ROUND([11]Data!AJ2728,2)</f>
        <v>-7.0000000000000007E-2</v>
      </c>
      <c r="D120" s="44">
        <f>ROUND([11]Data!AD2728,2)</f>
        <v>-0.03</v>
      </c>
    </row>
    <row r="121" spans="1:4" x14ac:dyDescent="0.35">
      <c r="A121" s="43">
        <f>[11]Data!AC2729</f>
        <v>43993</v>
      </c>
      <c r="B121" s="44">
        <f>ROUND([11]Data!AG2729,2)</f>
        <v>-0.13</v>
      </c>
      <c r="C121" s="44">
        <f>ROUND([11]Data!AJ2729,2)</f>
        <v>-0.1</v>
      </c>
      <c r="D121" s="44">
        <f>ROUND([11]Data!AD2729,2)</f>
        <v>-0.06</v>
      </c>
    </row>
    <row r="122" spans="1:4" x14ac:dyDescent="0.35">
      <c r="A122" s="43">
        <f>[11]Data!AC2730</f>
        <v>43994</v>
      </c>
      <c r="B122" s="44">
        <f>ROUND([11]Data!AG2730,2)</f>
        <v>-0.14000000000000001</v>
      </c>
      <c r="C122" s="44">
        <f>ROUND([11]Data!AJ2730,2)</f>
        <v>-0.12</v>
      </c>
      <c r="D122" s="44">
        <f>ROUND([11]Data!AD2730,2)</f>
        <v>-0.06</v>
      </c>
    </row>
    <row r="123" spans="1:4" x14ac:dyDescent="0.35">
      <c r="A123" s="43">
        <f>[11]Data!AC2731</f>
        <v>43997</v>
      </c>
      <c r="B123" s="44">
        <f>ROUND([11]Data!AG2731,2)</f>
        <v>-0.14000000000000001</v>
      </c>
      <c r="C123" s="44">
        <f>ROUND([11]Data!AJ2731,2)</f>
        <v>-0.13</v>
      </c>
      <c r="D123" s="44">
        <f>ROUND([11]Data!AD2731,2)</f>
        <v>-0.05</v>
      </c>
    </row>
    <row r="124" spans="1:4" x14ac:dyDescent="0.35">
      <c r="A124" s="43">
        <f>[11]Data!AC2732</f>
        <v>43998</v>
      </c>
      <c r="B124" s="44">
        <f>ROUND([11]Data!AG2732,2)</f>
        <v>-0.18</v>
      </c>
      <c r="C124" s="44">
        <f>ROUND([11]Data!AJ2732,2)</f>
        <v>-0.11</v>
      </c>
      <c r="D124" s="44">
        <f>ROUND([11]Data!AD2732,2)</f>
        <v>-0.03</v>
      </c>
    </row>
    <row r="125" spans="1:4" x14ac:dyDescent="0.35">
      <c r="A125" s="43">
        <f>[11]Data!AC2733</f>
        <v>43999</v>
      </c>
      <c r="B125" s="44">
        <f>ROUND([11]Data!AG2733,2)</f>
        <v>-0.17</v>
      </c>
      <c r="C125" s="44">
        <f>ROUND([11]Data!AJ2733,2)</f>
        <v>-0.1</v>
      </c>
      <c r="D125" s="44">
        <f>ROUND([11]Data!AD2733,2)</f>
        <v>-0.02</v>
      </c>
    </row>
    <row r="126" spans="1:4" x14ac:dyDescent="0.35">
      <c r="A126" s="43">
        <f>[11]Data!AC2734</f>
        <v>44000</v>
      </c>
      <c r="B126" s="44">
        <f>ROUND([11]Data!AG2734,2)</f>
        <v>-0.2</v>
      </c>
      <c r="C126" s="44">
        <f>ROUND([11]Data!AJ2734,2)</f>
        <v>-0.14000000000000001</v>
      </c>
      <c r="D126" s="44">
        <f>ROUND([11]Data!AD2734,2)</f>
        <v>-0.03</v>
      </c>
    </row>
    <row r="127" spans="1:4" x14ac:dyDescent="0.35">
      <c r="A127" s="43">
        <f>[11]Data!AC2735</f>
        <v>44001</v>
      </c>
      <c r="B127" s="44">
        <f>ROUND([11]Data!AG2735,2)</f>
        <v>-0.17</v>
      </c>
      <c r="C127" s="44">
        <f>ROUND([11]Data!AJ2735,2)</f>
        <v>-0.11</v>
      </c>
      <c r="D127" s="44">
        <f>ROUND([11]Data!AD2735,2)</f>
        <v>-0.01</v>
      </c>
    </row>
    <row r="128" spans="1:4" x14ac:dyDescent="0.35">
      <c r="A128" s="43">
        <f>[11]Data!AC2736</f>
        <v>44004</v>
      </c>
      <c r="B128" s="44">
        <f>ROUND([11]Data!AG2736,2)</f>
        <v>-0.12</v>
      </c>
      <c r="C128" s="44">
        <f>ROUND([11]Data!AJ2736,2)</f>
        <v>-0.1</v>
      </c>
      <c r="D128" s="44">
        <f>ROUND([11]Data!AD2736,2)</f>
        <v>0.01</v>
      </c>
    </row>
    <row r="129" spans="1:4" x14ac:dyDescent="0.35">
      <c r="A129" s="43">
        <f>[11]Data!AC2737</f>
        <v>44005</v>
      </c>
      <c r="B129" s="44">
        <f>ROUND([11]Data!AG2737,2)</f>
        <v>-0.1</v>
      </c>
      <c r="C129" s="44">
        <f>ROUND([11]Data!AJ2737,2)</f>
        <v>-0.08</v>
      </c>
      <c r="D129" s="44">
        <f>ROUND([11]Data!AD2737,2)</f>
        <v>0.02</v>
      </c>
    </row>
    <row r="130" spans="1:4" x14ac:dyDescent="0.35">
      <c r="A130" s="43">
        <f>[11]Data!AC2738</f>
        <v>44006</v>
      </c>
      <c r="B130" s="44">
        <f>ROUND([11]Data!AG2738,2)</f>
        <v>-0.13</v>
      </c>
      <c r="C130" s="44">
        <f>ROUND([11]Data!AJ2738,2)</f>
        <v>-0.11</v>
      </c>
      <c r="D130" s="44">
        <f>ROUND([11]Data!AD2738,2)</f>
        <v>0</v>
      </c>
    </row>
    <row r="131" spans="1:4" x14ac:dyDescent="0.35">
      <c r="A131" s="43">
        <f>[11]Data!AC2739</f>
        <v>44007</v>
      </c>
      <c r="B131" s="44">
        <f>ROUND([11]Data!AG2739,2)</f>
        <v>-0.17</v>
      </c>
      <c r="C131" s="44">
        <f>ROUND([11]Data!AJ2739,2)</f>
        <v>-0.15</v>
      </c>
      <c r="D131" s="44">
        <f>ROUND([11]Data!AD2739,2)</f>
        <v>-0.03</v>
      </c>
    </row>
    <row r="132" spans="1:4" x14ac:dyDescent="0.35">
      <c r="A132" s="43">
        <f>[11]Data!AC2740</f>
        <v>44008</v>
      </c>
      <c r="B132" s="44">
        <f>ROUND([11]Data!AG2740,2)</f>
        <v>-0.19</v>
      </c>
      <c r="C132" s="44">
        <f>ROUND([11]Data!AJ2740,2)</f>
        <v>-0.14000000000000001</v>
      </c>
      <c r="D132" s="44">
        <f>ROUND([11]Data!AD2740,2)</f>
        <v>-0.02</v>
      </c>
    </row>
    <row r="133" spans="1:4" x14ac:dyDescent="0.35">
      <c r="A133" s="43">
        <f>[11]Data!AC2741</f>
        <v>44011</v>
      </c>
      <c r="B133" s="44">
        <f>ROUND([11]Data!AG2741,2)</f>
        <v>-0.19</v>
      </c>
      <c r="C133" s="44">
        <f>ROUND([11]Data!AJ2741,2)</f>
        <v>-0.13</v>
      </c>
      <c r="D133" s="44">
        <f>ROUND([11]Data!AD2741,2)</f>
        <v>-0.01</v>
      </c>
    </row>
    <row r="134" spans="1:4" x14ac:dyDescent="0.35">
      <c r="A134" s="43">
        <f>[11]Data!AC2742</f>
        <v>44012</v>
      </c>
      <c r="B134" s="44">
        <f>ROUND([11]Data!AG2742,2)</f>
        <v>-0.16</v>
      </c>
      <c r="C134" s="44">
        <f>ROUND([11]Data!AJ2742,2)</f>
        <v>-0.12</v>
      </c>
      <c r="D134" s="44">
        <f>ROUND([11]Data!AD2742,2)</f>
        <v>0.02</v>
      </c>
    </row>
    <row r="135" spans="1:4" x14ac:dyDescent="0.35">
      <c r="A135" s="43">
        <f>[11]Data!AC2743</f>
        <v>44013</v>
      </c>
      <c r="B135" s="44">
        <f>ROUND([11]Data!AG2743,2)</f>
        <v>-0.04</v>
      </c>
      <c r="C135" s="44">
        <f>ROUND([11]Data!AJ2743,2)</f>
        <v>-0.08</v>
      </c>
      <c r="D135" s="44">
        <f>ROUND([11]Data!AD2743,2)</f>
        <v>0.05</v>
      </c>
    </row>
    <row r="136" spans="1:4" x14ac:dyDescent="0.35">
      <c r="A136" s="43">
        <f>[11]Data!AC2744</f>
        <v>44014</v>
      </c>
      <c r="B136" s="44">
        <f>ROUND([11]Data!AG2744,2)</f>
        <v>-0.04</v>
      </c>
      <c r="C136" s="44">
        <f>ROUND([11]Data!AJ2744,2)</f>
        <v>-0.05</v>
      </c>
      <c r="D136" s="44">
        <f>ROUND([11]Data!AD2744,2)</f>
        <v>7.0000000000000007E-2</v>
      </c>
    </row>
    <row r="137" spans="1:4" x14ac:dyDescent="0.35">
      <c r="A137" s="43">
        <f>[11]Data!AC2745</f>
        <v>44015</v>
      </c>
      <c r="B137" s="44">
        <f>ROUND([11]Data!AG2745,2)</f>
        <v>0.01</v>
      </c>
      <c r="C137" s="44">
        <f>ROUND([11]Data!AJ2745,2)</f>
        <v>-0.02</v>
      </c>
      <c r="D137" s="44">
        <f>ROUND([11]Data!AD2745,2)</f>
        <v>7.0000000000000007E-2</v>
      </c>
    </row>
    <row r="138" spans="1:4" x14ac:dyDescent="0.35">
      <c r="A138" s="43">
        <f>[11]Data!AC2746</f>
        <v>44018</v>
      </c>
      <c r="B138" s="44">
        <f>ROUND([11]Data!AG2746,2)</f>
        <v>0.01</v>
      </c>
      <c r="C138" s="44">
        <f>ROUND([11]Data!AJ2746,2)</f>
        <v>-0.01</v>
      </c>
      <c r="D138" s="44">
        <f>ROUND([11]Data!AD2746,2)</f>
        <v>7.0000000000000007E-2</v>
      </c>
    </row>
    <row r="139" spans="1:4" x14ac:dyDescent="0.35">
      <c r="A139" s="43">
        <f>[11]Data!AC2747</f>
        <v>44019</v>
      </c>
      <c r="B139" s="44">
        <f>ROUND([11]Data!AG2747,2)</f>
        <v>0</v>
      </c>
      <c r="C139" s="44">
        <f>ROUND([11]Data!AJ2747,2)</f>
        <v>-0.05</v>
      </c>
      <c r="D139" s="44">
        <f>ROUND([11]Data!AD2747,2)</f>
        <v>0.04</v>
      </c>
    </row>
    <row r="140" spans="1:4" x14ac:dyDescent="0.35">
      <c r="A140" s="43">
        <f>[11]Data!AC2748</f>
        <v>44020</v>
      </c>
      <c r="B140" s="44">
        <f>ROUND([11]Data!AG2748,2)</f>
        <v>0.04</v>
      </c>
      <c r="C140" s="44">
        <f>ROUND([11]Data!AJ2748,2)</f>
        <v>-0.06</v>
      </c>
      <c r="D140" s="44">
        <f>ROUND([11]Data!AD2748,2)</f>
        <v>0.03</v>
      </c>
    </row>
    <row r="141" spans="1:4" x14ac:dyDescent="0.35">
      <c r="A141" s="43">
        <f>[11]Data!AC2749</f>
        <v>44021</v>
      </c>
      <c r="B141" s="44">
        <f>ROUND([11]Data!AG2749,2)</f>
        <v>-0.01</v>
      </c>
      <c r="C141" s="44">
        <f>ROUND([11]Data!AJ2749,2)</f>
        <v>-0.08</v>
      </c>
      <c r="D141" s="44">
        <f>ROUND([11]Data!AD2749,2)</f>
        <v>0.01</v>
      </c>
    </row>
    <row r="142" spans="1:4" x14ac:dyDescent="0.35">
      <c r="A142" s="43">
        <f>[11]Data!AC2750</f>
        <v>44022</v>
      </c>
      <c r="B142" s="44">
        <f>ROUND([11]Data!AG2750,2)</f>
        <v>-0.03</v>
      </c>
      <c r="C142" s="44">
        <f>ROUND([11]Data!AJ2750,2)</f>
        <v>-0.1</v>
      </c>
      <c r="D142" s="44">
        <f>ROUND([11]Data!AD2750,2)</f>
        <v>-0.02</v>
      </c>
    </row>
    <row r="143" spans="1:4" x14ac:dyDescent="0.35">
      <c r="A143" s="43">
        <f>[11]Data!AC2751</f>
        <v>44025</v>
      </c>
      <c r="B143" s="44">
        <f>ROUND([11]Data!AG2751,2)</f>
        <v>-0.02</v>
      </c>
      <c r="C143" s="44">
        <f>ROUND([11]Data!AJ2751,2)</f>
        <v>-0.08</v>
      </c>
      <c r="D143" s="44">
        <f>ROUND([11]Data!AD2751,2)</f>
        <v>0.01</v>
      </c>
    </row>
    <row r="144" spans="1:4" x14ac:dyDescent="0.35">
      <c r="A144" s="43">
        <f>[11]Data!AC2752</f>
        <v>44026</v>
      </c>
      <c r="B144" s="44">
        <f>ROUND([11]Data!AG2752,2)</f>
        <v>-0.02</v>
      </c>
      <c r="C144" s="44">
        <f>ROUND([11]Data!AJ2752,2)</f>
        <v>-0.04</v>
      </c>
      <c r="D144" s="44">
        <f>ROUND([11]Data!AD2752,2)</f>
        <v>0.04</v>
      </c>
    </row>
    <row r="145" spans="1:4" x14ac:dyDescent="0.35">
      <c r="A145" s="43">
        <f>[11]Data!AC2753</f>
        <v>44027</v>
      </c>
      <c r="B145" s="44">
        <f>ROUND([11]Data!AG2753,2)</f>
        <v>0</v>
      </c>
      <c r="C145" s="44">
        <f>ROUND([11]Data!AJ2753,2)</f>
        <v>-0.05</v>
      </c>
      <c r="D145" s="44">
        <f>ROUND([11]Data!AD2753,2)</f>
        <v>0.04</v>
      </c>
    </row>
    <row r="146" spans="1:4" x14ac:dyDescent="0.35">
      <c r="A146" s="43">
        <f>[11]Data!AC2754</f>
        <v>44028</v>
      </c>
      <c r="B146" s="44">
        <f>ROUND([11]Data!AG2754,2)</f>
        <v>-0.03</v>
      </c>
      <c r="C146" s="44">
        <f>ROUND([11]Data!AJ2754,2)</f>
        <v>-0.06</v>
      </c>
      <c r="D146" s="44">
        <f>ROUND([11]Data!AD2754,2)</f>
        <v>0.02</v>
      </c>
    </row>
    <row r="147" spans="1:4" x14ac:dyDescent="0.35">
      <c r="A147" s="43">
        <f>[11]Data!AC2755</f>
        <v>44029</v>
      </c>
      <c r="B147" s="44">
        <f>ROUND([11]Data!AG2755,2)</f>
        <v>-0.02</v>
      </c>
      <c r="C147" s="44">
        <f>ROUND([11]Data!AJ2755,2)</f>
        <v>-0.05</v>
      </c>
      <c r="D147" s="44">
        <f>ROUND([11]Data!AD2755,2)</f>
        <v>0.01</v>
      </c>
    </row>
    <row r="148" spans="1:4" x14ac:dyDescent="0.35">
      <c r="A148" s="43">
        <f>[11]Data!AC2756</f>
        <v>44032</v>
      </c>
      <c r="B148" s="44">
        <f>ROUND([11]Data!AG2756,2)</f>
        <v>-0.01</v>
      </c>
      <c r="C148" s="44">
        <f>ROUND([11]Data!AJ2756,2)</f>
        <v>-0.04</v>
      </c>
      <c r="D148" s="44">
        <f>ROUND([11]Data!AD2756,2)</f>
        <v>0.01</v>
      </c>
    </row>
    <row r="149" spans="1:4" x14ac:dyDescent="0.35">
      <c r="A149" s="43">
        <f>[11]Data!AC2757</f>
        <v>44033</v>
      </c>
      <c r="B149" s="44">
        <f>ROUND([11]Data!AG2757,2)</f>
        <v>-0.01</v>
      </c>
      <c r="C149" s="44">
        <f>ROUND([11]Data!AJ2757,2)</f>
        <v>-0.04</v>
      </c>
      <c r="D149" s="44">
        <f>ROUND([11]Data!AD2757,2)</f>
        <v>0.02</v>
      </c>
    </row>
    <row r="150" spans="1:4" x14ac:dyDescent="0.35">
      <c r="A150" s="43">
        <f>[11]Data!AC2758</f>
        <v>44034</v>
      </c>
      <c r="B150" s="44">
        <f>ROUND([11]Data!AG2758,2)</f>
        <v>-0.01</v>
      </c>
      <c r="C150" s="44">
        <f>ROUND([11]Data!AJ2758,2)</f>
        <v>-0.03</v>
      </c>
      <c r="D150" s="44">
        <f>ROUND([11]Data!AD2758,2)</f>
        <v>0.01</v>
      </c>
    </row>
    <row r="151" spans="1:4" x14ac:dyDescent="0.35">
      <c r="A151" s="43">
        <f>[11]Data!AC2759</f>
        <v>44035</v>
      </c>
      <c r="B151" s="44">
        <f>ROUND([11]Data!AG2759,2)</f>
        <v>-0.01</v>
      </c>
      <c r="C151" s="44">
        <f>ROUND([11]Data!AJ2759,2)</f>
        <v>-0.02</v>
      </c>
      <c r="D151" s="44">
        <f>ROUND([11]Data!AD2759,2)</f>
        <v>0</v>
      </c>
    </row>
    <row r="152" spans="1:4" x14ac:dyDescent="0.35">
      <c r="A152" s="43">
        <f>[11]Data!AC2760</f>
        <v>44036</v>
      </c>
      <c r="B152" s="44">
        <f>ROUND([11]Data!AG2760,2)</f>
        <v>-0.01</v>
      </c>
      <c r="C152" s="44">
        <f>ROUND([11]Data!AJ2760,2)</f>
        <v>-0.01</v>
      </c>
      <c r="D152" s="44">
        <f>ROUND([11]Data!AD2760,2)</f>
        <v>0.01</v>
      </c>
    </row>
    <row r="153" spans="1:4" x14ac:dyDescent="0.35">
      <c r="A153" s="43">
        <f>[11]Data!AC2761</f>
        <v>44039</v>
      </c>
      <c r="B153" s="44">
        <f>ROUND([11]Data!AG2761,2)</f>
        <v>0.02</v>
      </c>
      <c r="C153" s="44">
        <f>ROUND([11]Data!AJ2761,2)</f>
        <v>-0.01</v>
      </c>
      <c r="D153" s="44">
        <f>ROUND([11]Data!AD2761,2)</f>
        <v>0.02</v>
      </c>
    </row>
    <row r="154" spans="1:4" x14ac:dyDescent="0.35">
      <c r="A154" s="43">
        <f>[11]Data!AC2762</f>
        <v>44040</v>
      </c>
      <c r="B154" s="44">
        <f>ROUND([11]Data!AG2762,2)</f>
        <v>0.08</v>
      </c>
      <c r="C154" s="44">
        <f>ROUND([11]Data!AJ2762,2)</f>
        <v>0.02</v>
      </c>
      <c r="D154" s="44">
        <f>ROUND([11]Data!AD2762,2)</f>
        <v>0.04</v>
      </c>
    </row>
    <row r="155" spans="1:4" x14ac:dyDescent="0.35">
      <c r="A155" s="43">
        <f>[11]Data!AC2763</f>
        <v>44041</v>
      </c>
      <c r="B155" s="44">
        <f>ROUND([11]Data!AG2763,2)</f>
        <v>7.0000000000000007E-2</v>
      </c>
      <c r="C155" s="44">
        <f>ROUND([11]Data!AJ2763,2)</f>
        <v>0.05</v>
      </c>
      <c r="D155" s="44">
        <f>ROUND([11]Data!AD2763,2)</f>
        <v>7.0000000000000007E-2</v>
      </c>
    </row>
    <row r="156" spans="1:4" x14ac:dyDescent="0.35">
      <c r="A156" s="43">
        <f>[11]Data!AC2764</f>
        <v>44042</v>
      </c>
      <c r="B156" s="44">
        <f>ROUND([11]Data!AG2764,2)</f>
        <v>0.04</v>
      </c>
      <c r="C156" s="44">
        <f>ROUND([11]Data!AJ2764,2)</f>
        <v>0.04</v>
      </c>
      <c r="D156" s="44">
        <f>ROUND([11]Data!AD2764,2)</f>
        <v>0.04</v>
      </c>
    </row>
    <row r="157" spans="1:4" x14ac:dyDescent="0.35">
      <c r="A157" s="43">
        <f>[11]Data!AC2765</f>
        <v>44043</v>
      </c>
      <c r="B157" s="44">
        <f>ROUND([11]Data!AG2765,2)</f>
        <v>-0.01</v>
      </c>
      <c r="C157" s="44">
        <f>ROUND([11]Data!AJ2765,2)</f>
        <v>0.03</v>
      </c>
      <c r="D157" s="44">
        <f>ROUND([11]Data!AD2765,2)</f>
        <v>0.04</v>
      </c>
    </row>
    <row r="158" spans="1:4" x14ac:dyDescent="0.35">
      <c r="A158" s="43">
        <f>[11]Data!AC2766</f>
        <v>44046</v>
      </c>
      <c r="B158" s="44">
        <f>ROUND([11]Data!AG2766,2)</f>
        <v>0.06</v>
      </c>
      <c r="C158" s="44">
        <f>ROUND([11]Data!AJ2766,2)</f>
        <v>0.04</v>
      </c>
      <c r="D158" s="44">
        <f>ROUND([11]Data!AD2766,2)</f>
        <v>0.05</v>
      </c>
    </row>
    <row r="159" spans="1:4" x14ac:dyDescent="0.35">
      <c r="A159" s="43">
        <f>[11]Data!AC2767</f>
        <v>44047</v>
      </c>
      <c r="B159" s="44">
        <f>ROUND([11]Data!AG2767,2)</f>
        <v>0.04</v>
      </c>
      <c r="C159" s="44">
        <f>ROUND([11]Data!AJ2767,2)</f>
        <v>0.04</v>
      </c>
      <c r="D159" s="44">
        <f>ROUND([11]Data!AD2767,2)</f>
        <v>0.04</v>
      </c>
    </row>
    <row r="160" spans="1:4" x14ac:dyDescent="0.35">
      <c r="A160" s="43">
        <f>[11]Data!AC2768</f>
        <v>44048</v>
      </c>
      <c r="B160" s="44">
        <f>ROUND([11]Data!AG2768,2)</f>
        <v>0.04</v>
      </c>
      <c r="C160" s="44">
        <f>ROUND([11]Data!AJ2768,2)</f>
        <v>0.03</v>
      </c>
      <c r="D160" s="44">
        <f>ROUND([11]Data!AD2768,2)</f>
        <v>0.04</v>
      </c>
    </row>
    <row r="161" spans="1:4" x14ac:dyDescent="0.35">
      <c r="A161" s="43">
        <f>[11]Data!AC2769</f>
        <v>44049</v>
      </c>
      <c r="B161" s="44">
        <f>ROUND([11]Data!AG2769,2)</f>
        <v>0.02</v>
      </c>
      <c r="C161" s="44">
        <f>ROUND([11]Data!AJ2769,2)</f>
        <v>0</v>
      </c>
      <c r="D161" s="44">
        <f>ROUND([11]Data!AD2769,2)</f>
        <v>0.02</v>
      </c>
    </row>
    <row r="162" spans="1:4" x14ac:dyDescent="0.35">
      <c r="A162" s="43">
        <f>[11]Data!AC2770</f>
        <v>44050</v>
      </c>
      <c r="B162" s="44">
        <f>ROUND([11]Data!AG2770,2)</f>
        <v>0.02</v>
      </c>
      <c r="C162" s="44">
        <f>ROUND([11]Data!AJ2770,2)</f>
        <v>0.03</v>
      </c>
      <c r="D162" s="44">
        <f>ROUND([11]Data!AD2770,2)</f>
        <v>0.03</v>
      </c>
    </row>
    <row r="163" spans="1:4" x14ac:dyDescent="0.35">
      <c r="A163" s="43">
        <f>[11]Data!AC2771</f>
        <v>44053</v>
      </c>
      <c r="B163" s="44">
        <f>ROUND([11]Data!AG2771,2)</f>
        <v>0.04</v>
      </c>
      <c r="C163" s="44">
        <f>ROUND([11]Data!AJ2771,2)</f>
        <v>0.06</v>
      </c>
      <c r="D163" s="44">
        <f>ROUND([11]Data!AD2771,2)</f>
        <v>0.06</v>
      </c>
    </row>
    <row r="164" spans="1:4" x14ac:dyDescent="0.35">
      <c r="A164" s="43">
        <f>[11]Data!AC2772</f>
        <v>44054</v>
      </c>
      <c r="B164" s="44">
        <f>ROUND([11]Data!AG2772,2)</f>
        <v>0.02</v>
      </c>
      <c r="C164" s="44">
        <f>ROUND([11]Data!AJ2772,2)</f>
        <v>7.0000000000000007E-2</v>
      </c>
      <c r="D164" s="44">
        <f>ROUND([11]Data!AD2772,2)</f>
        <v>0.06</v>
      </c>
    </row>
    <row r="165" spans="1:4" x14ac:dyDescent="0.35">
      <c r="A165" s="43">
        <f>[11]Data!AC2773</f>
        <v>44055</v>
      </c>
      <c r="B165" s="44">
        <f>ROUND([11]Data!AG2773,2)</f>
        <v>-0.01</v>
      </c>
      <c r="C165" s="44">
        <f>ROUND([11]Data!AJ2773,2)</f>
        <v>0.08</v>
      </c>
      <c r="D165" s="44">
        <f>ROUND([11]Data!AD2773,2)</f>
        <v>0.06</v>
      </c>
    </row>
    <row r="166" spans="1:4" x14ac:dyDescent="0.35">
      <c r="A166" s="43">
        <f>[11]Data!AC2774</f>
        <v>44056</v>
      </c>
      <c r="B166" s="44">
        <f>ROUND([11]Data!AG2774,2)</f>
        <v>0</v>
      </c>
      <c r="C166" s="44">
        <f>ROUND([11]Data!AJ2774,2)</f>
        <v>0.06</v>
      </c>
      <c r="D166" s="44">
        <f>ROUND([11]Data!AD2774,2)</f>
        <v>0.05</v>
      </c>
    </row>
    <row r="167" spans="1:4" x14ac:dyDescent="0.35">
      <c r="A167" s="43">
        <f>[11]Data!AC2775</f>
        <v>44057</v>
      </c>
      <c r="B167" s="44">
        <f>ROUND([11]Data!AG2775,2)</f>
        <v>-0.06</v>
      </c>
      <c r="C167" s="44">
        <f>ROUND([11]Data!AJ2775,2)</f>
        <v>0.06</v>
      </c>
      <c r="D167" s="44">
        <f>ROUND([11]Data!AD2775,2)</f>
        <v>0.03</v>
      </c>
    </row>
    <row r="168" spans="1:4" x14ac:dyDescent="0.35">
      <c r="A168" s="43">
        <f>[11]Data!AC2776</f>
        <v>44060</v>
      </c>
      <c r="B168" s="44">
        <f>ROUND([11]Data!AG2776,2)</f>
        <v>-0.05</v>
      </c>
      <c r="C168" s="44">
        <f>ROUND([11]Data!AJ2776,2)</f>
        <v>0.04</v>
      </c>
      <c r="D168" s="44">
        <f>ROUND([11]Data!AD2776,2)</f>
        <v>0.02</v>
      </c>
    </row>
    <row r="169" spans="1:4" x14ac:dyDescent="0.35">
      <c r="A169" s="43">
        <f>[11]Data!AC2777</f>
        <v>44061</v>
      </c>
      <c r="B169" s="44">
        <f>ROUND([11]Data!AG2777,2)</f>
        <v>-0.09</v>
      </c>
      <c r="C169" s="44">
        <f>ROUND([11]Data!AJ2777,2)</f>
        <v>0.02</v>
      </c>
      <c r="D169" s="44">
        <f>ROUND([11]Data!AD2777,2)</f>
        <v>0.01</v>
      </c>
    </row>
    <row r="170" spans="1:4" x14ac:dyDescent="0.35">
      <c r="A170" s="43">
        <f>[11]Data!AC2778</f>
        <v>44062</v>
      </c>
      <c r="B170" s="44">
        <f>ROUND([11]Data!AG2778,2)</f>
        <v>-0.02</v>
      </c>
      <c r="C170" s="44">
        <f>ROUND([11]Data!AJ2778,2)</f>
        <v>0.01</v>
      </c>
      <c r="D170" s="44">
        <f>ROUND([11]Data!AD2778,2)</f>
        <v>0</v>
      </c>
    </row>
    <row r="171" spans="1:4" x14ac:dyDescent="0.35">
      <c r="A171" s="43">
        <f>[11]Data!AC2779</f>
        <v>44063</v>
      </c>
      <c r="B171" s="44">
        <f>ROUND([11]Data!AG2779,2)</f>
        <v>0</v>
      </c>
      <c r="C171" s="44">
        <f>ROUND([11]Data!AJ2779,2)</f>
        <v>0.04</v>
      </c>
      <c r="D171" s="44">
        <f>ROUND([11]Data!AD2779,2)</f>
        <v>0.01</v>
      </c>
    </row>
    <row r="172" spans="1:4" x14ac:dyDescent="0.35">
      <c r="A172" s="43">
        <f>[11]Data!AC2780</f>
        <v>44064</v>
      </c>
      <c r="B172" s="44">
        <f>ROUND([11]Data!AG2780,2)</f>
        <v>-0.02</v>
      </c>
      <c r="C172" s="44">
        <f>ROUND([11]Data!AJ2780,2)</f>
        <v>7.0000000000000007E-2</v>
      </c>
      <c r="D172" s="44">
        <f>ROUND([11]Data!AD2780,2)</f>
        <v>0.03</v>
      </c>
    </row>
    <row r="173" spans="1:4" x14ac:dyDescent="0.35">
      <c r="A173" s="43">
        <f>[11]Data!AC2781</f>
        <v>44067</v>
      </c>
      <c r="B173" s="44">
        <f>ROUND([11]Data!AG2781,2)</f>
        <v>0.01</v>
      </c>
      <c r="C173" s="44">
        <f>ROUND([11]Data!AJ2781,2)</f>
        <v>0.1</v>
      </c>
      <c r="D173" s="44">
        <f>ROUND([11]Data!AD2781,2)</f>
        <v>0.05</v>
      </c>
    </row>
    <row r="174" spans="1:4" x14ac:dyDescent="0.35">
      <c r="A174" s="43">
        <f>[11]Data!AC2782</f>
        <v>44068</v>
      </c>
      <c r="B174" s="44">
        <f>ROUND([11]Data!AG2782,2)</f>
        <v>0.09</v>
      </c>
      <c r="C174" s="44">
        <f>ROUND([11]Data!AJ2782,2)</f>
        <v>0.13</v>
      </c>
      <c r="D174" s="44">
        <f>ROUND([11]Data!AD2782,2)</f>
        <v>7.0000000000000007E-2</v>
      </c>
    </row>
    <row r="175" spans="1:4" x14ac:dyDescent="0.35">
      <c r="A175" s="43">
        <f>[11]Data!AC2783</f>
        <v>44069</v>
      </c>
      <c r="B175" s="44">
        <f>ROUND([11]Data!AG2783,2)</f>
        <v>0.16</v>
      </c>
      <c r="C175" s="44">
        <f>ROUND([11]Data!AJ2783,2)</f>
        <v>0.11</v>
      </c>
      <c r="D175" s="44">
        <f>ROUND([11]Data!AD2783,2)</f>
        <v>0.06</v>
      </c>
    </row>
    <row r="176" spans="1:4" x14ac:dyDescent="0.35">
      <c r="A176" s="43">
        <f>[11]Data!AC2784</f>
        <v>44070</v>
      </c>
      <c r="B176" s="44">
        <f>ROUND([11]Data!AG2784,2)</f>
        <v>0.16</v>
      </c>
      <c r="C176" s="44">
        <f>ROUND([11]Data!AJ2784,2)</f>
        <v>0.1</v>
      </c>
      <c r="D176" s="44">
        <f>ROUND([11]Data!AD2784,2)</f>
        <v>7.0000000000000007E-2</v>
      </c>
    </row>
    <row r="177" spans="1:4" x14ac:dyDescent="0.35">
      <c r="A177" s="43">
        <f>[11]Data!AC2785</f>
        <v>44071</v>
      </c>
      <c r="B177" s="44">
        <f>ROUND([11]Data!AG2785,2)</f>
        <v>0.15</v>
      </c>
      <c r="C177" s="44">
        <f>ROUND([11]Data!AJ2785,2)</f>
        <v>0.11</v>
      </c>
      <c r="D177" s="44">
        <f>ROUND([11]Data!AD2785,2)</f>
        <v>0.08</v>
      </c>
    </row>
    <row r="178" spans="1:4" x14ac:dyDescent="0.35">
      <c r="A178" s="43">
        <f>[11]Data!AC2786</f>
        <v>44074</v>
      </c>
      <c r="B178" s="44">
        <f>ROUND([11]Data!AG2786,2)</f>
        <v>0.15</v>
      </c>
      <c r="C178" s="44">
        <f>ROUND([11]Data!AJ2786,2)</f>
        <v>0.11</v>
      </c>
      <c r="D178" s="44">
        <f>ROUND([11]Data!AD2786,2)</f>
        <v>0.08</v>
      </c>
    </row>
    <row r="179" spans="1:4" x14ac:dyDescent="0.35">
      <c r="A179" s="43">
        <f>[11]Data!AC2787</f>
        <v>44075</v>
      </c>
      <c r="B179" s="44">
        <f>ROUND([11]Data!AG2787,2)</f>
        <v>0.08</v>
      </c>
      <c r="C179" s="44">
        <f>ROUND([11]Data!AJ2787,2)</f>
        <v>0.13</v>
      </c>
      <c r="D179" s="44">
        <f>ROUND([11]Data!AD2787,2)</f>
        <v>0.1</v>
      </c>
    </row>
    <row r="180" spans="1:4" x14ac:dyDescent="0.35">
      <c r="A180" s="43">
        <f>[11]Data!AC2788</f>
        <v>44076</v>
      </c>
      <c r="B180" s="44">
        <f>ROUND([11]Data!AG2788,2)</f>
        <v>0.03</v>
      </c>
      <c r="C180" s="44">
        <f>ROUND([11]Data!AJ2788,2)</f>
        <v>7.0000000000000007E-2</v>
      </c>
      <c r="D180" s="44">
        <f>ROUND([11]Data!AD2788,2)</f>
        <v>0.04</v>
      </c>
    </row>
    <row r="181" spans="1:4" x14ac:dyDescent="0.35">
      <c r="A181" s="43">
        <f>[11]Data!AC2789</f>
        <v>44077</v>
      </c>
      <c r="B181" s="44">
        <f>ROUND([11]Data!AG2789,2)</f>
        <v>0.01</v>
      </c>
      <c r="C181" s="44">
        <f>ROUND([11]Data!AJ2789,2)</f>
        <v>0.05</v>
      </c>
      <c r="D181" s="44">
        <f>ROUND([11]Data!AD2789,2)</f>
        <v>0.03</v>
      </c>
    </row>
    <row r="182" spans="1:4" x14ac:dyDescent="0.35">
      <c r="A182" s="43">
        <f>[11]Data!AC2790</f>
        <v>44078</v>
      </c>
      <c r="B182" s="44">
        <f>ROUND([11]Data!AG2790,2)</f>
        <v>0.01</v>
      </c>
      <c r="C182" s="44">
        <f>ROUND([11]Data!AJ2790,2)</f>
        <v>0.05</v>
      </c>
      <c r="D182" s="44">
        <f>ROUND([11]Data!AD2790,2)</f>
        <v>0.04</v>
      </c>
    </row>
    <row r="183" spans="1:4" x14ac:dyDescent="0.35">
      <c r="A183" s="43">
        <f>[11]Data!AC2791</f>
        <v>44081</v>
      </c>
      <c r="B183" s="44">
        <f>ROUND([11]Data!AG2791,2)</f>
        <v>0.05</v>
      </c>
      <c r="C183" s="44">
        <f>ROUND([11]Data!AJ2791,2)</f>
        <v>0.09</v>
      </c>
      <c r="D183" s="44">
        <f>ROUND([11]Data!AD2791,2)</f>
        <v>7.0000000000000007E-2</v>
      </c>
    </row>
    <row r="184" spans="1:4" x14ac:dyDescent="0.35">
      <c r="A184" s="43">
        <f>[11]Data!AC2792</f>
        <v>44082</v>
      </c>
      <c r="B184" s="44">
        <f>ROUND([11]Data!AG2792,2)</f>
        <v>0.1</v>
      </c>
      <c r="C184" s="44">
        <f>ROUND([11]Data!AJ2792,2)</f>
        <v>0.17</v>
      </c>
      <c r="D184" s="44">
        <f>ROUND([11]Data!AD2792,2)</f>
        <v>0.11</v>
      </c>
    </row>
    <row r="185" spans="1:4" x14ac:dyDescent="0.35">
      <c r="A185" s="43">
        <f>[11]Data!AC2793</f>
        <v>44083</v>
      </c>
      <c r="B185" s="44">
        <f>ROUND([11]Data!AG2793,2)</f>
        <v>0.18</v>
      </c>
      <c r="C185" s="44">
        <f>ROUND([11]Data!AJ2793,2)</f>
        <v>0.17</v>
      </c>
      <c r="D185" s="44">
        <f>ROUND([11]Data!AD2793,2)</f>
        <v>0.12</v>
      </c>
    </row>
    <row r="186" spans="1:4" x14ac:dyDescent="0.35">
      <c r="A186" s="43">
        <f>[11]Data!AC2794</f>
        <v>44084</v>
      </c>
      <c r="B186" s="44">
        <f>ROUND([11]Data!AG2794,2)</f>
        <v>0.18</v>
      </c>
      <c r="C186" s="44">
        <f>ROUND([11]Data!AJ2794,2)</f>
        <v>0.14000000000000001</v>
      </c>
      <c r="D186" s="44">
        <f>ROUND([11]Data!AD2794,2)</f>
        <v>0.08</v>
      </c>
    </row>
    <row r="187" spans="1:4" x14ac:dyDescent="0.35">
      <c r="A187" s="43">
        <f>[11]Data!AC2795</f>
        <v>44085</v>
      </c>
      <c r="B187" s="44">
        <f>ROUND([11]Data!AG2795,2)</f>
        <v>0.21</v>
      </c>
      <c r="C187" s="44">
        <f>ROUND([11]Data!AJ2795,2)</f>
        <v>0.15</v>
      </c>
      <c r="D187" s="44">
        <f>ROUND([11]Data!AD2795,2)</f>
        <v>7.0000000000000007E-2</v>
      </c>
    </row>
    <row r="188" spans="1:4" x14ac:dyDescent="0.35">
      <c r="A188" s="43">
        <f>[11]Data!AC2796</f>
        <v>44088</v>
      </c>
      <c r="B188" s="44">
        <f>ROUND([11]Data!AG2796,2)</f>
        <v>0.17</v>
      </c>
      <c r="C188" s="44">
        <f>ROUND([11]Data!AJ2796,2)</f>
        <v>0.13</v>
      </c>
      <c r="D188" s="44">
        <f>ROUND([11]Data!AD2796,2)</f>
        <v>0.06</v>
      </c>
    </row>
    <row r="189" spans="1:4" x14ac:dyDescent="0.35">
      <c r="A189" s="43">
        <f>[11]Data!AC2797</f>
        <v>44089</v>
      </c>
      <c r="B189" s="44">
        <f>ROUND([11]Data!AG2797,2)</f>
        <v>0.17</v>
      </c>
      <c r="C189" s="44">
        <f>ROUND([11]Data!AJ2797,2)</f>
        <v>0.11</v>
      </c>
      <c r="D189" s="44">
        <f>ROUND([11]Data!AD2797,2)</f>
        <v>0.04</v>
      </c>
    </row>
    <row r="190" spans="1:4" x14ac:dyDescent="0.35">
      <c r="A190" s="43">
        <f>[11]Data!AC2798</f>
        <v>44090</v>
      </c>
      <c r="B190" s="44">
        <f>ROUND([11]Data!AG2798,2)</f>
        <v>0.14000000000000001</v>
      </c>
      <c r="C190" s="44">
        <f>ROUND([11]Data!AJ2798,2)</f>
        <v>0.09</v>
      </c>
      <c r="D190" s="44">
        <f>ROUND([11]Data!AD2798,2)</f>
        <v>0.02</v>
      </c>
    </row>
    <row r="191" spans="1:4" x14ac:dyDescent="0.35">
      <c r="A191" s="43">
        <f>[11]Data!AC2799</f>
        <v>44091</v>
      </c>
      <c r="B191" s="44">
        <f>ROUND([11]Data!AG2799,2)</f>
        <v>0.18</v>
      </c>
      <c r="C191" s="44">
        <f>ROUND([11]Data!AJ2799,2)</f>
        <v>0.12</v>
      </c>
      <c r="D191" s="44">
        <f>ROUND([11]Data!AD2799,2)</f>
        <v>0.06</v>
      </c>
    </row>
    <row r="192" spans="1:4" x14ac:dyDescent="0.35">
      <c r="A192" s="43">
        <f>[11]Data!AC2800</f>
        <v>44092</v>
      </c>
      <c r="B192" s="44">
        <f>ROUND([11]Data!AG2800,2)</f>
        <v>0.22</v>
      </c>
      <c r="C192" s="44">
        <f>ROUND([11]Data!AJ2800,2)</f>
        <v>0.14000000000000001</v>
      </c>
      <c r="D192" s="44">
        <f>ROUND([11]Data!AD2800,2)</f>
        <v>0.05</v>
      </c>
    </row>
    <row r="193" spans="1:4" x14ac:dyDescent="0.35">
      <c r="A193" s="43">
        <f>[11]Data!AC2801</f>
        <v>44095</v>
      </c>
      <c r="B193" s="44">
        <f>ROUND([11]Data!AG2801,2)</f>
        <v>0.19</v>
      </c>
      <c r="C193" s="44">
        <f>ROUND([11]Data!AJ2801,2)</f>
        <v>0.11</v>
      </c>
      <c r="D193" s="44">
        <f>ROUND([11]Data!AD2801,2)</f>
        <v>0.02</v>
      </c>
    </row>
    <row r="194" spans="1:4" x14ac:dyDescent="0.35">
      <c r="A194" s="43">
        <f>[11]Data!AC2802</f>
        <v>44096</v>
      </c>
      <c r="B194" s="44">
        <f>ROUND([11]Data!AG2802,2)</f>
        <v>0.17</v>
      </c>
      <c r="C194" s="44">
        <f>ROUND([11]Data!AJ2802,2)</f>
        <v>0.1</v>
      </c>
      <c r="D194" s="44">
        <f>ROUND([11]Data!AD2802,2)</f>
        <v>0.02</v>
      </c>
    </row>
    <row r="195" spans="1:4" x14ac:dyDescent="0.35">
      <c r="A195" s="43">
        <f>[11]Data!AC2803</f>
        <v>44097</v>
      </c>
      <c r="B195" s="44">
        <f>ROUND([11]Data!AG2803,2)</f>
        <v>0.15</v>
      </c>
      <c r="C195" s="44">
        <f>ROUND([11]Data!AJ2803,2)</f>
        <v>7.0000000000000007E-2</v>
      </c>
      <c r="D195" s="44">
        <f>ROUND([11]Data!AD2803,2)</f>
        <v>0.01</v>
      </c>
    </row>
    <row r="196" spans="1:4" x14ac:dyDescent="0.35">
      <c r="A196" s="43">
        <f>[11]Data!AC2804</f>
        <v>44098</v>
      </c>
      <c r="B196" s="44">
        <f>ROUND([11]Data!AG2804,2)</f>
        <v>0.13</v>
      </c>
      <c r="C196" s="44">
        <f>ROUND([11]Data!AJ2804,2)</f>
        <v>0.04</v>
      </c>
      <c r="D196" s="44">
        <f>ROUND([11]Data!AD2804,2)</f>
        <v>-0.02</v>
      </c>
    </row>
    <row r="197" spans="1:4" x14ac:dyDescent="0.35">
      <c r="A197" s="43">
        <f>[11]Data!AC2805</f>
        <v>44099</v>
      </c>
      <c r="B197" s="44">
        <f>ROUND([11]Data!AG2805,2)</f>
        <v>0.13</v>
      </c>
      <c r="C197" s="44">
        <f>ROUND([11]Data!AJ2805,2)</f>
        <v>0.06</v>
      </c>
      <c r="D197" s="44">
        <f>ROUND([11]Data!AD2805,2)</f>
        <v>0</v>
      </c>
    </row>
    <row r="198" spans="1:4" x14ac:dyDescent="0.35">
      <c r="A198" s="43">
        <f>[11]Data!AC2806</f>
        <v>44102</v>
      </c>
      <c r="B198" s="44">
        <f>ROUND([11]Data!AG2806,2)</f>
        <v>0.09</v>
      </c>
      <c r="C198" s="44">
        <f>ROUND([11]Data!AJ2806,2)</f>
        <v>0.05</v>
      </c>
      <c r="D198" s="44">
        <f>ROUND([11]Data!AD2806,2)</f>
        <v>0</v>
      </c>
    </row>
    <row r="199" spans="1:4" x14ac:dyDescent="0.35">
      <c r="A199" s="43">
        <f>[11]Data!AC2807</f>
        <v>44103</v>
      </c>
      <c r="B199" s="44">
        <f>ROUND([11]Data!AG2807,2)</f>
        <v>0.03</v>
      </c>
      <c r="C199" s="44">
        <f>ROUND([11]Data!AJ2807,2)</f>
        <v>0.06</v>
      </c>
      <c r="D199" s="44">
        <f>ROUND([11]Data!AD2807,2)</f>
        <v>0.01</v>
      </c>
    </row>
    <row r="200" spans="1:4" x14ac:dyDescent="0.35">
      <c r="A200" s="43">
        <f>[11]Data!AC2808</f>
        <v>44104</v>
      </c>
      <c r="B200" s="44">
        <f>ROUND([11]Data!AG2808,2)</f>
        <v>-0.01</v>
      </c>
      <c r="C200" s="44">
        <f>ROUND([11]Data!AJ2808,2)</f>
        <v>0.06</v>
      </c>
      <c r="D200" s="44">
        <f>ROUND([11]Data!AD2808,2)</f>
        <v>0.02</v>
      </c>
    </row>
    <row r="201" spans="1:4" x14ac:dyDescent="0.35">
      <c r="A201" s="43">
        <f>[11]Data!AC2809</f>
        <v>44105</v>
      </c>
      <c r="B201" s="44">
        <f>ROUND([11]Data!AG2809,2)</f>
        <v>0.11</v>
      </c>
      <c r="C201" s="44">
        <f>ROUND([11]Data!AJ2809,2)</f>
        <v>0.1</v>
      </c>
      <c r="D201" s="44">
        <f>ROUND([11]Data!AD2809,2)</f>
        <v>0.06</v>
      </c>
    </row>
    <row r="202" spans="1:4" x14ac:dyDescent="0.35">
      <c r="A202" s="43">
        <f>[11]Data!AC2810</f>
        <v>44106</v>
      </c>
      <c r="B202" s="44">
        <f>ROUND([11]Data!AG2810,2)</f>
        <v>7.0000000000000007E-2</v>
      </c>
      <c r="C202" s="44">
        <f>ROUND([11]Data!AJ2810,2)</f>
        <v>0.04</v>
      </c>
      <c r="D202" s="44">
        <f>ROUND([11]Data!AD2810,2)</f>
        <v>0.04</v>
      </c>
    </row>
    <row r="203" spans="1:4" x14ac:dyDescent="0.35">
      <c r="A203" s="43">
        <f>[11]Data!AC2811</f>
        <v>44109</v>
      </c>
      <c r="B203" s="44">
        <f>ROUND([11]Data!AG2811,2)</f>
        <v>0.09</v>
      </c>
      <c r="C203" s="44">
        <f>ROUND([11]Data!AJ2811,2)</f>
        <v>0.03</v>
      </c>
      <c r="D203" s="44">
        <f>ROUND([11]Data!AD2811,2)</f>
        <v>0.05</v>
      </c>
    </row>
    <row r="204" spans="1:4" x14ac:dyDescent="0.35">
      <c r="A204" s="43">
        <f>[11]Data!AC2812</f>
        <v>44110</v>
      </c>
      <c r="B204" s="44">
        <f>ROUND([11]Data!AG2812,2)</f>
        <v>0.06</v>
      </c>
      <c r="C204" s="44">
        <f>ROUND([11]Data!AJ2812,2)</f>
        <v>0.03</v>
      </c>
      <c r="D204" s="44">
        <f>ROUND([11]Data!AD2812,2)</f>
        <v>0.03</v>
      </c>
    </row>
    <row r="205" spans="1:4" x14ac:dyDescent="0.35">
      <c r="A205" s="43">
        <f>[11]Data!AC2813</f>
        <v>44111</v>
      </c>
      <c r="B205" s="44">
        <f>ROUND([11]Data!AG2813,2)</f>
        <v>0.05</v>
      </c>
      <c r="C205" s="44">
        <f>ROUND([11]Data!AJ2813,2)</f>
        <v>0.02</v>
      </c>
      <c r="D205" s="44">
        <f>ROUND([11]Data!AD2813,2)</f>
        <v>0.02</v>
      </c>
    </row>
    <row r="206" spans="1:4" x14ac:dyDescent="0.35">
      <c r="A206" s="43">
        <f>[11]Data!AC2814</f>
        <v>44112</v>
      </c>
      <c r="B206" s="44">
        <f>ROUND([11]Data!AG2814,2)</f>
        <v>0.04</v>
      </c>
      <c r="C206" s="44">
        <f>ROUND([11]Data!AJ2814,2)</f>
        <v>0.01</v>
      </c>
      <c r="D206" s="44">
        <f>ROUND([11]Data!AD2814,2)</f>
        <v>0.03</v>
      </c>
    </row>
    <row r="207" spans="1:4" x14ac:dyDescent="0.35">
      <c r="A207" s="43">
        <f>[11]Data!AC2815</f>
        <v>44113</v>
      </c>
      <c r="B207" s="44">
        <f>ROUND([11]Data!AG2815,2)</f>
        <v>0.05</v>
      </c>
      <c r="C207" s="44">
        <f>ROUND([11]Data!AJ2815,2)</f>
        <v>0</v>
      </c>
      <c r="D207" s="44">
        <f>ROUND([11]Data!AD2815,2)</f>
        <v>0.02</v>
      </c>
    </row>
    <row r="208" spans="1:4" x14ac:dyDescent="0.35">
      <c r="A208" s="43">
        <f>[11]Data!AC2816</f>
        <v>44116</v>
      </c>
      <c r="B208" s="44">
        <f>ROUND([11]Data!AG2816,2)</f>
        <v>0.05</v>
      </c>
      <c r="C208" s="44">
        <f>ROUND([11]Data!AJ2816,2)</f>
        <v>-0.01</v>
      </c>
      <c r="D208" s="44">
        <f>ROUND([11]Data!AD2816,2)</f>
        <v>0.02</v>
      </c>
    </row>
    <row r="209" spans="1:4" x14ac:dyDescent="0.35">
      <c r="A209" s="43">
        <f>[11]Data!AC2817</f>
        <v>44117</v>
      </c>
      <c r="B209" s="44">
        <f>ROUND([11]Data!AG2817,2)</f>
        <v>0.09</v>
      </c>
      <c r="C209" s="44">
        <f>ROUND([11]Data!AJ2817,2)</f>
        <v>0</v>
      </c>
      <c r="D209" s="44">
        <f>ROUND([11]Data!AD2817,2)</f>
        <v>0.03</v>
      </c>
    </row>
    <row r="210" spans="1:4" x14ac:dyDescent="0.35">
      <c r="A210" s="43">
        <f>[11]Data!AC2818</f>
        <v>44118</v>
      </c>
      <c r="B210" s="44">
        <f>ROUND([11]Data!AG2818,2)</f>
        <v>0.09</v>
      </c>
      <c r="C210" s="44">
        <f>ROUND([11]Data!AJ2818,2)</f>
        <v>0.01</v>
      </c>
      <c r="D210" s="44">
        <f>ROUND([11]Data!AD2818,2)</f>
        <v>0.04</v>
      </c>
    </row>
    <row r="211" spans="1:4" x14ac:dyDescent="0.35">
      <c r="A211" s="43">
        <f>[11]Data!AC2819</f>
        <v>44119</v>
      </c>
      <c r="B211" s="44">
        <f>ROUND([11]Data!AG2819,2)</f>
        <v>0.1</v>
      </c>
      <c r="C211" s="44">
        <f>ROUND([11]Data!AJ2819,2)</f>
        <v>0</v>
      </c>
      <c r="D211" s="44">
        <f>ROUND([11]Data!AD2819,2)</f>
        <v>0.03</v>
      </c>
    </row>
    <row r="212" spans="1:4" x14ac:dyDescent="0.35">
      <c r="A212" s="43">
        <f>[11]Data!AC2820</f>
        <v>44120</v>
      </c>
      <c r="B212" s="44">
        <f>ROUND([11]Data!AG2820,2)</f>
        <v>0.1</v>
      </c>
      <c r="C212" s="44">
        <f>ROUND([11]Data!AJ2820,2)</f>
        <v>0.03</v>
      </c>
      <c r="D212" s="44">
        <f>ROUND([11]Data!AD2820,2)</f>
        <v>0.04</v>
      </c>
    </row>
    <row r="213" spans="1:4" x14ac:dyDescent="0.35">
      <c r="A213" s="43">
        <f>[11]Data!AC2821</f>
        <v>44123</v>
      </c>
      <c r="B213" s="44">
        <f>ROUND([11]Data!AG2821,2)</f>
        <v>0.1</v>
      </c>
      <c r="C213" s="44">
        <f>ROUND([11]Data!AJ2821,2)</f>
        <v>0.03</v>
      </c>
      <c r="D213" s="44">
        <f>ROUND([11]Data!AD2821,2)</f>
        <v>0.03</v>
      </c>
    </row>
    <row r="214" spans="1:4" x14ac:dyDescent="0.35">
      <c r="A214" s="43">
        <f>[11]Data!AC2822</f>
        <v>44124</v>
      </c>
      <c r="B214" s="44">
        <f>ROUND([11]Data!AG2822,2)</f>
        <v>0.12</v>
      </c>
      <c r="C214" s="44">
        <f>ROUND([11]Data!AJ2822,2)</f>
        <v>0.03</v>
      </c>
      <c r="D214" s="44">
        <f>ROUND([11]Data!AD2822,2)</f>
        <v>0.04</v>
      </c>
    </row>
    <row r="215" spans="1:4" x14ac:dyDescent="0.35">
      <c r="A215" s="43">
        <f>[11]Data!AC2823</f>
        <v>44125</v>
      </c>
      <c r="B215" s="44">
        <f>ROUND([11]Data!AG2823,2)</f>
        <v>7.0000000000000007E-2</v>
      </c>
      <c r="C215" s="44">
        <f>ROUND([11]Data!AJ2823,2)</f>
        <v>0</v>
      </c>
      <c r="D215" s="44">
        <f>ROUND([11]Data!AD2823,2)</f>
        <v>0.03</v>
      </c>
    </row>
    <row r="216" spans="1:4" x14ac:dyDescent="0.35">
      <c r="A216" s="43">
        <f>[11]Data!AC2824</f>
        <v>44126</v>
      </c>
      <c r="B216" s="44">
        <f>ROUND([11]Data!AG2824,2)</f>
        <v>0.09</v>
      </c>
      <c r="C216" s="44">
        <f>ROUND([11]Data!AJ2824,2)</f>
        <v>0.01</v>
      </c>
      <c r="D216" s="44">
        <f>ROUND([11]Data!AD2824,2)</f>
        <v>0.05</v>
      </c>
    </row>
    <row r="217" spans="1:4" x14ac:dyDescent="0.35">
      <c r="A217" s="43">
        <f>[11]Data!AC2825</f>
        <v>44127</v>
      </c>
      <c r="B217" s="44">
        <f>ROUND([11]Data!AG2825,2)</f>
        <v>0.1</v>
      </c>
      <c r="C217" s="44">
        <f>ROUND([11]Data!AJ2825,2)</f>
        <v>0.01</v>
      </c>
      <c r="D217" s="44">
        <f>ROUND([11]Data!AD2825,2)</f>
        <v>0.05</v>
      </c>
    </row>
    <row r="218" spans="1:4" x14ac:dyDescent="0.35">
      <c r="A218" s="43">
        <f>[11]Data!AC2826</f>
        <v>44130</v>
      </c>
      <c r="B218" s="44">
        <f>ROUND([11]Data!AG2826,2)</f>
        <v>0.06</v>
      </c>
      <c r="C218" s="44">
        <f>ROUND([11]Data!AJ2826,2)</f>
        <v>0.01</v>
      </c>
      <c r="D218" s="44">
        <f>ROUND([11]Data!AD2826,2)</f>
        <v>0.04</v>
      </c>
    </row>
    <row r="219" spans="1:4" x14ac:dyDescent="0.35">
      <c r="A219" s="43">
        <f>[11]Data!AC2827</f>
        <v>44131</v>
      </c>
      <c r="B219" s="44">
        <f>ROUND([11]Data!AG2827,2)</f>
        <v>0.06</v>
      </c>
      <c r="C219" s="44">
        <f>ROUND([11]Data!AJ2827,2)</f>
        <v>-0.01</v>
      </c>
      <c r="D219" s="44">
        <f>ROUND([11]Data!AD2827,2)</f>
        <v>0.03</v>
      </c>
    </row>
    <row r="220" spans="1:4" x14ac:dyDescent="0.35">
      <c r="A220" s="43">
        <f>[11]Data!AC2828</f>
        <v>44132</v>
      </c>
      <c r="B220" s="44">
        <f>ROUND([11]Data!AG2828,2)</f>
        <v>0.05</v>
      </c>
      <c r="C220" s="44">
        <f>ROUND([11]Data!AJ2828,2)</f>
        <v>-0.02</v>
      </c>
      <c r="D220" s="44">
        <f>ROUND([11]Data!AD2828,2)</f>
        <v>0.02</v>
      </c>
    </row>
    <row r="221" spans="1:4" x14ac:dyDescent="0.35">
      <c r="A221" s="43">
        <f>[11]Data!AC2829</f>
        <v>44133</v>
      </c>
      <c r="B221" s="44">
        <f>ROUND([11]Data!AG2829,2)</f>
        <v>0.08</v>
      </c>
      <c r="C221" s="44">
        <f>ROUND([11]Data!AJ2829,2)</f>
        <v>0.01</v>
      </c>
      <c r="D221" s="44">
        <f>ROUND([11]Data!AD2829,2)</f>
        <v>0.04</v>
      </c>
    </row>
    <row r="222" spans="1:4" x14ac:dyDescent="0.35">
      <c r="A222" s="43">
        <f>[11]Data!AC2830</f>
        <v>44134</v>
      </c>
      <c r="B222" s="44">
        <f>ROUND([11]Data!AG2830,2)</f>
        <v>7.0000000000000007E-2</v>
      </c>
      <c r="C222" s="44">
        <f>ROUND([11]Data!AJ2830,2)</f>
        <v>0.04</v>
      </c>
      <c r="D222" s="44">
        <f>ROUND([11]Data!AD2830,2)</f>
        <v>0.06</v>
      </c>
    </row>
    <row r="223" spans="1:4" x14ac:dyDescent="0.35">
      <c r="A223" s="43">
        <f>[11]Data!AC2831</f>
        <v>44137</v>
      </c>
      <c r="B223" s="44">
        <f>ROUND([11]Data!AG2831,2)</f>
        <v>0.03</v>
      </c>
      <c r="C223" s="44">
        <f>ROUND([11]Data!AJ2831,2)</f>
        <v>0.06</v>
      </c>
      <c r="D223" s="44">
        <f>ROUND([11]Data!AD2831,2)</f>
        <v>0.06</v>
      </c>
    </row>
    <row r="224" spans="1:4" x14ac:dyDescent="0.35">
      <c r="A224" s="43">
        <f>[11]Data!AC2832</f>
        <v>44138</v>
      </c>
      <c r="B224" s="44">
        <f>ROUND([11]Data!AG2832,2)</f>
        <v>0.1</v>
      </c>
      <c r="C224" s="44">
        <f>ROUND([11]Data!AJ2832,2)</f>
        <v>0.05</v>
      </c>
      <c r="D224" s="44">
        <f>ROUND([11]Data!AD2832,2)</f>
        <v>7.0000000000000007E-2</v>
      </c>
    </row>
    <row r="225" spans="1:4" x14ac:dyDescent="0.35">
      <c r="A225" s="43">
        <f>[11]Data!AC2833</f>
        <v>44139</v>
      </c>
      <c r="B225" s="44">
        <f>ROUND([11]Data!AG2833,2)</f>
        <v>0.11</v>
      </c>
      <c r="C225" s="44">
        <f>ROUND([11]Data!AJ2833,2)</f>
        <v>0.04</v>
      </c>
      <c r="D225" s="44">
        <f>ROUND([11]Data!AD2833,2)</f>
        <v>0.05</v>
      </c>
    </row>
    <row r="226" spans="1:4" x14ac:dyDescent="0.35">
      <c r="A226" s="43">
        <f>[11]Data!AC2834</f>
        <v>44140</v>
      </c>
      <c r="B226" s="44">
        <f>ROUND([11]Data!AG2834,2)</f>
        <v>0.12</v>
      </c>
      <c r="C226" s="44">
        <f>ROUND([11]Data!AJ2834,2)</f>
        <v>0.05</v>
      </c>
      <c r="D226" s="44">
        <f>ROUND([11]Data!AD2834,2)</f>
        <v>0.03</v>
      </c>
    </row>
    <row r="227" spans="1:4" x14ac:dyDescent="0.35">
      <c r="A227" s="43">
        <f>[11]Data!AC2835</f>
        <v>44141</v>
      </c>
      <c r="B227" s="44">
        <f>ROUND([11]Data!AG2835,2)</f>
        <v>0.11</v>
      </c>
      <c r="C227" s="44">
        <f>ROUND([11]Data!AJ2835,2)</f>
        <v>0.03</v>
      </c>
      <c r="D227" s="44">
        <f>ROUND([11]Data!AD2835,2)</f>
        <v>0.02</v>
      </c>
    </row>
    <row r="228" spans="1:4" x14ac:dyDescent="0.35">
      <c r="A228" s="43">
        <f>[11]Data!AC2836</f>
        <v>44144</v>
      </c>
      <c r="B228" s="44">
        <f>ROUND([11]Data!AG2836,2)</f>
        <v>0.13</v>
      </c>
      <c r="C228" s="44">
        <f>ROUND([11]Data!AJ2836,2)</f>
        <v>0.05</v>
      </c>
      <c r="D228" s="44">
        <f>ROUND([11]Data!AD2836,2)</f>
        <v>0.04</v>
      </c>
    </row>
    <row r="229" spans="1:4" x14ac:dyDescent="0.35">
      <c r="A229" s="43">
        <f>[11]Data!AC2837</f>
        <v>44145</v>
      </c>
      <c r="B229" s="44">
        <f>ROUND([11]Data!AG2837,2)</f>
        <v>0.11</v>
      </c>
      <c r="C229" s="44">
        <f>ROUND([11]Data!AJ2837,2)</f>
        <v>0.02</v>
      </c>
      <c r="D229" s="44">
        <f>ROUND([11]Data!AD2837,2)</f>
        <v>-0.04</v>
      </c>
    </row>
    <row r="230" spans="1:4" x14ac:dyDescent="0.35">
      <c r="A230" s="43">
        <f>[11]Data!AC2838</f>
        <v>44146</v>
      </c>
      <c r="B230" s="44">
        <f>ROUND([11]Data!AG2838,2)</f>
        <v>0.12</v>
      </c>
      <c r="C230" s="44">
        <f>ROUND([11]Data!AJ2838,2)</f>
        <v>0</v>
      </c>
      <c r="D230" s="44">
        <f>ROUND([11]Data!AD2838,2)</f>
        <v>-7.0000000000000007E-2</v>
      </c>
    </row>
    <row r="231" spans="1:4" x14ac:dyDescent="0.35">
      <c r="A231" s="43">
        <f>[11]Data!AC2839</f>
        <v>44147</v>
      </c>
      <c r="B231" s="44">
        <f>ROUND([11]Data!AG2839,2)</f>
        <v>0.11</v>
      </c>
      <c r="C231" s="44">
        <f>ROUND([11]Data!AJ2839,2)</f>
        <v>-0.02</v>
      </c>
      <c r="D231" s="44">
        <f>ROUND([11]Data!AD2839,2)</f>
        <v>-0.09</v>
      </c>
    </row>
    <row r="232" spans="1:4" x14ac:dyDescent="0.35">
      <c r="A232" s="43">
        <f>[11]Data!AC2840</f>
        <v>44148</v>
      </c>
      <c r="B232" s="44">
        <f>ROUND([11]Data!AG2840,2)</f>
        <v>0.09</v>
      </c>
      <c r="C232" s="44">
        <f>ROUND([11]Data!AJ2840,2)</f>
        <v>-0.08</v>
      </c>
      <c r="D232" s="44">
        <f>ROUND([11]Data!AD2840,2)</f>
        <v>-0.1</v>
      </c>
    </row>
    <row r="233" spans="1:4" x14ac:dyDescent="0.35">
      <c r="A233" s="43">
        <f>[11]Data!AC2841</f>
        <v>44151</v>
      </c>
      <c r="B233" s="44">
        <f>ROUND([11]Data!AG2841,2)</f>
        <v>0.1</v>
      </c>
      <c r="C233" s="44">
        <f>ROUND([11]Data!AJ2841,2)</f>
        <v>-0.05</v>
      </c>
      <c r="D233" s="44">
        <f>ROUND([11]Data!AD2841,2)</f>
        <v>-0.1</v>
      </c>
    </row>
    <row r="234" spans="1:4" x14ac:dyDescent="0.35">
      <c r="A234" s="43">
        <f>[11]Data!AC2842</f>
        <v>44152</v>
      </c>
      <c r="B234" s="44">
        <f>ROUND([11]Data!AG2842,2)</f>
        <v>0.09</v>
      </c>
      <c r="C234" s="44">
        <f>ROUND([11]Data!AJ2842,2)</f>
        <v>-0.04</v>
      </c>
      <c r="D234" s="44">
        <f>ROUND([11]Data!AD2842,2)</f>
        <v>-0.1</v>
      </c>
    </row>
    <row r="235" spans="1:4" x14ac:dyDescent="0.35">
      <c r="A235" s="43">
        <f>[11]Data!AC2843</f>
        <v>44153</v>
      </c>
      <c r="B235" s="44">
        <f>ROUND([11]Data!AG2843,2)</f>
        <v>0.09</v>
      </c>
      <c r="C235" s="44">
        <f>ROUND([11]Data!AJ2843,2)</f>
        <v>-0.01</v>
      </c>
      <c r="D235" s="44">
        <f>ROUND([11]Data!AD2843,2)</f>
        <v>-0.1</v>
      </c>
    </row>
    <row r="236" spans="1:4" x14ac:dyDescent="0.35">
      <c r="A236" s="43">
        <f>[11]Data!AC2844</f>
        <v>44154</v>
      </c>
      <c r="B236" s="44">
        <f>ROUND([11]Data!AG2844,2)</f>
        <v>7.0000000000000007E-2</v>
      </c>
      <c r="C236" s="44">
        <f>ROUND([11]Data!AJ2844,2)</f>
        <v>-0.04</v>
      </c>
      <c r="D236" s="44">
        <f>ROUND([11]Data!AD2844,2)</f>
        <v>-0.11</v>
      </c>
    </row>
    <row r="237" spans="1:4" x14ac:dyDescent="0.35">
      <c r="A237" s="43">
        <f>[11]Data!AC2845</f>
        <v>44155</v>
      </c>
      <c r="B237" s="44">
        <f>ROUND([11]Data!AG2845,2)</f>
        <v>7.0000000000000007E-2</v>
      </c>
      <c r="C237" s="44">
        <f>ROUND([11]Data!AJ2845,2)</f>
        <v>-0.04</v>
      </c>
      <c r="D237" s="44">
        <f>ROUND([11]Data!AD2845,2)</f>
        <v>-0.1</v>
      </c>
    </row>
    <row r="238" spans="1:4" x14ac:dyDescent="0.35">
      <c r="A238" s="43">
        <f>[11]Data!AC2846</f>
        <v>44158</v>
      </c>
      <c r="B238" s="44">
        <f>ROUND([11]Data!AG2846,2)</f>
        <v>0.02</v>
      </c>
      <c r="C238" s="44">
        <f>ROUND([11]Data!AJ2846,2)</f>
        <v>-0.09</v>
      </c>
      <c r="D238" s="44">
        <f>ROUND([11]Data!AD2846,2)</f>
        <v>-0.13</v>
      </c>
    </row>
    <row r="239" spans="1:4" x14ac:dyDescent="0.35">
      <c r="A239" s="43">
        <f>[11]Data!AC2847</f>
        <v>44159</v>
      </c>
      <c r="B239" s="44">
        <f>ROUND([11]Data!AG2847,2)</f>
        <v>0.01</v>
      </c>
      <c r="C239" s="44">
        <f>ROUND([11]Data!AJ2847,2)</f>
        <v>-0.11</v>
      </c>
      <c r="D239" s="44">
        <f>ROUND([11]Data!AD2847,2)</f>
        <v>-0.14000000000000001</v>
      </c>
    </row>
    <row r="240" spans="1:4" x14ac:dyDescent="0.35">
      <c r="A240" s="43">
        <f>[11]Data!AC2848</f>
        <v>44160</v>
      </c>
      <c r="B240" s="44">
        <f>ROUND([11]Data!AG2848,2)</f>
        <v>0.01</v>
      </c>
      <c r="C240" s="44">
        <f>ROUND([11]Data!AJ2848,2)</f>
        <v>-0.05</v>
      </c>
      <c r="D240" s="44">
        <f>ROUND([11]Data!AD2848,2)</f>
        <v>-0.04</v>
      </c>
    </row>
    <row r="241" spans="1:4" x14ac:dyDescent="0.35">
      <c r="A241" s="43">
        <f>[11]Data!AC2849</f>
        <v>44161</v>
      </c>
      <c r="B241" s="44">
        <f>ROUND([11]Data!AG2849,2)</f>
        <v>-0.01</v>
      </c>
      <c r="C241" s="44">
        <f>ROUND([11]Data!AJ2849,2)</f>
        <v>-7.0000000000000007E-2</v>
      </c>
      <c r="D241" s="44">
        <f>ROUND([11]Data!AD2849,2)</f>
        <v>-0.01</v>
      </c>
    </row>
    <row r="242" spans="1:4" x14ac:dyDescent="0.35">
      <c r="A242" s="43">
        <f>[11]Data!AC2850</f>
        <v>44162</v>
      </c>
      <c r="B242" s="44">
        <f>ROUND([11]Data!AG2850,2)</f>
        <v>0.01</v>
      </c>
      <c r="C242" s="44">
        <f>ROUND([11]Data!AJ2850,2)</f>
        <v>-0.06</v>
      </c>
      <c r="D242" s="44">
        <f>ROUND([11]Data!AD2850,2)</f>
        <v>0</v>
      </c>
    </row>
    <row r="243" spans="1:4" x14ac:dyDescent="0.35">
      <c r="A243" s="43">
        <f>[11]Data!AC2851</f>
        <v>44165</v>
      </c>
      <c r="B243" s="44">
        <f>ROUND([11]Data!AG2851,2)</f>
        <v>0.01</v>
      </c>
      <c r="C243" s="44">
        <f>ROUND([11]Data!AJ2851,2)</f>
        <v>-0.01</v>
      </c>
      <c r="D243" s="44">
        <f>ROUND([11]Data!AD2851,2)</f>
        <v>0.02</v>
      </c>
    </row>
    <row r="244" spans="1:4" x14ac:dyDescent="0.35">
      <c r="A244" s="43">
        <f>[11]Data!AC2852</f>
        <v>44166</v>
      </c>
      <c r="B244" s="44">
        <f>ROUND([11]Data!AG2852,2)</f>
        <v>0.13</v>
      </c>
      <c r="C244" s="44">
        <f>ROUND([11]Data!AJ2852,2)</f>
        <v>0</v>
      </c>
      <c r="D244" s="44">
        <f>ROUND([11]Data!AD2852,2)</f>
        <v>0.03</v>
      </c>
    </row>
    <row r="245" spans="1:4" x14ac:dyDescent="0.35">
      <c r="A245" s="43">
        <f>[11]Data!AC2853</f>
        <v>44167</v>
      </c>
      <c r="B245" s="44">
        <f>ROUND([11]Data!AG2853,2)</f>
        <v>0.14000000000000001</v>
      </c>
      <c r="C245" s="44">
        <f>ROUND([11]Data!AJ2853,2)</f>
        <v>0</v>
      </c>
      <c r="D245" s="44">
        <f>ROUND([11]Data!AD2853,2)</f>
        <v>0.01</v>
      </c>
    </row>
    <row r="246" spans="1:4" x14ac:dyDescent="0.35">
      <c r="A246" s="43">
        <f>[11]Data!AC2854</f>
        <v>44168</v>
      </c>
      <c r="B246" s="44">
        <f>ROUND([11]Data!AG2854,2)</f>
        <v>0.14000000000000001</v>
      </c>
      <c r="C246" s="44">
        <f>ROUND([11]Data!AJ2854,2)</f>
        <v>-0.01</v>
      </c>
      <c r="D246" s="44">
        <f>ROUND([11]Data!AD2854,2)</f>
        <v>0.01</v>
      </c>
    </row>
    <row r="247" spans="1:4" x14ac:dyDescent="0.35">
      <c r="A247" s="43">
        <f>[11]Data!AC2855</f>
        <v>44169</v>
      </c>
      <c r="B247" s="44">
        <f>ROUND([11]Data!AG2855,2)</f>
        <v>0.16</v>
      </c>
      <c r="C247" s="44">
        <f>ROUND([11]Data!AJ2855,2)</f>
        <v>0.03</v>
      </c>
      <c r="D247" s="44">
        <f>ROUND([11]Data!AD2855,2)</f>
        <v>0.05</v>
      </c>
    </row>
    <row r="248" spans="1:4" x14ac:dyDescent="0.35">
      <c r="A248" s="43">
        <f>[11]Data!AC2856</f>
        <v>44172</v>
      </c>
      <c r="B248" s="44">
        <f>ROUND([11]Data!AG2856,2)</f>
        <v>0.24</v>
      </c>
      <c r="C248" s="44">
        <f>ROUND([11]Data!AJ2856,2)</f>
        <v>0.08</v>
      </c>
      <c r="D248" s="44">
        <f>ROUND([11]Data!AD2856,2)</f>
        <v>0.05</v>
      </c>
    </row>
    <row r="249" spans="1:4" x14ac:dyDescent="0.35">
      <c r="A249" s="43">
        <f>[11]Data!AC2857</f>
        <v>44173</v>
      </c>
      <c r="B249" s="44">
        <f>ROUND([11]Data!AG2857,2)</f>
        <v>0.26</v>
      </c>
      <c r="C249" s="44">
        <f>ROUND([11]Data!AJ2857,2)</f>
        <v>0.1</v>
      </c>
      <c r="D249" s="44">
        <f>ROUND([11]Data!AD2857,2)</f>
        <v>0.08</v>
      </c>
    </row>
    <row r="250" spans="1:4" x14ac:dyDescent="0.35">
      <c r="A250" s="43">
        <f>[11]Data!AC2858</f>
        <v>44174</v>
      </c>
      <c r="B250" s="44">
        <f>ROUND([11]Data!AG2858,2)</f>
        <v>0.23</v>
      </c>
      <c r="C250" s="44">
        <f>ROUND([11]Data!AJ2858,2)</f>
        <v>0.05</v>
      </c>
      <c r="D250" s="44">
        <f>ROUND([11]Data!AD2858,2)</f>
        <v>0.06</v>
      </c>
    </row>
    <row r="251" spans="1:4" x14ac:dyDescent="0.35">
      <c r="A251" s="43">
        <f>[11]Data!AC2859</f>
        <v>44175</v>
      </c>
      <c r="B251" s="44">
        <f>ROUND([11]Data!AG2859,2)</f>
        <v>0.3</v>
      </c>
      <c r="C251" s="44">
        <f>ROUND([11]Data!AJ2859,2)</f>
        <v>0.1</v>
      </c>
      <c r="D251" s="44">
        <f>ROUND([11]Data!AD2859,2)</f>
        <v>0.06</v>
      </c>
    </row>
    <row r="252" spans="1:4" x14ac:dyDescent="0.35">
      <c r="A252" s="43">
        <f>[11]Data!AC2860</f>
        <v>44176</v>
      </c>
      <c r="B252" s="44">
        <f>ROUND([11]Data!AG2860,2)</f>
        <v>0.37</v>
      </c>
      <c r="C252" s="44">
        <f>ROUND([11]Data!AJ2860,2)</f>
        <v>0.09</v>
      </c>
      <c r="D252" s="44">
        <f>ROUND([11]Data!AD2860,2)</f>
        <v>0.04</v>
      </c>
    </row>
    <row r="253" spans="1:4" x14ac:dyDescent="0.35">
      <c r="A253" s="43">
        <f>[11]Data!AC2861</f>
        <v>44179</v>
      </c>
      <c r="B253" s="44">
        <f>ROUND([11]Data!AG2861,2)</f>
        <v>0.21</v>
      </c>
      <c r="C253" s="44">
        <f>ROUND([11]Data!AJ2861,2)</f>
        <v>0.01</v>
      </c>
      <c r="D253" s="44">
        <f>ROUND([11]Data!AD2861,2)</f>
        <v>0.03</v>
      </c>
    </row>
    <row r="254" spans="1:4" x14ac:dyDescent="0.35">
      <c r="A254" s="43">
        <f>[11]Data!AC2862</f>
        <v>44180</v>
      </c>
      <c r="B254" s="44">
        <f>ROUND([11]Data!AG2862,2)</f>
        <v>0.17</v>
      </c>
      <c r="C254" s="44">
        <f>ROUND([11]Data!AJ2862,2)</f>
        <v>-0.04</v>
      </c>
      <c r="D254" s="44">
        <f>ROUND([11]Data!AD2862,2)</f>
        <v>0.01</v>
      </c>
    </row>
    <row r="255" spans="1:4" x14ac:dyDescent="0.35">
      <c r="A255" s="43">
        <f>[11]Data!AC2863</f>
        <v>44181</v>
      </c>
      <c r="B255" s="44">
        <f>ROUND([11]Data!AG2863,2)</f>
        <v>0.14000000000000001</v>
      </c>
      <c r="C255" s="44">
        <f>ROUND([11]Data!AJ2863,2)</f>
        <v>-0.04</v>
      </c>
      <c r="D255" s="44">
        <f>ROUND([11]Data!AD2863,2)</f>
        <v>0.01</v>
      </c>
    </row>
    <row r="256" spans="1:4" x14ac:dyDescent="0.35">
      <c r="A256" s="43">
        <f>[11]Data!AC2864</f>
        <v>44182</v>
      </c>
      <c r="B256" s="44">
        <f>ROUND([11]Data!AG2864,2)</f>
        <v>0.06</v>
      </c>
      <c r="C256" s="44">
        <f>ROUND([11]Data!AJ2864,2)</f>
        <v>-0.06</v>
      </c>
      <c r="D256" s="44">
        <f>ROUND([11]Data!AD2864,2)</f>
        <v>-0.01</v>
      </c>
    </row>
    <row r="257" spans="1:4" x14ac:dyDescent="0.35">
      <c r="A257" s="43">
        <f>[11]Data!AC2865</f>
        <v>44183</v>
      </c>
      <c r="B257" s="44">
        <f>ROUND([11]Data!AG2865,2)</f>
        <v>0.05</v>
      </c>
      <c r="C257" s="44">
        <f>ROUND([11]Data!AJ2865,2)</f>
        <v>-0.05</v>
      </c>
      <c r="D257" s="44">
        <f>ROUND([11]Data!AD2865,2)</f>
        <v>-0.01</v>
      </c>
    </row>
    <row r="258" spans="1:4" x14ac:dyDescent="0.35">
      <c r="A258" s="43">
        <f>[11]Data!AC2866</f>
        <v>44186</v>
      </c>
      <c r="B258" s="44">
        <f>ROUND([11]Data!AG2866,2)</f>
        <v>7.0000000000000007E-2</v>
      </c>
      <c r="C258" s="44">
        <f>ROUND([11]Data!AJ2866,2)</f>
        <v>-0.05</v>
      </c>
      <c r="D258" s="44">
        <f>ROUND([11]Data!AD2866,2)</f>
        <v>-0.01</v>
      </c>
    </row>
    <row r="259" spans="1:4" x14ac:dyDescent="0.35">
      <c r="A259" s="43">
        <f>[11]Data!AC2867</f>
        <v>44187</v>
      </c>
      <c r="B259" s="44">
        <f>ROUND([11]Data!AG2867,2)</f>
        <v>7.0000000000000007E-2</v>
      </c>
      <c r="C259" s="44">
        <f>ROUND([11]Data!AJ2867,2)</f>
        <v>-0.1</v>
      </c>
      <c r="D259" s="44">
        <f>ROUND([11]Data!AD2867,2)</f>
        <v>-0.05</v>
      </c>
    </row>
    <row r="260" spans="1:4" x14ac:dyDescent="0.35">
      <c r="A260" s="43">
        <f>[11]Data!AC2868</f>
        <v>44188</v>
      </c>
      <c r="B260" s="44">
        <f>ROUND([11]Data!AG2868,2)</f>
        <v>-0.05</v>
      </c>
      <c r="C260" s="44">
        <f>ROUND([11]Data!AJ2868,2)</f>
        <v>-0.13</v>
      </c>
      <c r="D260" s="44">
        <f>ROUND([11]Data!AD2868,2)</f>
        <v>-0.04</v>
      </c>
    </row>
    <row r="261" spans="1:4" x14ac:dyDescent="0.35">
      <c r="A261" s="43">
        <f>[11]Data!AC2869</f>
        <v>44189</v>
      </c>
      <c r="B261" s="44">
        <f>ROUND([11]Data!AG2869,2)</f>
        <v>-0.08</v>
      </c>
      <c r="C261" s="44">
        <f>ROUND([11]Data!AJ2869,2)</f>
        <v>-0.14000000000000001</v>
      </c>
      <c r="D261" s="44">
        <f>ROUND([11]Data!AD2869,2)</f>
        <v>-0.06</v>
      </c>
    </row>
    <row r="262" spans="1:4" x14ac:dyDescent="0.35">
      <c r="A262" s="43">
        <f>[11]Data!AC2870</f>
        <v>44190</v>
      </c>
      <c r="B262" s="44">
        <f>ROUND([11]Data!AG2870,2)</f>
        <v>-0.08</v>
      </c>
      <c r="C262" s="44">
        <f>ROUND([11]Data!AJ2870,2)</f>
        <v>-0.14000000000000001</v>
      </c>
      <c r="D262" s="44">
        <f>ROUND([11]Data!AD2870,2)</f>
        <v>-0.06</v>
      </c>
    </row>
    <row r="263" spans="1:4" x14ac:dyDescent="0.35">
      <c r="A263" s="43">
        <f>[11]Data!AC2871</f>
        <v>44193</v>
      </c>
      <c r="B263" s="44">
        <f>ROUND([11]Data!AG2871,2)</f>
        <v>-0.08</v>
      </c>
      <c r="C263" s="44">
        <f>ROUND([11]Data!AJ2871,2)</f>
        <v>-0.14000000000000001</v>
      </c>
      <c r="D263" s="44">
        <f>ROUND([11]Data!AD2871,2)</f>
        <v>-0.06</v>
      </c>
    </row>
    <row r="264" spans="1:4" x14ac:dyDescent="0.35">
      <c r="A264" s="43">
        <f>[11]Data!AC2872</f>
        <v>44194</v>
      </c>
      <c r="B264" s="44">
        <f>ROUND([11]Data!AG2872,2)</f>
        <v>-0.12</v>
      </c>
      <c r="C264" s="44">
        <f>ROUND([11]Data!AJ2872,2)</f>
        <v>-0.16</v>
      </c>
      <c r="D264" s="44">
        <f>ROUND([11]Data!AD2872,2)</f>
        <v>-0.08</v>
      </c>
    </row>
    <row r="265" spans="1:4" x14ac:dyDescent="0.35">
      <c r="A265" s="43">
        <f>[11]Data!AC2873</f>
        <v>44195</v>
      </c>
      <c r="B265" s="44">
        <f>ROUND([11]Data!AG2873,2)</f>
        <v>-0.12</v>
      </c>
      <c r="C265" s="44">
        <f>ROUND([11]Data!AJ2873,2)</f>
        <v>-0.16</v>
      </c>
      <c r="D265" s="44">
        <f>ROUND([11]Data!AD2873,2)</f>
        <v>-7.0000000000000007E-2</v>
      </c>
    </row>
    <row r="266" spans="1:4" x14ac:dyDescent="0.35">
      <c r="A266" s="43">
        <f>[11]Data!AC2874</f>
        <v>44196</v>
      </c>
      <c r="B266" s="44">
        <f>ROUND([11]Data!AG2874,2)</f>
        <v>-0.13</v>
      </c>
      <c r="C266" s="44">
        <f>ROUND([11]Data!AJ2874,2)</f>
        <v>-0.15</v>
      </c>
      <c r="D266" s="44">
        <f>ROUND([11]Data!AD2874,2)</f>
        <v>-0.05</v>
      </c>
    </row>
    <row r="267" spans="1:4" x14ac:dyDescent="0.35">
      <c r="A267" s="43">
        <f>[11]Data!AC2875</f>
        <v>44197</v>
      </c>
      <c r="B267" s="44">
        <f>ROUND([11]Data!AG2875,2)</f>
        <v>-0.13</v>
      </c>
      <c r="C267" s="44">
        <f>ROUND([11]Data!AJ2875,2)</f>
        <v>-0.15</v>
      </c>
      <c r="D267" s="44">
        <f>ROUND([11]Data!AD2875,2)</f>
        <v>-0.05</v>
      </c>
    </row>
    <row r="268" spans="1:4" x14ac:dyDescent="0.35">
      <c r="A268" s="43">
        <f>[11]Data!AC2876</f>
        <v>44200</v>
      </c>
      <c r="B268" s="44">
        <f>ROUND([11]Data!AG2876,2)</f>
        <v>-0.05</v>
      </c>
      <c r="C268" s="44">
        <f>ROUND([11]Data!AJ2876,2)</f>
        <v>-0.15</v>
      </c>
      <c r="D268" s="44">
        <f>ROUND([11]Data!AD2876,2)</f>
        <v>-0.03</v>
      </c>
    </row>
    <row r="269" spans="1:4" x14ac:dyDescent="0.35">
      <c r="A269" s="43">
        <f>[11]Data!AC2877</f>
        <v>44201</v>
      </c>
      <c r="B269" s="44">
        <f>ROUND([11]Data!AG2877,2)</f>
        <v>-0.1</v>
      </c>
      <c r="C269" s="44">
        <f>ROUND([11]Data!AJ2877,2)</f>
        <v>-0.18</v>
      </c>
      <c r="D269" s="44">
        <f>ROUND([11]Data!AD2877,2)</f>
        <v>-0.04</v>
      </c>
    </row>
    <row r="270" spans="1:4" x14ac:dyDescent="0.35">
      <c r="A270" s="43">
        <f>[11]Data!AC2878</f>
        <v>44202</v>
      </c>
      <c r="B270" s="44">
        <f>ROUND([11]Data!AG2878,2)</f>
        <v>-0.1</v>
      </c>
      <c r="C270" s="44">
        <f>ROUND([11]Data!AJ2878,2)</f>
        <v>-0.15</v>
      </c>
      <c r="D270" s="44">
        <f>ROUND([11]Data!AD2878,2)</f>
        <v>-0.05</v>
      </c>
    </row>
    <row r="271" spans="1:4" x14ac:dyDescent="0.35">
      <c r="A271" s="43">
        <f>[11]Data!AC2879</f>
        <v>44203</v>
      </c>
      <c r="B271" s="44">
        <f>ROUND([11]Data!AG2879,2)</f>
        <v>-0.09</v>
      </c>
      <c r="C271" s="44">
        <f>ROUND([11]Data!AJ2879,2)</f>
        <v>-0.14000000000000001</v>
      </c>
      <c r="D271" s="44">
        <f>ROUND([11]Data!AD2879,2)</f>
        <v>-0.04</v>
      </c>
    </row>
    <row r="272" spans="1:4" x14ac:dyDescent="0.35">
      <c r="A272" s="43">
        <f>[11]Data!AC2880</f>
        <v>44204</v>
      </c>
      <c r="B272" s="44">
        <f>ROUND([11]Data!AG2880,2)</f>
        <v>-7.0000000000000007E-2</v>
      </c>
      <c r="C272" s="44">
        <f>ROUND([11]Data!AJ2880,2)</f>
        <v>-0.13</v>
      </c>
      <c r="D272" s="44">
        <f>ROUND([11]Data!AD2880,2)</f>
        <v>-0.03</v>
      </c>
    </row>
    <row r="273" spans="1:4" x14ac:dyDescent="0.35">
      <c r="A273" s="43">
        <f>[11]Data!AC2881</f>
        <v>44207</v>
      </c>
      <c r="B273" s="44">
        <f>ROUND([11]Data!AG2881,2)</f>
        <v>-0.11</v>
      </c>
      <c r="C273" s="44">
        <f>ROUND([11]Data!AJ2881,2)</f>
        <v>-0.15</v>
      </c>
      <c r="D273" s="44">
        <f>ROUND([11]Data!AD2881,2)</f>
        <v>-0.05</v>
      </c>
    </row>
    <row r="274" spans="1:4" x14ac:dyDescent="0.35">
      <c r="A274" s="43">
        <f>[11]Data!AC2882</f>
        <v>44208</v>
      </c>
      <c r="B274" s="44">
        <f>ROUND([11]Data!AG2882,2)</f>
        <v>-0.1</v>
      </c>
      <c r="C274" s="44">
        <f>ROUND([11]Data!AJ2882,2)</f>
        <v>-0.17</v>
      </c>
      <c r="D274" s="44">
        <f>ROUND([11]Data!AD2882,2)</f>
        <v>-0.05</v>
      </c>
    </row>
    <row r="275" spans="1:4" x14ac:dyDescent="0.35">
      <c r="A275" s="43">
        <f>[11]Data!AC2883</f>
        <v>44209</v>
      </c>
      <c r="B275" s="44">
        <f>ROUND([11]Data!AG2883,2)</f>
        <v>-0.08</v>
      </c>
      <c r="C275" s="44">
        <f>ROUND([11]Data!AJ2883,2)</f>
        <v>-0.19</v>
      </c>
      <c r="D275" s="44">
        <f>ROUND([11]Data!AD2883,2)</f>
        <v>-0.05</v>
      </c>
    </row>
    <row r="276" spans="1:4" x14ac:dyDescent="0.35">
      <c r="A276" s="43">
        <f>[11]Data!AC2884</f>
        <v>44210</v>
      </c>
      <c r="B276" s="44">
        <f>ROUND([11]Data!AG2884,2)</f>
        <v>-0.06</v>
      </c>
      <c r="C276" s="44">
        <f>ROUND([11]Data!AJ2884,2)</f>
        <v>-0.21</v>
      </c>
      <c r="D276" s="44">
        <f>ROUND([11]Data!AD2884,2)</f>
        <v>-0.05</v>
      </c>
    </row>
    <row r="277" spans="1:4" x14ac:dyDescent="0.35">
      <c r="A277" s="43">
        <f>[11]Data!AC2885</f>
        <v>44211</v>
      </c>
      <c r="B277" s="44">
        <f>ROUND([11]Data!AG2885,2)</f>
        <v>-0.05</v>
      </c>
      <c r="C277" s="44">
        <f>ROUND([11]Data!AJ2885,2)</f>
        <v>-0.21</v>
      </c>
      <c r="D277" s="44">
        <f>ROUND([11]Data!AD2885,2)</f>
        <v>-0.04</v>
      </c>
    </row>
    <row r="278" spans="1:4" x14ac:dyDescent="0.35">
      <c r="A278" s="43">
        <f>[11]Data!AC2886</f>
        <v>44214</v>
      </c>
      <c r="B278" s="44">
        <f>ROUND([11]Data!AG2886,2)</f>
        <v>-7.0000000000000007E-2</v>
      </c>
      <c r="C278" s="44">
        <f>ROUND([11]Data!AJ2886,2)</f>
        <v>-0.19</v>
      </c>
      <c r="D278" s="44">
        <f>ROUND([11]Data!AD2886,2)</f>
        <v>-0.02</v>
      </c>
    </row>
    <row r="279" spans="1:4" x14ac:dyDescent="0.35">
      <c r="A279" s="43">
        <f>[11]Data!AC2887</f>
        <v>44215</v>
      </c>
      <c r="B279" s="44">
        <f>ROUND([11]Data!AG2887,2)</f>
        <v>-0.06</v>
      </c>
      <c r="C279" s="44">
        <f>ROUND([11]Data!AJ2887,2)</f>
        <v>-0.18</v>
      </c>
      <c r="D279" s="44">
        <f>ROUND([11]Data!AD2887,2)</f>
        <v>-0.02</v>
      </c>
    </row>
    <row r="280" spans="1:4" x14ac:dyDescent="0.35">
      <c r="A280" s="43">
        <f>[11]Data!AC2888</f>
        <v>44216</v>
      </c>
      <c r="B280" s="44">
        <f>ROUND([11]Data!AG2888,2)</f>
        <v>-0.05</v>
      </c>
      <c r="C280" s="44">
        <f>ROUND([11]Data!AJ2888,2)</f>
        <v>-0.21</v>
      </c>
      <c r="D280" s="44">
        <f>ROUND([11]Data!AD2888,2)</f>
        <v>-0.06</v>
      </c>
    </row>
    <row r="281" spans="1:4" x14ac:dyDescent="0.35">
      <c r="A281" s="43">
        <f>[11]Data!AC2889</f>
        <v>44217</v>
      </c>
      <c r="B281" s="44">
        <f>ROUND([11]Data!AG2889,2)</f>
        <v>-0.08</v>
      </c>
      <c r="C281" s="44">
        <f>ROUND([11]Data!AJ2889,2)</f>
        <v>-0.2</v>
      </c>
      <c r="D281" s="44">
        <f>ROUND([11]Data!AD2889,2)</f>
        <v>-0.06</v>
      </c>
    </row>
    <row r="282" spans="1:4" x14ac:dyDescent="0.35">
      <c r="A282" s="43">
        <f>[11]Data!AC2890</f>
        <v>44218</v>
      </c>
      <c r="B282" s="44">
        <f>ROUND([11]Data!AG2890,2)</f>
        <v>-0.11</v>
      </c>
      <c r="C282" s="44">
        <f>ROUND([11]Data!AJ2890,2)</f>
        <v>-0.22</v>
      </c>
      <c r="D282" s="44">
        <f>ROUND([11]Data!AD2890,2)</f>
        <v>-0.05</v>
      </c>
    </row>
    <row r="283" spans="1:4" x14ac:dyDescent="0.35">
      <c r="A283" s="43">
        <f>[11]Data!AC2891</f>
        <v>44221</v>
      </c>
      <c r="B283" s="44">
        <f>ROUND([11]Data!AG2891,2)</f>
        <v>-0.08</v>
      </c>
      <c r="C283" s="44">
        <f>ROUND([11]Data!AJ2891,2)</f>
        <v>-0.21</v>
      </c>
      <c r="D283" s="44">
        <f>ROUND([11]Data!AD2891,2)</f>
        <v>-0.05</v>
      </c>
    </row>
    <row r="284" spans="1:4" x14ac:dyDescent="0.35">
      <c r="A284" s="43">
        <f>[11]Data!AC2892</f>
        <v>44222</v>
      </c>
      <c r="B284" s="44">
        <f>ROUND([11]Data!AG2892,2)</f>
        <v>-7.0000000000000007E-2</v>
      </c>
      <c r="C284" s="44">
        <f>ROUND([11]Data!AJ2892,2)</f>
        <v>-0.2</v>
      </c>
      <c r="D284" s="44">
        <f>ROUND([11]Data!AD2892,2)</f>
        <v>-0.04</v>
      </c>
    </row>
    <row r="285" spans="1:4" x14ac:dyDescent="0.35">
      <c r="A285" s="43">
        <f>[11]Data!AC2893</f>
        <v>44223</v>
      </c>
      <c r="B285" s="44">
        <f>ROUND([11]Data!AG2893,2)</f>
        <v>-0.05</v>
      </c>
      <c r="C285" s="44">
        <f>ROUND([11]Data!AJ2893,2)</f>
        <v>-0.17</v>
      </c>
      <c r="D285" s="44">
        <f>ROUND([11]Data!AD2893,2)</f>
        <v>-0.04</v>
      </c>
    </row>
    <row r="286" spans="1:4" x14ac:dyDescent="0.35">
      <c r="A286" s="43">
        <f>[11]Data!AC2894</f>
        <v>44224</v>
      </c>
      <c r="B286" s="44">
        <f>ROUND([11]Data!AG2894,2)</f>
        <v>-0.02</v>
      </c>
      <c r="C286" s="44">
        <f>ROUND([11]Data!AJ2894,2)</f>
        <v>-0.14000000000000001</v>
      </c>
      <c r="D286" s="44">
        <f>ROUND([11]Data!AD2894,2)</f>
        <v>-0.01</v>
      </c>
    </row>
    <row r="287" spans="1:4" x14ac:dyDescent="0.35">
      <c r="A287" s="43">
        <f>[11]Data!AC2895</f>
        <v>44225</v>
      </c>
      <c r="B287" s="44">
        <f>ROUND([11]Data!AG2895,2)</f>
        <v>-0.01</v>
      </c>
      <c r="C287" s="44">
        <f>ROUND([11]Data!AJ2895,2)</f>
        <v>-0.11</v>
      </c>
      <c r="D287" s="44">
        <f>ROUND([11]Data!AD2895,2)</f>
        <v>0.01</v>
      </c>
    </row>
    <row r="288" spans="1:4" x14ac:dyDescent="0.35">
      <c r="A288" s="43">
        <f>[11]Data!AC2896</f>
        <v>44228</v>
      </c>
      <c r="B288" s="44">
        <f>ROUND([11]Data!AG2896,2)</f>
        <v>0</v>
      </c>
      <c r="C288" s="44">
        <f>ROUND([11]Data!AJ2896,2)</f>
        <v>-0.12</v>
      </c>
      <c r="D288" s="44">
        <f>ROUND([11]Data!AD2896,2)</f>
        <v>0.02</v>
      </c>
    </row>
    <row r="289" spans="1:4" x14ac:dyDescent="0.35">
      <c r="A289" s="43">
        <f>[11]Data!AC2897</f>
        <v>44229</v>
      </c>
      <c r="B289" s="44">
        <f>ROUND([11]Data!AG2897,2)</f>
        <v>0.02</v>
      </c>
      <c r="C289" s="44">
        <f>ROUND([11]Data!AJ2897,2)</f>
        <v>-0.11</v>
      </c>
      <c r="D289" s="44">
        <f>ROUND([11]Data!AD2897,2)</f>
        <v>0.02</v>
      </c>
    </row>
    <row r="290" spans="1:4" x14ac:dyDescent="0.35">
      <c r="A290" s="43">
        <f>[11]Data!AC2898</f>
        <v>44230</v>
      </c>
      <c r="B290" s="44">
        <f>ROUND([11]Data!AG2898,2)</f>
        <v>7.0000000000000007E-2</v>
      </c>
      <c r="C290" s="44">
        <f>ROUND([11]Data!AJ2898,2)</f>
        <v>-0.11</v>
      </c>
      <c r="D290" s="44">
        <f>ROUND([11]Data!AD2898,2)</f>
        <v>0.03</v>
      </c>
    </row>
    <row r="291" spans="1:4" x14ac:dyDescent="0.35">
      <c r="A291" s="43">
        <f>[11]Data!AC2899</f>
        <v>44231</v>
      </c>
      <c r="B291" s="44">
        <f>ROUND([11]Data!AG2899,2)</f>
        <v>7.0000000000000007E-2</v>
      </c>
      <c r="C291" s="44">
        <f>ROUND([11]Data!AJ2899,2)</f>
        <v>-0.12</v>
      </c>
      <c r="D291" s="44">
        <f>ROUND([11]Data!AD2899,2)</f>
        <v>0.02</v>
      </c>
    </row>
    <row r="292" spans="1:4" x14ac:dyDescent="0.35">
      <c r="A292" s="43">
        <f>[11]Data!AC2900</f>
        <v>44232</v>
      </c>
      <c r="B292" s="44">
        <f>ROUND([11]Data!AG2900,2)</f>
        <v>0.05</v>
      </c>
      <c r="C292" s="44">
        <f>ROUND([11]Data!AJ2900,2)</f>
        <v>-0.11</v>
      </c>
      <c r="D292" s="44">
        <f>ROUND([11]Data!AD2900,2)</f>
        <v>0.03</v>
      </c>
    </row>
    <row r="293" spans="1:4" x14ac:dyDescent="0.35">
      <c r="A293" s="43">
        <f>[11]Data!AC2901</f>
        <v>44235</v>
      </c>
      <c r="B293" s="44">
        <f>ROUND([11]Data!AG2901,2)</f>
        <v>0.05</v>
      </c>
      <c r="C293" s="44">
        <f>ROUND([11]Data!AJ2901,2)</f>
        <v>-0.1</v>
      </c>
      <c r="D293" s="44">
        <f>ROUND([11]Data!AD2901,2)</f>
        <v>0.02</v>
      </c>
    </row>
    <row r="294" spans="1:4" x14ac:dyDescent="0.35">
      <c r="A294" s="43">
        <f>[11]Data!AC2902</f>
        <v>44236</v>
      </c>
      <c r="B294" s="44">
        <f>ROUND([11]Data!AG2902,2)</f>
        <v>0.09</v>
      </c>
      <c r="C294" s="44">
        <f>ROUND([11]Data!AJ2902,2)</f>
        <v>-0.12</v>
      </c>
      <c r="D294" s="44">
        <f>ROUND([11]Data!AD2902,2)</f>
        <v>0.01</v>
      </c>
    </row>
    <row r="295" spans="1:4" x14ac:dyDescent="0.35">
      <c r="A295" s="43">
        <f>[11]Data!AC2903</f>
        <v>44237</v>
      </c>
      <c r="B295" s="44">
        <f>ROUND([11]Data!AG2903,2)</f>
        <v>0.11</v>
      </c>
      <c r="C295" s="44">
        <f>ROUND([11]Data!AJ2903,2)</f>
        <v>-0.11</v>
      </c>
      <c r="D295" s="44">
        <f>ROUND([11]Data!AD2903,2)</f>
        <v>0.02</v>
      </c>
    </row>
    <row r="296" spans="1:4" x14ac:dyDescent="0.35">
      <c r="A296" s="43">
        <f>[11]Data!AC2904</f>
        <v>44238</v>
      </c>
      <c r="B296" s="44">
        <f>ROUND([11]Data!AG2904,2)</f>
        <v>0.09</v>
      </c>
      <c r="C296" s="44">
        <f>ROUND([11]Data!AJ2904,2)</f>
        <v>-0.12</v>
      </c>
      <c r="D296" s="44">
        <f>ROUND([11]Data!AD2904,2)</f>
        <v>0.02</v>
      </c>
    </row>
    <row r="297" spans="1:4" x14ac:dyDescent="0.35">
      <c r="A297" s="43">
        <f>[11]Data!AC2905</f>
        <v>44239</v>
      </c>
      <c r="B297" s="44">
        <f>ROUND([11]Data!AG2905,2)</f>
        <v>0.11</v>
      </c>
      <c r="C297" s="44">
        <f>ROUND([11]Data!AJ2905,2)</f>
        <v>-0.09</v>
      </c>
      <c r="D297" s="44">
        <f>ROUND([11]Data!AD2905,2)</f>
        <v>0.04</v>
      </c>
    </row>
    <row r="298" spans="1:4" x14ac:dyDescent="0.35">
      <c r="A298" s="43">
        <f>[11]Data!AC2906</f>
        <v>44242</v>
      </c>
      <c r="B298" s="44">
        <f>ROUND([11]Data!AG2906,2)</f>
        <v>0.14000000000000001</v>
      </c>
      <c r="C298" s="44">
        <f>ROUND([11]Data!AJ2906,2)</f>
        <v>-0.06</v>
      </c>
      <c r="D298" s="44">
        <f>ROUND([11]Data!AD2906,2)</f>
        <v>0.06</v>
      </c>
    </row>
    <row r="299" spans="1:4" x14ac:dyDescent="0.35">
      <c r="A299" s="43">
        <f>[11]Data!AC2907</f>
        <v>44243</v>
      </c>
      <c r="B299" s="44">
        <f>ROUND([11]Data!AG2907,2)</f>
        <v>0.13</v>
      </c>
      <c r="C299" s="44">
        <f>ROUND([11]Data!AJ2907,2)</f>
        <v>-0.06</v>
      </c>
      <c r="D299" s="44">
        <f>ROUND([11]Data!AD2907,2)</f>
        <v>0.05</v>
      </c>
    </row>
    <row r="300" spans="1:4" x14ac:dyDescent="0.35">
      <c r="A300" s="43">
        <f>[11]Data!AC2908</f>
        <v>44244</v>
      </c>
      <c r="B300" s="44">
        <f>ROUND([11]Data!AG2908,2)</f>
        <v>0.14000000000000001</v>
      </c>
      <c r="C300" s="44">
        <f>ROUND([11]Data!AJ2908,2)</f>
        <v>-0.08</v>
      </c>
      <c r="D300" s="44">
        <f>ROUND([11]Data!AD2908,2)</f>
        <v>0.02</v>
      </c>
    </row>
    <row r="301" spans="1:4" x14ac:dyDescent="0.35">
      <c r="A301" s="43">
        <f>[11]Data!AC2909</f>
        <v>44245</v>
      </c>
      <c r="B301" s="44">
        <f>ROUND([11]Data!AG2909,2)</f>
        <v>0.11</v>
      </c>
      <c r="C301" s="44">
        <f>ROUND([11]Data!AJ2909,2)</f>
        <v>-0.09</v>
      </c>
      <c r="D301" s="44">
        <f>ROUND([11]Data!AD2909,2)</f>
        <v>0.01</v>
      </c>
    </row>
    <row r="302" spans="1:4" x14ac:dyDescent="0.35">
      <c r="A302" s="43">
        <f>[11]Data!AC2910</f>
        <v>44246</v>
      </c>
      <c r="B302" s="44">
        <f>ROUND([11]Data!AG2910,2)</f>
        <v>0.13</v>
      </c>
      <c r="C302" s="44">
        <f>ROUND([11]Data!AJ2910,2)</f>
        <v>-0.08</v>
      </c>
      <c r="D302" s="44">
        <f>ROUND([11]Data!AD2910,2)</f>
        <v>0.02</v>
      </c>
    </row>
    <row r="303" spans="1:4" x14ac:dyDescent="0.35">
      <c r="A303" s="43">
        <f>[11]Data!AC2911</f>
        <v>44249</v>
      </c>
      <c r="B303" s="44">
        <f>ROUND([11]Data!AG2911,2)</f>
        <v>0.12</v>
      </c>
      <c r="C303" s="44">
        <f>ROUND([11]Data!AJ2911,2)</f>
        <v>-0.1</v>
      </c>
      <c r="D303" s="44">
        <f>ROUND([11]Data!AD2911,2)</f>
        <v>0</v>
      </c>
    </row>
    <row r="304" spans="1:4" x14ac:dyDescent="0.35">
      <c r="A304" s="43">
        <f>[11]Data!AC2912</f>
        <v>44250</v>
      </c>
      <c r="B304" s="44">
        <f>ROUND([11]Data!AG2912,2)</f>
        <v>0.11</v>
      </c>
      <c r="C304" s="44">
        <f>ROUND([11]Data!AJ2912,2)</f>
        <v>-0.08</v>
      </c>
      <c r="D304" s="44">
        <f>ROUND([11]Data!AD2912,2)</f>
        <v>0.03</v>
      </c>
    </row>
    <row r="305" spans="1:4" x14ac:dyDescent="0.35">
      <c r="A305" s="43">
        <f>[11]Data!AC2913</f>
        <v>44251</v>
      </c>
      <c r="B305" s="44">
        <f>ROUND([11]Data!AG2913,2)</f>
        <v>0.12</v>
      </c>
      <c r="C305" s="44">
        <f>ROUND([11]Data!AJ2913,2)</f>
        <v>-0.03</v>
      </c>
      <c r="D305" s="44">
        <f>ROUND([11]Data!AD2913,2)</f>
        <v>0.06</v>
      </c>
    </row>
    <row r="306" spans="1:4" x14ac:dyDescent="0.35">
      <c r="A306" s="43">
        <f>[11]Data!AC2914</f>
        <v>44252</v>
      </c>
      <c r="B306" s="44">
        <f>ROUND([11]Data!AG2914,2)</f>
        <v>0.18</v>
      </c>
      <c r="C306" s="44">
        <f>ROUND([11]Data!AJ2914,2)</f>
        <v>0.04</v>
      </c>
      <c r="D306" s="44">
        <f>ROUND([11]Data!AD2914,2)</f>
        <v>0.13</v>
      </c>
    </row>
    <row r="307" spans="1:4" x14ac:dyDescent="0.35">
      <c r="A307" s="43">
        <f>[11]Data!AC2915</f>
        <v>44253</v>
      </c>
      <c r="B307" s="44">
        <f>ROUND([11]Data!AG2915,2)</f>
        <v>0.26</v>
      </c>
      <c r="C307" s="44">
        <f>ROUND([11]Data!AJ2915,2)</f>
        <v>0.05</v>
      </c>
      <c r="D307" s="44">
        <f>ROUND([11]Data!AD2915,2)</f>
        <v>0.11</v>
      </c>
    </row>
    <row r="308" spans="1:4" x14ac:dyDescent="0.35">
      <c r="A308" s="43">
        <f>[11]Data!AC2916</f>
        <v>44256</v>
      </c>
      <c r="B308" s="44">
        <f>ROUND([11]Data!AG2916,2)</f>
        <v>0.17</v>
      </c>
      <c r="C308" s="44">
        <f>ROUND([11]Data!AJ2916,2)</f>
        <v>0.08</v>
      </c>
      <c r="D308" s="44">
        <f>ROUND([11]Data!AD2916,2)</f>
        <v>0.1</v>
      </c>
    </row>
    <row r="309" spans="1:4" x14ac:dyDescent="0.35">
      <c r="A309" s="43">
        <f>[11]Data!AC2917</f>
        <v>44257</v>
      </c>
      <c r="B309" s="44">
        <f>ROUND([11]Data!AG2917,2)</f>
        <v>0.14000000000000001</v>
      </c>
      <c r="C309" s="44">
        <f>ROUND([11]Data!AJ2917,2)</f>
        <v>0.05</v>
      </c>
      <c r="D309" s="44">
        <f>ROUND([11]Data!AD2917,2)</f>
        <v>0.06</v>
      </c>
    </row>
    <row r="310" spans="1:4" x14ac:dyDescent="0.35">
      <c r="A310" s="43">
        <f>[11]Data!AC2918</f>
        <v>44258</v>
      </c>
      <c r="B310" s="44">
        <f>ROUND([11]Data!AG2918,2)</f>
        <v>0.15</v>
      </c>
      <c r="C310" s="44">
        <f>ROUND([11]Data!AJ2918,2)</f>
        <v>0.08</v>
      </c>
      <c r="D310" s="44">
        <f>ROUND([11]Data!AD2918,2)</f>
        <v>0.08</v>
      </c>
    </row>
    <row r="311" spans="1:4" x14ac:dyDescent="0.35">
      <c r="A311" s="43">
        <f>[11]Data!AC2919</f>
        <v>44259</v>
      </c>
      <c r="B311" s="44">
        <f>ROUND([11]Data!AG2919,2)</f>
        <v>0.27</v>
      </c>
      <c r="C311" s="44">
        <f>ROUND([11]Data!AJ2919,2)</f>
        <v>7.0000000000000007E-2</v>
      </c>
      <c r="D311" s="44">
        <f>ROUND([11]Data!AD2919,2)</f>
        <v>0.08</v>
      </c>
    </row>
    <row r="312" spans="1:4" x14ac:dyDescent="0.35">
      <c r="A312" s="43">
        <f>[11]Data!AC2920</f>
        <v>44260</v>
      </c>
      <c r="B312" s="44">
        <f>ROUND([11]Data!AG2920,2)</f>
        <v>0.22</v>
      </c>
      <c r="C312" s="44">
        <f>ROUND([11]Data!AJ2920,2)</f>
        <v>0.08</v>
      </c>
      <c r="D312" s="44">
        <f>ROUND([11]Data!AD2920,2)</f>
        <v>0.08</v>
      </c>
    </row>
    <row r="313" spans="1:4" x14ac:dyDescent="0.35">
      <c r="A313" s="43">
        <f>[11]Data!AC2921</f>
        <v>44263</v>
      </c>
      <c r="B313" s="44">
        <f>ROUND([11]Data!AG2921,2)</f>
        <v>0.21</v>
      </c>
      <c r="C313" s="44">
        <f>ROUND([11]Data!AJ2921,2)</f>
        <v>7.0000000000000007E-2</v>
      </c>
      <c r="D313" s="44">
        <f>ROUND([11]Data!AD2921,2)</f>
        <v>0.08</v>
      </c>
    </row>
    <row r="314" spans="1:4" x14ac:dyDescent="0.35">
      <c r="A314" s="43">
        <f>[11]Data!AC2922</f>
        <v>44264</v>
      </c>
      <c r="B314" s="44">
        <f>ROUND([11]Data!AG2922,2)</f>
        <v>0.26</v>
      </c>
      <c r="C314" s="44">
        <f>ROUND([11]Data!AJ2922,2)</f>
        <v>7.0000000000000007E-2</v>
      </c>
      <c r="D314" s="44">
        <f>ROUND([11]Data!AD2922,2)</f>
        <v>0.08</v>
      </c>
    </row>
    <row r="315" spans="1:4" x14ac:dyDescent="0.35">
      <c r="A315" s="43">
        <f>[11]Data!AC2923</f>
        <v>44265</v>
      </c>
      <c r="B315" s="44">
        <f>ROUND([11]Data!AG2923,2)</f>
        <v>0.25</v>
      </c>
      <c r="C315" s="44">
        <f>ROUND([11]Data!AJ2923,2)</f>
        <v>0.09</v>
      </c>
      <c r="D315" s="44">
        <f>ROUND([11]Data!AD2923,2)</f>
        <v>0.09</v>
      </c>
    </row>
    <row r="316" spans="1:4" x14ac:dyDescent="0.35">
      <c r="A316" s="43">
        <f>[11]Data!AC2924</f>
        <v>44266</v>
      </c>
      <c r="B316" s="44">
        <f>ROUND([11]Data!AG2924,2)</f>
        <v>0.25</v>
      </c>
      <c r="C316" s="44">
        <f>ROUND([11]Data!AJ2924,2)</f>
        <v>0.1</v>
      </c>
      <c r="D316" s="44">
        <f>ROUND([11]Data!AD2924,2)</f>
        <v>0.11</v>
      </c>
    </row>
    <row r="317" spans="1:4" x14ac:dyDescent="0.35">
      <c r="A317" s="43">
        <f>[11]Data!AC2925</f>
        <v>44267</v>
      </c>
      <c r="B317" s="44">
        <f>ROUND([11]Data!AG2925,2)</f>
        <v>0.27</v>
      </c>
      <c r="C317" s="44">
        <f>ROUND([11]Data!AJ2925,2)</f>
        <v>0.1</v>
      </c>
      <c r="D317" s="44">
        <f>ROUND([11]Data!AD2925,2)</f>
        <v>0.11</v>
      </c>
    </row>
    <row r="318" spans="1:4" x14ac:dyDescent="0.35">
      <c r="A318" s="43">
        <f>[11]Data!AC2926</f>
        <v>44270</v>
      </c>
      <c r="B318" s="44">
        <f>ROUND([11]Data!AG2926,2)</f>
        <v>0.28000000000000003</v>
      </c>
      <c r="C318" s="44">
        <f>ROUND([11]Data!AJ2926,2)</f>
        <v>0.13</v>
      </c>
      <c r="D318" s="44">
        <f>ROUND([11]Data!AD2926,2)</f>
        <v>0.14000000000000001</v>
      </c>
    </row>
    <row r="319" spans="1:4" x14ac:dyDescent="0.35">
      <c r="A319" s="43">
        <f>[11]Data!AC2927</f>
        <v>44271</v>
      </c>
      <c r="B319" s="44">
        <f>ROUND([11]Data!AG2927,2)</f>
        <v>0.31</v>
      </c>
      <c r="C319" s="44">
        <f>ROUND([11]Data!AJ2927,2)</f>
        <v>0.13</v>
      </c>
      <c r="D319" s="44">
        <f>ROUND([11]Data!AD2927,2)</f>
        <v>0.14000000000000001</v>
      </c>
    </row>
    <row r="320" spans="1:4" x14ac:dyDescent="0.35">
      <c r="A320" s="43">
        <f>[11]Data!AC2928</f>
        <v>44272</v>
      </c>
      <c r="B320" s="44">
        <f>ROUND([11]Data!AG2928,2)</f>
        <v>0.28999999999999998</v>
      </c>
      <c r="C320" s="44">
        <f>ROUND([11]Data!AJ2928,2)</f>
        <v>0.13</v>
      </c>
      <c r="D320" s="44">
        <f>ROUND([11]Data!AD2928,2)</f>
        <v>0.15</v>
      </c>
    </row>
    <row r="321" spans="1:4" x14ac:dyDescent="0.35">
      <c r="A321" s="43">
        <f>[11]Data!AC2929</f>
        <v>44273</v>
      </c>
      <c r="B321" s="44">
        <f>ROUND([11]Data!AG2929,2)</f>
        <v>0.28999999999999998</v>
      </c>
      <c r="C321" s="44">
        <f>ROUND([11]Data!AJ2929,2)</f>
        <v>0.13</v>
      </c>
      <c r="D321" s="44">
        <f>ROUND([11]Data!AD2929,2)</f>
        <v>0.15</v>
      </c>
    </row>
    <row r="322" spans="1:4" x14ac:dyDescent="0.35">
      <c r="A322" s="43">
        <f>[11]Data!AC2930</f>
        <v>44274</v>
      </c>
      <c r="B322" s="44">
        <f>ROUND([11]Data!AG2930,2)</f>
        <v>0.27</v>
      </c>
      <c r="C322" s="44">
        <f>ROUND([11]Data!AJ2930,2)</f>
        <v>0.12</v>
      </c>
      <c r="D322" s="44">
        <f>ROUND([11]Data!AD2930,2)</f>
        <v>0.14000000000000001</v>
      </c>
    </row>
    <row r="323" spans="1:4" x14ac:dyDescent="0.35">
      <c r="A323" s="43">
        <f>[11]Data!AC2931</f>
        <v>44277</v>
      </c>
      <c r="B323" s="44">
        <f>ROUND([11]Data!AG2931,2)</f>
        <v>0.27</v>
      </c>
      <c r="C323" s="44">
        <f>ROUND([11]Data!AJ2931,2)</f>
        <v>0.11</v>
      </c>
      <c r="D323" s="44">
        <f>ROUND([11]Data!AD2931,2)</f>
        <v>0.13</v>
      </c>
    </row>
    <row r="324" spans="1:4" x14ac:dyDescent="0.35">
      <c r="A324" s="43">
        <f>[11]Data!AC2932</f>
        <v>44278</v>
      </c>
      <c r="B324" s="44">
        <f>ROUND([11]Data!AG2932,2)</f>
        <v>0.25</v>
      </c>
      <c r="C324" s="44">
        <f>ROUND([11]Data!AJ2932,2)</f>
        <v>0.12</v>
      </c>
      <c r="D324" s="44">
        <f>ROUND([11]Data!AD2932,2)</f>
        <v>0.13</v>
      </c>
    </row>
    <row r="325" spans="1:4" x14ac:dyDescent="0.35">
      <c r="A325" s="43">
        <f>[11]Data!AC2933</f>
        <v>44279</v>
      </c>
      <c r="B325" s="44">
        <f>ROUND([11]Data!AG2933,2)</f>
        <v>0.27</v>
      </c>
      <c r="C325" s="44">
        <f>ROUND([11]Data!AJ2933,2)</f>
        <v>0.13</v>
      </c>
      <c r="D325" s="44">
        <f>ROUND([11]Data!AD2933,2)</f>
        <v>0.14000000000000001</v>
      </c>
    </row>
    <row r="326" spans="1:4" x14ac:dyDescent="0.35">
      <c r="A326" s="43">
        <f>[11]Data!AC2934</f>
        <v>44280</v>
      </c>
      <c r="B326" s="44">
        <f>ROUND([11]Data!AG2934,2)</f>
        <v>0.27</v>
      </c>
      <c r="C326" s="44">
        <f>ROUND([11]Data!AJ2934,2)</f>
        <v>0.14000000000000001</v>
      </c>
      <c r="D326" s="44">
        <f>ROUND([11]Data!AD2934,2)</f>
        <v>0.16</v>
      </c>
    </row>
    <row r="327" spans="1:4" x14ac:dyDescent="0.35">
      <c r="A327" s="43">
        <f>[11]Data!AC2935</f>
        <v>44281</v>
      </c>
      <c r="B327" s="44">
        <f>ROUND([11]Data!AG2935,2)</f>
        <v>0.3</v>
      </c>
      <c r="C327" s="44">
        <f>ROUND([11]Data!AJ2935,2)</f>
        <v>0.17</v>
      </c>
      <c r="D327" s="44">
        <f>ROUND([11]Data!AD2935,2)</f>
        <v>0.19</v>
      </c>
    </row>
    <row r="328" spans="1:4" x14ac:dyDescent="0.35">
      <c r="A328" s="43">
        <f>[11]Data!AC2936</f>
        <v>44284</v>
      </c>
      <c r="B328" s="44">
        <f>ROUND([11]Data!AG2936,2)</f>
        <v>0.28999999999999998</v>
      </c>
      <c r="C328" s="44">
        <f>ROUND([11]Data!AJ2936,2)</f>
        <v>0.18</v>
      </c>
      <c r="D328" s="44">
        <f>ROUND([11]Data!AD2936,2)</f>
        <v>0.2</v>
      </c>
    </row>
    <row r="329" spans="1:4" x14ac:dyDescent="0.35">
      <c r="A329" s="43">
        <f>[11]Data!AC2937</f>
        <v>44285</v>
      </c>
      <c r="B329" s="44">
        <f>ROUND([11]Data!AG2937,2)</f>
        <v>0.26</v>
      </c>
      <c r="C329" s="44">
        <f>ROUND([11]Data!AJ2937,2)</f>
        <v>0.15</v>
      </c>
      <c r="D329" s="44">
        <f>ROUND([11]Data!AD2937,2)</f>
        <v>0.2</v>
      </c>
    </row>
    <row r="330" spans="1:4" x14ac:dyDescent="0.35">
      <c r="A330" s="43">
        <f>[11]Data!AC2938</f>
        <v>44286</v>
      </c>
      <c r="B330" s="44">
        <f>ROUND([11]Data!AG2938,2)</f>
        <v>0.26</v>
      </c>
      <c r="C330" s="44">
        <f>ROUND([11]Data!AJ2938,2)</f>
        <v>0.16</v>
      </c>
      <c r="D330" s="44">
        <f>ROUND([11]Data!AD2938,2)</f>
        <v>0.23</v>
      </c>
    </row>
    <row r="331" spans="1:4" x14ac:dyDescent="0.35">
      <c r="A331" s="43">
        <f>[11]Data!AC2939</f>
        <v>44287</v>
      </c>
      <c r="B331" s="44">
        <f>ROUND([11]Data!AG2939,2)</f>
        <v>0.35</v>
      </c>
      <c r="C331" s="44">
        <f>ROUND([11]Data!AJ2939,2)</f>
        <v>0.18</v>
      </c>
      <c r="D331" s="44">
        <f>ROUND([11]Data!AD2939,2)</f>
        <v>0.25</v>
      </c>
    </row>
    <row r="332" spans="1:4" x14ac:dyDescent="0.35">
      <c r="A332" s="43">
        <f>[11]Data!AC2940</f>
        <v>44288</v>
      </c>
      <c r="B332" s="44">
        <f>ROUND([11]Data!AG2940,2)</f>
        <v>0.35</v>
      </c>
      <c r="C332" s="44">
        <f>ROUND([11]Data!AJ2940,2)</f>
        <v>0.18</v>
      </c>
      <c r="D332" s="44">
        <f>ROUND([11]Data!AD2940,2)</f>
        <v>0.25</v>
      </c>
    </row>
    <row r="333" spans="1:4" x14ac:dyDescent="0.35">
      <c r="A333" s="43">
        <f>[11]Data!AC2941</f>
        <v>44291</v>
      </c>
      <c r="B333" s="44">
        <f>ROUND([11]Data!AG2941,2)</f>
        <v>0.35</v>
      </c>
      <c r="C333" s="44">
        <f>ROUND([11]Data!AJ2941,2)</f>
        <v>0.18</v>
      </c>
      <c r="D333" s="44">
        <f>ROUND([11]Data!AD2941,2)</f>
        <v>0.25</v>
      </c>
    </row>
    <row r="334" spans="1:4" x14ac:dyDescent="0.35">
      <c r="A334" s="43">
        <f>[11]Data!AC2942</f>
        <v>44292</v>
      </c>
      <c r="B334" s="44">
        <f>ROUND([11]Data!AG2942,2)</f>
        <v>0.32</v>
      </c>
      <c r="C334" s="44">
        <f>ROUND([11]Data!AJ2942,2)</f>
        <v>0.2</v>
      </c>
      <c r="D334" s="44">
        <f>ROUND([11]Data!AD2942,2)</f>
        <v>0.21</v>
      </c>
    </row>
    <row r="335" spans="1:4" x14ac:dyDescent="0.35">
      <c r="A335" s="43">
        <f>[11]Data!AC2943</f>
        <v>44293</v>
      </c>
      <c r="B335" s="44">
        <f>ROUND([11]Data!AG2943,2)</f>
        <v>0.32</v>
      </c>
      <c r="C335" s="44">
        <f>ROUND([11]Data!AJ2943,2)</f>
        <v>0.18</v>
      </c>
      <c r="D335" s="44">
        <f>ROUND([11]Data!AD2943,2)</f>
        <v>0.18</v>
      </c>
    </row>
    <row r="336" spans="1:4" x14ac:dyDescent="0.35">
      <c r="A336" s="43">
        <f>[11]Data!AC2944</f>
        <v>44294</v>
      </c>
      <c r="B336" s="44">
        <f>ROUND([11]Data!AG2944,2)</f>
        <v>0.28000000000000003</v>
      </c>
      <c r="C336" s="44">
        <f>ROUND([11]Data!AJ2944,2)</f>
        <v>0.17</v>
      </c>
      <c r="D336" s="44">
        <f>ROUND([11]Data!AD2944,2)</f>
        <v>0.17</v>
      </c>
    </row>
    <row r="337" spans="1:4" x14ac:dyDescent="0.35">
      <c r="A337" s="43">
        <f>[11]Data!AC2945</f>
        <v>44295</v>
      </c>
      <c r="B337" s="44">
        <f>ROUND([11]Data!AG2945,2)</f>
        <v>0.25</v>
      </c>
      <c r="C337" s="44">
        <f>ROUND([11]Data!AJ2945,2)</f>
        <v>0.13</v>
      </c>
      <c r="D337" s="44">
        <f>ROUND([11]Data!AD2945,2)</f>
        <v>0.14000000000000001</v>
      </c>
    </row>
    <row r="338" spans="1:4" x14ac:dyDescent="0.35">
      <c r="A338" s="43">
        <f>[11]Data!AC2946</f>
        <v>44298</v>
      </c>
      <c r="B338" s="44">
        <f>ROUND([11]Data!AG2946,2)</f>
        <v>0.25</v>
      </c>
      <c r="C338" s="44">
        <f>ROUND([11]Data!AJ2946,2)</f>
        <v>0.13</v>
      </c>
      <c r="D338" s="44">
        <f>ROUND([11]Data!AD2946,2)</f>
        <v>0.14000000000000001</v>
      </c>
    </row>
    <row r="339" spans="1:4" x14ac:dyDescent="0.35">
      <c r="A339" s="43">
        <f>[11]Data!AC2947</f>
        <v>44299</v>
      </c>
      <c r="B339" s="44">
        <f>ROUND([11]Data!AG2947,2)</f>
        <v>0.28000000000000003</v>
      </c>
      <c r="C339" s="44">
        <f>ROUND([11]Data!AJ2947,2)</f>
        <v>0.14000000000000001</v>
      </c>
      <c r="D339" s="44">
        <f>ROUND([11]Data!AD2947,2)</f>
        <v>0.16</v>
      </c>
    </row>
    <row r="340" spans="1:4" x14ac:dyDescent="0.35">
      <c r="A340" s="43">
        <f>[11]Data!AC2948</f>
        <v>44300</v>
      </c>
      <c r="B340" s="44">
        <f>ROUND([11]Data!AG2948,2)</f>
        <v>0.25</v>
      </c>
      <c r="C340" s="44">
        <f>ROUND([11]Data!AJ2948,2)</f>
        <v>0.13</v>
      </c>
      <c r="D340" s="44">
        <f>ROUND([11]Data!AD2948,2)</f>
        <v>0.16</v>
      </c>
    </row>
    <row r="341" spans="1:4" x14ac:dyDescent="0.35">
      <c r="A341" s="43">
        <f>[11]Data!AC2949</f>
        <v>44301</v>
      </c>
      <c r="B341" s="44">
        <f>ROUND([11]Data!AG2949,2)</f>
        <v>0.23</v>
      </c>
      <c r="C341" s="44">
        <f>ROUND([11]Data!AJ2949,2)</f>
        <v>0.09</v>
      </c>
      <c r="D341" s="44">
        <f>ROUND([11]Data!AD2949,2)</f>
        <v>0.13</v>
      </c>
    </row>
    <row r="342" spans="1:4" x14ac:dyDescent="0.35">
      <c r="A342" s="43">
        <f>[11]Data!AC2950</f>
        <v>44302</v>
      </c>
      <c r="B342" s="44">
        <f>ROUND([11]Data!AG2950,2)</f>
        <v>0.25</v>
      </c>
      <c r="C342" s="44">
        <f>ROUND([11]Data!AJ2950,2)</f>
        <v>0.09</v>
      </c>
      <c r="D342" s="44">
        <f>ROUND([11]Data!AD2950,2)</f>
        <v>0.14000000000000001</v>
      </c>
    </row>
    <row r="343" spans="1:4" x14ac:dyDescent="0.35">
      <c r="A343" s="43">
        <f>[11]Data!AC2951</f>
        <v>44305</v>
      </c>
      <c r="B343" s="44">
        <f>ROUND([11]Data!AG2951,2)</f>
        <v>0.23</v>
      </c>
      <c r="C343" s="44">
        <f>ROUND([11]Data!AJ2951,2)</f>
        <v>0.08</v>
      </c>
      <c r="D343" s="44">
        <f>ROUND([11]Data!AD2951,2)</f>
        <v>0.14000000000000001</v>
      </c>
    </row>
    <row r="344" spans="1:4" x14ac:dyDescent="0.35">
      <c r="A344" s="43">
        <f>[11]Data!AC2952</f>
        <v>44306</v>
      </c>
      <c r="B344" s="44">
        <f>ROUND([11]Data!AG2952,2)</f>
        <v>0.19</v>
      </c>
      <c r="C344" s="44">
        <f>ROUND([11]Data!AJ2952,2)</f>
        <v>0.05</v>
      </c>
      <c r="D344" s="44">
        <f>ROUND([11]Data!AD2952,2)</f>
        <v>0.11</v>
      </c>
    </row>
    <row r="345" spans="1:4" x14ac:dyDescent="0.35">
      <c r="A345" s="43">
        <f>[11]Data!AC2953</f>
        <v>44307</v>
      </c>
      <c r="B345" s="44">
        <f>ROUND([11]Data!AG2953,2)</f>
        <v>0.2</v>
      </c>
      <c r="C345" s="44">
        <f>ROUND([11]Data!AJ2953,2)</f>
        <v>0.05</v>
      </c>
      <c r="D345" s="44">
        <f>ROUND([11]Data!AD2953,2)</f>
        <v>0.12</v>
      </c>
    </row>
    <row r="346" spans="1:4" x14ac:dyDescent="0.35">
      <c r="A346" s="43">
        <f>[11]Data!AC2954</f>
        <v>44308</v>
      </c>
      <c r="B346" s="44">
        <f>ROUND([11]Data!AG2954,2)</f>
        <v>0.22</v>
      </c>
      <c r="C346" s="44">
        <f>ROUND([11]Data!AJ2954,2)</f>
        <v>0.06</v>
      </c>
      <c r="D346" s="44">
        <f>ROUND([11]Data!AD2954,2)</f>
        <v>0.12</v>
      </c>
    </row>
    <row r="347" spans="1:4" x14ac:dyDescent="0.35">
      <c r="A347" s="43">
        <f>[11]Data!AC2955</f>
        <v>44309</v>
      </c>
      <c r="B347" s="44">
        <f>ROUND([11]Data!AG2955,2)</f>
        <v>0.19</v>
      </c>
      <c r="C347" s="44">
        <f>ROUND([11]Data!AJ2955,2)</f>
        <v>0.08</v>
      </c>
      <c r="D347" s="44">
        <f>ROUND([11]Data!AD2955,2)</f>
        <v>0.15</v>
      </c>
    </row>
    <row r="348" spans="1:4" x14ac:dyDescent="0.35">
      <c r="A348" s="43">
        <f>[11]Data!AC2956</f>
        <v>44312</v>
      </c>
      <c r="B348" s="44">
        <f>ROUND([11]Data!AG2956,2)</f>
        <v>0.18</v>
      </c>
      <c r="C348" s="44">
        <f>ROUND([11]Data!AJ2956,2)</f>
        <v>0.09</v>
      </c>
      <c r="D348" s="44">
        <f>ROUND([11]Data!AD2956,2)</f>
        <v>0.16</v>
      </c>
    </row>
    <row r="349" spans="1:4" x14ac:dyDescent="0.35">
      <c r="A349" s="43">
        <f>[11]Data!AC2957</f>
        <v>44313</v>
      </c>
      <c r="B349" s="44">
        <f>ROUND([11]Data!AG2957,2)</f>
        <v>0.21</v>
      </c>
      <c r="C349" s="44">
        <f>ROUND([11]Data!AJ2957,2)</f>
        <v>0.09</v>
      </c>
      <c r="D349" s="44">
        <f>ROUND([11]Data!AD2957,2)</f>
        <v>0.16</v>
      </c>
    </row>
    <row r="350" spans="1:4" x14ac:dyDescent="0.35">
      <c r="A350" s="43">
        <f>[11]Data!AC2958</f>
        <v>44314</v>
      </c>
      <c r="B350" s="44">
        <f>ROUND([11]Data!AG2958,2)</f>
        <v>0.22</v>
      </c>
      <c r="C350" s="44">
        <f>ROUND([11]Data!AJ2958,2)</f>
        <v>0.09</v>
      </c>
      <c r="D350" s="44">
        <f>ROUND([11]Data!AD2958,2)</f>
        <v>0.17</v>
      </c>
    </row>
    <row r="351" spans="1:4" x14ac:dyDescent="0.35">
      <c r="A351" s="43">
        <f>[11]Data!AC2959</f>
        <v>44315</v>
      </c>
      <c r="B351" s="44">
        <f>ROUND([11]Data!AG2959,2)</f>
        <v>0.22</v>
      </c>
      <c r="C351" s="44">
        <f>ROUND([11]Data!AJ2959,2)</f>
        <v>0.1</v>
      </c>
      <c r="D351" s="44">
        <f>ROUND([11]Data!AD2959,2)</f>
        <v>0.18</v>
      </c>
    </row>
    <row r="352" spans="1:4" x14ac:dyDescent="0.35">
      <c r="A352" s="43">
        <f>[11]Data!AC2960</f>
        <v>44316</v>
      </c>
      <c r="B352" s="44">
        <f>ROUND([11]Data!AG2960,2)</f>
        <v>0.23</v>
      </c>
      <c r="C352" s="44">
        <f>ROUND([11]Data!AJ2960,2)</f>
        <v>0.12</v>
      </c>
      <c r="D352" s="44">
        <f>ROUND([11]Data!AD2960,2)</f>
        <v>0.19</v>
      </c>
    </row>
    <row r="353" spans="1:4" x14ac:dyDescent="0.35">
      <c r="A353" s="43">
        <f>[11]Data!AC2961</f>
        <v>44319</v>
      </c>
      <c r="B353" s="44">
        <f>ROUND([11]Data!AG2961,2)</f>
        <v>0.23</v>
      </c>
      <c r="C353" s="44">
        <f>ROUND([11]Data!AJ2961,2)</f>
        <v>0.12</v>
      </c>
      <c r="D353" s="44">
        <f>ROUND([11]Data!AD2961,2)</f>
        <v>0.19</v>
      </c>
    </row>
    <row r="354" spans="1:4" x14ac:dyDescent="0.35">
      <c r="A354" s="43">
        <f>[11]Data!AC2962</f>
        <v>44320</v>
      </c>
      <c r="B354" s="44">
        <f>ROUND([11]Data!AG2962,2)</f>
        <v>0.26</v>
      </c>
      <c r="C354" s="44">
        <f>ROUND([11]Data!AJ2962,2)</f>
        <v>0.11</v>
      </c>
      <c r="D354" s="44">
        <f>ROUND([11]Data!AD2962,2)</f>
        <v>0.19</v>
      </c>
    </row>
    <row r="355" spans="1:4" x14ac:dyDescent="0.35">
      <c r="A355" s="43">
        <f>[11]Data!AC2963</f>
        <v>44321</v>
      </c>
      <c r="B355" s="44">
        <f>ROUND([11]Data!AG2963,2)</f>
        <v>0.3</v>
      </c>
      <c r="C355" s="44">
        <f>ROUND([11]Data!AJ2963,2)</f>
        <v>0.15</v>
      </c>
      <c r="D355" s="44">
        <f>ROUND([11]Data!AD2963,2)</f>
        <v>0.21</v>
      </c>
    </row>
    <row r="356" spans="1:4" x14ac:dyDescent="0.35">
      <c r="A356" s="43">
        <f>[11]Data!AC2964</f>
        <v>44322</v>
      </c>
      <c r="B356" s="44">
        <f>ROUND([11]Data!AG2964,2)</f>
        <v>0.31</v>
      </c>
      <c r="C356" s="44">
        <f>ROUND([11]Data!AJ2964,2)</f>
        <v>0.18</v>
      </c>
      <c r="D356" s="44">
        <f>ROUND([11]Data!AD2964,2)</f>
        <v>0.23</v>
      </c>
    </row>
    <row r="357" spans="1:4" x14ac:dyDescent="0.35">
      <c r="A357" s="43">
        <f>[11]Data!AC2965</f>
        <v>44323</v>
      </c>
      <c r="B357" s="44">
        <f>ROUND([11]Data!AG2965,2)</f>
        <v>0.34</v>
      </c>
      <c r="C357" s="44">
        <f>ROUND([11]Data!AJ2965,2)</f>
        <v>0.15</v>
      </c>
      <c r="D357" s="44">
        <f>ROUND([11]Data!AD2965,2)</f>
        <v>0.19</v>
      </c>
    </row>
    <row r="358" spans="1:4" x14ac:dyDescent="0.35">
      <c r="A358" s="43">
        <f>[11]Data!AC2966</f>
        <v>44326</v>
      </c>
      <c r="B358" s="44">
        <f>ROUND([11]Data!AG2966,2)</f>
        <v>0.34</v>
      </c>
      <c r="C358" s="44">
        <f>ROUND([11]Data!AJ2966,2)</f>
        <v>0.16</v>
      </c>
      <c r="D358" s="44">
        <f>ROUND([11]Data!AD2966,2)</f>
        <v>0.19</v>
      </c>
    </row>
    <row r="359" spans="1:4" x14ac:dyDescent="0.35">
      <c r="A359" s="43">
        <f>[11]Data!AC2967</f>
        <v>44327</v>
      </c>
      <c r="B359" s="44">
        <f>ROUND([11]Data!AG2967,2)</f>
        <v>0.31</v>
      </c>
      <c r="C359" s="44">
        <f>ROUND([11]Data!AJ2967,2)</f>
        <v>0.12</v>
      </c>
      <c r="D359" s="44">
        <f>ROUND([11]Data!AD2967,2)</f>
        <v>0.17</v>
      </c>
    </row>
    <row r="360" spans="1:4" x14ac:dyDescent="0.35">
      <c r="A360" s="43">
        <f>[11]Data!AC2968</f>
        <v>44328</v>
      </c>
      <c r="B360" s="44">
        <f>ROUND([11]Data!AG2968,2)</f>
        <v>0.34</v>
      </c>
      <c r="C360" s="44">
        <f>ROUND([11]Data!AJ2968,2)</f>
        <v>0.13</v>
      </c>
      <c r="D360" s="44">
        <f>ROUND([11]Data!AD2968,2)</f>
        <v>0.19</v>
      </c>
    </row>
    <row r="361" spans="1:4" x14ac:dyDescent="0.35">
      <c r="A361" s="43">
        <f>[11]Data!AC2969</f>
        <v>44329</v>
      </c>
      <c r="B361" s="44">
        <f>ROUND([11]Data!AG2969,2)</f>
        <v>0.37</v>
      </c>
      <c r="C361" s="44">
        <f>ROUND([11]Data!AJ2969,2)</f>
        <v>0.11</v>
      </c>
      <c r="D361" s="44">
        <f>ROUND([11]Data!AD2969,2)</f>
        <v>0.17</v>
      </c>
    </row>
    <row r="362" spans="1:4" x14ac:dyDescent="0.35">
      <c r="A362" s="43">
        <f>[11]Data!AC2970</f>
        <v>44330</v>
      </c>
      <c r="B362" s="44">
        <f>ROUND([11]Data!AG2970,2)</f>
        <v>0.33</v>
      </c>
      <c r="C362" s="44">
        <f>ROUND([11]Data!AJ2970,2)</f>
        <v>0.12</v>
      </c>
      <c r="D362" s="44">
        <f>ROUND([11]Data!AD2970,2)</f>
        <v>0.18</v>
      </c>
    </row>
    <row r="363" spans="1:4" x14ac:dyDescent="0.35">
      <c r="A363" s="43">
        <f>[11]Data!AC2971</f>
        <v>44333</v>
      </c>
      <c r="B363" s="44">
        <f>ROUND([11]Data!AG2971,2)</f>
        <v>0.35</v>
      </c>
      <c r="C363" s="44">
        <f>ROUND([11]Data!AJ2971,2)</f>
        <v>0.14000000000000001</v>
      </c>
      <c r="D363" s="44">
        <f>ROUND([11]Data!AD2971,2)</f>
        <v>0.19</v>
      </c>
    </row>
    <row r="364" spans="1:4" x14ac:dyDescent="0.35">
      <c r="A364" s="43">
        <f>[11]Data!AC2972</f>
        <v>44334</v>
      </c>
      <c r="B364" s="44">
        <f>ROUND([11]Data!AG2972,2)</f>
        <v>0.43</v>
      </c>
      <c r="C364" s="44">
        <f>ROUND([11]Data!AJ2972,2)</f>
        <v>0.15</v>
      </c>
      <c r="D364" s="44">
        <f>ROUND([11]Data!AD2972,2)</f>
        <v>0.18</v>
      </c>
    </row>
    <row r="365" spans="1:4" x14ac:dyDescent="0.35">
      <c r="A365" s="43">
        <f>[11]Data!AC2973</f>
        <v>44335</v>
      </c>
      <c r="B365" s="44">
        <f>ROUND([11]Data!AG2973,2)</f>
        <v>0.5</v>
      </c>
      <c r="C365" s="44">
        <f>ROUND([11]Data!AJ2973,2)</f>
        <v>0.14000000000000001</v>
      </c>
      <c r="D365" s="44">
        <f>ROUND([11]Data!AD2973,2)</f>
        <v>0.18</v>
      </c>
    </row>
    <row r="366" spans="1:4" x14ac:dyDescent="0.35">
      <c r="A366" s="43">
        <f>[11]Data!AC2974</f>
        <v>44336</v>
      </c>
      <c r="B366" s="44">
        <f>ROUND([11]Data!AG2974,2)</f>
        <v>0.48</v>
      </c>
      <c r="C366" s="44">
        <f>ROUND([11]Data!AJ2974,2)</f>
        <v>0.13</v>
      </c>
      <c r="D366" s="44">
        <f>ROUND([11]Data!AD2974,2)</f>
        <v>0.18</v>
      </c>
    </row>
    <row r="367" spans="1:4" x14ac:dyDescent="0.35">
      <c r="A367" s="43">
        <f>[11]Data!AC2975</f>
        <v>44337</v>
      </c>
      <c r="B367" s="44">
        <f>ROUND([11]Data!AG2975,2)</f>
        <v>0.53</v>
      </c>
      <c r="C367" s="44">
        <f>ROUND([11]Data!AJ2975,2)</f>
        <v>0.17</v>
      </c>
      <c r="D367" s="44">
        <f>ROUND([11]Data!AD2975,2)</f>
        <v>0.21</v>
      </c>
    </row>
    <row r="368" spans="1:4" x14ac:dyDescent="0.35">
      <c r="A368" s="43">
        <f>[11]Data!AC2976</f>
        <v>44340</v>
      </c>
      <c r="B368" s="44">
        <f>ROUND([11]Data!AG2976,2)</f>
        <v>0.52</v>
      </c>
      <c r="C368" s="44">
        <f>ROUND([11]Data!AJ2976,2)</f>
        <v>0.13</v>
      </c>
      <c r="D368" s="44">
        <f>ROUND([11]Data!AD2976,2)</f>
        <v>0.18</v>
      </c>
    </row>
    <row r="369" spans="1:4" x14ac:dyDescent="0.35">
      <c r="A369" s="43">
        <f>[11]Data!AC2977</f>
        <v>44341</v>
      </c>
      <c r="B369" s="44">
        <f>ROUND([11]Data!AG2977,2)</f>
        <v>0.52</v>
      </c>
      <c r="C369" s="44">
        <f>ROUND([11]Data!AJ2977,2)</f>
        <v>0.12</v>
      </c>
      <c r="D369" s="44">
        <f>ROUND([11]Data!AD2977,2)</f>
        <v>0.17</v>
      </c>
    </row>
    <row r="370" spans="1:4" x14ac:dyDescent="0.35">
      <c r="A370" s="43">
        <f>[11]Data!AC2978</f>
        <v>44342</v>
      </c>
      <c r="B370" s="44">
        <f>ROUND([11]Data!AG2978,2)</f>
        <v>0.54</v>
      </c>
      <c r="C370" s="44">
        <f>ROUND([11]Data!AJ2978,2)</f>
        <v>0.09</v>
      </c>
      <c r="D370" s="44">
        <f>ROUND([11]Data!AD2978,2)</f>
        <v>0.16</v>
      </c>
    </row>
    <row r="371" spans="1:4" x14ac:dyDescent="0.35">
      <c r="A371" s="43">
        <f>[11]Data!AC2979</f>
        <v>44343</v>
      </c>
      <c r="B371" s="44">
        <f>ROUND([11]Data!AG2979,2)</f>
        <v>0.53</v>
      </c>
      <c r="C371" s="44">
        <f>ROUND([11]Data!AJ2979,2)</f>
        <v>0.11</v>
      </c>
      <c r="D371" s="44">
        <f>ROUND([11]Data!AD2979,2)</f>
        <v>0.15</v>
      </c>
    </row>
    <row r="372" spans="1:4" x14ac:dyDescent="0.35">
      <c r="A372" s="43">
        <f>[11]Data!AC2980</f>
        <v>44344</v>
      </c>
      <c r="B372" s="44">
        <f>ROUND([11]Data!AG2980,2)</f>
        <v>0.53</v>
      </c>
      <c r="C372" s="44">
        <f>ROUND([11]Data!AJ2980,2)</f>
        <v>0.13</v>
      </c>
      <c r="D372" s="44">
        <f>ROUND([11]Data!AD2980,2)</f>
        <v>0.17</v>
      </c>
    </row>
    <row r="373" spans="1:4" x14ac:dyDescent="0.35">
      <c r="A373" s="43">
        <f>[11]Data!AC2981</f>
        <v>44347</v>
      </c>
      <c r="B373" s="44">
        <f>ROUND([11]Data!AG2981,2)</f>
        <v>0.53</v>
      </c>
      <c r="C373" s="44">
        <f>ROUND([11]Data!AJ2981,2)</f>
        <v>0.13</v>
      </c>
      <c r="D373" s="44">
        <f>ROUND([11]Data!AD2981,2)</f>
        <v>0.17</v>
      </c>
    </row>
    <row r="374" spans="1:4" x14ac:dyDescent="0.35">
      <c r="A374" s="43">
        <f>[11]Data!AC2982</f>
        <v>44348</v>
      </c>
      <c r="B374" s="44">
        <f>ROUND([11]Data!AG2982,2)</f>
        <v>0.42</v>
      </c>
      <c r="C374" s="44">
        <f>ROUND([11]Data!AJ2982,2)</f>
        <v>0.13</v>
      </c>
      <c r="D374" s="44">
        <f>ROUND([11]Data!AD2982,2)</f>
        <v>0.17</v>
      </c>
    </row>
    <row r="375" spans="1:4" x14ac:dyDescent="0.35">
      <c r="A375" s="43">
        <f>[11]Data!AC2983</f>
        <v>44349</v>
      </c>
      <c r="B375" s="44">
        <f>ROUND([11]Data!AG2983,2)</f>
        <v>0.46</v>
      </c>
      <c r="C375" s="44">
        <f>ROUND([11]Data!AJ2983,2)</f>
        <v>0.16</v>
      </c>
      <c r="D375" s="44">
        <f>ROUND([11]Data!AD2983,2)</f>
        <v>0.18</v>
      </c>
    </row>
    <row r="376" spans="1:4" x14ac:dyDescent="0.35">
      <c r="A376" s="43">
        <f>[11]Data!AC2984</f>
        <v>44350</v>
      </c>
      <c r="B376" s="44">
        <f>ROUND([11]Data!AG2984,2)</f>
        <v>0.53</v>
      </c>
      <c r="C376" s="44">
        <f>ROUND([11]Data!AJ2984,2)</f>
        <v>0.19</v>
      </c>
      <c r="D376" s="44">
        <f>ROUND([11]Data!AD2984,2)</f>
        <v>0.18</v>
      </c>
    </row>
    <row r="377" spans="1:4" x14ac:dyDescent="0.35">
      <c r="A377" s="43">
        <f>[11]Data!AC2985</f>
        <v>44351</v>
      </c>
      <c r="B377" s="44">
        <f>ROUND([11]Data!AG2985,2)</f>
        <v>0.5</v>
      </c>
      <c r="C377" s="44">
        <f>ROUND([11]Data!AJ2985,2)</f>
        <v>0.16</v>
      </c>
      <c r="D377" s="44">
        <f>ROUND([11]Data!AD2985,2)</f>
        <v>0.14000000000000001</v>
      </c>
    </row>
    <row r="378" spans="1:4" x14ac:dyDescent="0.35">
      <c r="A378" s="43">
        <f>[11]Data!AC2986</f>
        <v>44354</v>
      </c>
      <c r="B378" s="44">
        <f>ROUND([11]Data!AG2986,2)</f>
        <v>0.51</v>
      </c>
      <c r="C378" s="44">
        <f>ROUND([11]Data!AJ2986,2)</f>
        <v>0.15</v>
      </c>
      <c r="D378" s="44">
        <f>ROUND([11]Data!AD2986,2)</f>
        <v>0.14000000000000001</v>
      </c>
    </row>
    <row r="379" spans="1:4" x14ac:dyDescent="0.35">
      <c r="A379" s="43">
        <f>[11]Data!AC2987</f>
        <v>44355</v>
      </c>
      <c r="B379" s="44">
        <f>ROUND([11]Data!AG2987,2)</f>
        <v>0.48</v>
      </c>
      <c r="C379" s="44">
        <f>ROUND([11]Data!AJ2987,2)</f>
        <v>0.11</v>
      </c>
      <c r="D379" s="44">
        <f>ROUND([11]Data!AD2987,2)</f>
        <v>0.11</v>
      </c>
    </row>
    <row r="380" spans="1:4" x14ac:dyDescent="0.35">
      <c r="A380" s="43">
        <f>[11]Data!AC2988</f>
        <v>44356</v>
      </c>
      <c r="B380" s="44">
        <f>ROUND([11]Data!AG2988,2)</f>
        <v>0.5</v>
      </c>
      <c r="C380" s="44">
        <f>ROUND([11]Data!AJ2988,2)</f>
        <v>0.06</v>
      </c>
      <c r="D380" s="44">
        <f>ROUND([11]Data!AD2988,2)</f>
        <v>0.11</v>
      </c>
    </row>
    <row r="381" spans="1:4" x14ac:dyDescent="0.35">
      <c r="A381" s="43">
        <f>[11]Data!AC2989</f>
        <v>44357</v>
      </c>
      <c r="B381" s="44">
        <f>ROUND([11]Data!AG2989,2)</f>
        <v>0.43</v>
      </c>
      <c r="C381" s="44">
        <f>ROUND([11]Data!AJ2989,2)</f>
        <v>0.08</v>
      </c>
      <c r="D381" s="44">
        <f>ROUND([11]Data!AD2989,2)</f>
        <v>0.13</v>
      </c>
    </row>
    <row r="382" spans="1:4" x14ac:dyDescent="0.35">
      <c r="A382" s="43">
        <f>[11]Data!AC2990</f>
        <v>44358</v>
      </c>
      <c r="B382" s="44">
        <f>ROUND([11]Data!AG2990,2)</f>
        <v>0.59</v>
      </c>
      <c r="C382" s="44">
        <f>ROUND([11]Data!AJ2990,2)</f>
        <v>0.05</v>
      </c>
      <c r="D382" s="44">
        <f>ROUND([11]Data!AD2990,2)</f>
        <v>0.13</v>
      </c>
    </row>
    <row r="383" spans="1:4" x14ac:dyDescent="0.35">
      <c r="A383" s="43">
        <f>[11]Data!AC2991</f>
        <v>44361</v>
      </c>
      <c r="B383" s="44">
        <f>ROUND([11]Data!AG2991,2)</f>
        <v>0.49</v>
      </c>
      <c r="C383" s="44">
        <f>ROUND([11]Data!AJ2991,2)</f>
        <v>0.08</v>
      </c>
      <c r="D383" s="44">
        <f>ROUND([11]Data!AD2991,2)</f>
        <v>0.14000000000000001</v>
      </c>
    </row>
    <row r="384" spans="1:4" x14ac:dyDescent="0.35">
      <c r="A384" s="43">
        <f>[11]Data!AC2992</f>
        <v>44362</v>
      </c>
      <c r="B384" s="44">
        <f>ROUND([11]Data!AG2992,2)</f>
        <v>0.47</v>
      </c>
      <c r="C384" s="44">
        <f>ROUND([11]Data!AJ2992,2)</f>
        <v>0.12</v>
      </c>
      <c r="D384" s="44">
        <f>ROUND([11]Data!AD2992,2)</f>
        <v>0.16</v>
      </c>
    </row>
    <row r="385" spans="1:4" x14ac:dyDescent="0.35">
      <c r="A385" s="43">
        <f>[11]Data!AC2993</f>
        <v>44363</v>
      </c>
      <c r="B385" s="44">
        <f>ROUND([11]Data!AG2993,2)</f>
        <v>0.56000000000000005</v>
      </c>
      <c r="C385" s="44">
        <f>ROUND([11]Data!AJ2993,2)</f>
        <v>0.08</v>
      </c>
      <c r="D385" s="44">
        <f>ROUND([11]Data!AD2993,2)</f>
        <v>0.16</v>
      </c>
    </row>
    <row r="386" spans="1:4" x14ac:dyDescent="0.35">
      <c r="A386" s="43">
        <f>[11]Data!AC2994</f>
        <v>44364</v>
      </c>
      <c r="B386" s="44">
        <f>ROUND([11]Data!AG2994,2)</f>
        <v>0.37</v>
      </c>
      <c r="C386" s="44">
        <f>ROUND([11]Data!AJ2994,2)</f>
        <v>0.04</v>
      </c>
      <c r="D386" s="44">
        <f>ROUND([11]Data!AD2994,2)</f>
        <v>0.13</v>
      </c>
    </row>
    <row r="387" spans="1:4" x14ac:dyDescent="0.35">
      <c r="A387" s="43">
        <f>[11]Data!AC2995</f>
        <v>44365</v>
      </c>
      <c r="B387" s="44">
        <f>ROUND([11]Data!AG2995,2)</f>
        <v>0.33</v>
      </c>
      <c r="C387" s="44">
        <f>ROUND([11]Data!AJ2995,2)</f>
        <v>-0.01</v>
      </c>
      <c r="D387" s="44">
        <f>ROUND([11]Data!AD2995,2)</f>
        <v>0.09</v>
      </c>
    </row>
    <row r="388" spans="1:4" x14ac:dyDescent="0.35">
      <c r="A388" s="43">
        <f>[11]Data!AC2996</f>
        <v>44368</v>
      </c>
      <c r="B388" s="44">
        <f>ROUND([11]Data!AG2996,2)</f>
        <v>0.32</v>
      </c>
      <c r="C388" s="44">
        <f>ROUND([11]Data!AJ2996,2)</f>
        <v>0.01</v>
      </c>
      <c r="D388" s="44">
        <f>ROUND([11]Data!AD2996,2)</f>
        <v>0.1</v>
      </c>
    </row>
    <row r="389" spans="1:4" x14ac:dyDescent="0.35">
      <c r="A389" s="43">
        <f>[11]Data!AC2997</f>
        <v>44369</v>
      </c>
      <c r="B389" s="44">
        <f>ROUND([11]Data!AG2997,2)</f>
        <v>0.35</v>
      </c>
      <c r="C389" s="44">
        <f>ROUND([11]Data!AJ2997,2)</f>
        <v>0.05</v>
      </c>
      <c r="D389" s="44">
        <f>ROUND([11]Data!AD2997,2)</f>
        <v>0.13</v>
      </c>
    </row>
    <row r="390" spans="1:4" x14ac:dyDescent="0.35">
      <c r="A390" s="43">
        <f>[11]Data!AC2998</f>
        <v>44370</v>
      </c>
      <c r="B390" s="44">
        <f>ROUND([11]Data!AG2998,2)</f>
        <v>0.36</v>
      </c>
      <c r="C390" s="44">
        <f>ROUND([11]Data!AJ2998,2)</f>
        <v>0.12</v>
      </c>
      <c r="D390" s="44">
        <f>ROUND([11]Data!AD2998,2)</f>
        <v>0.15</v>
      </c>
    </row>
    <row r="391" spans="1:4" x14ac:dyDescent="0.35">
      <c r="A391" s="43">
        <f>[11]Data!AC2999</f>
        <v>44371</v>
      </c>
      <c r="B391" s="44">
        <f>ROUND([11]Data!AG2999,2)</f>
        <v>0.37</v>
      </c>
      <c r="C391" s="44">
        <f>ROUND([11]Data!AJ2999,2)</f>
        <v>0.11</v>
      </c>
      <c r="D391" s="44">
        <f>ROUND([11]Data!AD2999,2)</f>
        <v>0.14000000000000001</v>
      </c>
    </row>
    <row r="392" spans="1:4" x14ac:dyDescent="0.35">
      <c r="A392" s="43">
        <f>[11]Data!AC3000</f>
        <v>44372</v>
      </c>
      <c r="B392" s="44">
        <f>ROUND([11]Data!AG3000,2)</f>
        <v>0.37</v>
      </c>
      <c r="C392" s="44">
        <f>ROUND([11]Data!AJ3000,2)</f>
        <v>0.12</v>
      </c>
      <c r="D392" s="44">
        <f>ROUND([11]Data!AD3000,2)</f>
        <v>0.14000000000000001</v>
      </c>
    </row>
    <row r="393" spans="1:4" x14ac:dyDescent="0.35">
      <c r="A393" s="43">
        <f>[11]Data!AC3001</f>
        <v>44375</v>
      </c>
      <c r="B393" s="44">
        <f>ROUND([11]Data!AG3001,2)</f>
        <v>0.4</v>
      </c>
      <c r="C393" s="44">
        <f>ROUND([11]Data!AJ3001,2)</f>
        <v>0.12</v>
      </c>
      <c r="D393" s="44">
        <f>ROUND([11]Data!AD3001,2)</f>
        <v>0.15</v>
      </c>
    </row>
    <row r="394" spans="1:4" x14ac:dyDescent="0.35">
      <c r="A394" s="43">
        <f>[11]Data!AC3002</f>
        <v>44376</v>
      </c>
      <c r="B394" s="44">
        <f>ROUND([11]Data!AG3002,2)</f>
        <v>0.35</v>
      </c>
      <c r="C394" s="44">
        <f>ROUND([11]Data!AJ3002,2)</f>
        <v>0.12</v>
      </c>
      <c r="D394" s="44">
        <f>ROUND([11]Data!AD3002,2)</f>
        <v>0.13</v>
      </c>
    </row>
    <row r="395" spans="1:4" x14ac:dyDescent="0.35">
      <c r="A395" s="43">
        <f>[11]Data!AC3003</f>
        <v>44377</v>
      </c>
      <c r="B395" s="44">
        <f>ROUND([11]Data!AG3003,2)</f>
        <v>0.39</v>
      </c>
      <c r="C395" s="44">
        <f>ROUND([11]Data!AJ3003,2)</f>
        <v>0.09</v>
      </c>
      <c r="D395" s="44">
        <f>ROUND([11]Data!AD3003,2)</f>
        <v>0.13</v>
      </c>
    </row>
    <row r="396" spans="1:4" x14ac:dyDescent="0.35">
      <c r="A396" s="43">
        <f>[11]Data!AC3004</f>
        <v>44378</v>
      </c>
      <c r="B396" s="44">
        <f>ROUND([11]Data!AG3004,2)</f>
        <v>0.38</v>
      </c>
      <c r="C396" s="44">
        <f>ROUND([11]Data!AJ3004,2)</f>
        <v>0.12</v>
      </c>
      <c r="D396" s="44">
        <f>ROUND([11]Data!AD3004,2)</f>
        <v>0.12</v>
      </c>
    </row>
    <row r="397" spans="1:4" x14ac:dyDescent="0.35">
      <c r="A397" s="43">
        <f>[11]Data!AC3005</f>
        <v>44379</v>
      </c>
      <c r="B397" s="44">
        <f>ROUND([11]Data!AG3005,2)</f>
        <v>0.41</v>
      </c>
      <c r="C397" s="44">
        <f>ROUND([11]Data!AJ3005,2)</f>
        <v>0.11</v>
      </c>
      <c r="D397" s="44">
        <f>ROUND([11]Data!AD3005,2)</f>
        <v>0.12</v>
      </c>
    </row>
    <row r="398" spans="1:4" x14ac:dyDescent="0.35">
      <c r="A398" s="43">
        <f>[11]Data!AC3006</f>
        <v>44382</v>
      </c>
      <c r="B398" s="44">
        <f>ROUND([11]Data!AG3006,2)</f>
        <v>0.44</v>
      </c>
      <c r="C398" s="44">
        <f>ROUND([11]Data!AJ3006,2)</f>
        <v>0.12</v>
      </c>
      <c r="D398" s="44">
        <f>ROUND([11]Data!AD3006,2)</f>
        <v>0.14000000000000001</v>
      </c>
    </row>
    <row r="399" spans="1:4" x14ac:dyDescent="0.35">
      <c r="A399" s="43">
        <f>[11]Data!AC3007</f>
        <v>44383</v>
      </c>
      <c r="B399" s="44">
        <f>ROUND([11]Data!AG3007,2)</f>
        <v>0.46</v>
      </c>
      <c r="C399" s="44">
        <f>ROUND([11]Data!AJ3007,2)</f>
        <v>0.14000000000000001</v>
      </c>
      <c r="D399" s="44">
        <f>ROUND([11]Data!AD3007,2)</f>
        <v>0.13</v>
      </c>
    </row>
    <row r="400" spans="1:4" x14ac:dyDescent="0.35">
      <c r="A400" s="43">
        <f>[11]Data!AC3008</f>
        <v>44384</v>
      </c>
      <c r="B400" s="44">
        <f>ROUND([11]Data!AG3008,2)</f>
        <v>0.43</v>
      </c>
      <c r="C400" s="44">
        <f>ROUND([11]Data!AJ3008,2)</f>
        <v>0.11</v>
      </c>
      <c r="D400" s="44">
        <f>ROUND([11]Data!AD3008,2)</f>
        <v>0.12</v>
      </c>
    </row>
    <row r="401" spans="1:4" x14ac:dyDescent="0.35">
      <c r="A401" s="43">
        <f>[11]Data!AC3009</f>
        <v>44385</v>
      </c>
      <c r="B401" s="44">
        <f>ROUND([11]Data!AG3009,2)</f>
        <v>0.42</v>
      </c>
      <c r="C401" s="44">
        <f>ROUND([11]Data!AJ3009,2)</f>
        <v>0.08</v>
      </c>
      <c r="D401" s="44">
        <f>ROUND([11]Data!AD3009,2)</f>
        <v>0.14000000000000001</v>
      </c>
    </row>
    <row r="402" spans="1:4" x14ac:dyDescent="0.35">
      <c r="A402" s="43">
        <f>[11]Data!AC3010</f>
        <v>44386</v>
      </c>
      <c r="B402" s="44">
        <f>ROUND([11]Data!AG3010,2)</f>
        <v>0.41</v>
      </c>
      <c r="C402" s="44">
        <f>ROUND([11]Data!AJ3010,2)</f>
        <v>7.0000000000000007E-2</v>
      </c>
      <c r="D402" s="44">
        <f>ROUND([11]Data!AD3010,2)</f>
        <v>0.13</v>
      </c>
    </row>
    <row r="403" spans="1:4" x14ac:dyDescent="0.35">
      <c r="A403" s="43">
        <f>[11]Data!AC3011</f>
        <v>44389</v>
      </c>
      <c r="B403" s="44">
        <f>ROUND([11]Data!AG3011,2)</f>
        <v>0.37</v>
      </c>
      <c r="C403" s="44">
        <f>ROUND([11]Data!AJ3011,2)</f>
        <v>7.0000000000000007E-2</v>
      </c>
      <c r="D403" s="44">
        <f>ROUND([11]Data!AD3011,2)</f>
        <v>0.12</v>
      </c>
    </row>
    <row r="404" spans="1:4" x14ac:dyDescent="0.35">
      <c r="A404" s="43">
        <f>[11]Data!AC3012</f>
        <v>44390</v>
      </c>
      <c r="B404" s="44">
        <f>ROUND([11]Data!AG3012,2)</f>
        <v>0.39</v>
      </c>
      <c r="C404" s="44">
        <f>ROUND([11]Data!AJ3012,2)</f>
        <v>0.09</v>
      </c>
      <c r="D404" s="44">
        <f>ROUND([11]Data!AD3012,2)</f>
        <v>0.13</v>
      </c>
    </row>
    <row r="405" spans="1:4" x14ac:dyDescent="0.35">
      <c r="A405" s="43">
        <f>[11]Data!AC3013</f>
        <v>44391</v>
      </c>
      <c r="B405" s="44">
        <f>ROUND([11]Data!AG3013,2)</f>
        <v>0.47</v>
      </c>
      <c r="C405" s="44">
        <f>ROUND([11]Data!AJ3013,2)</f>
        <v>0.12</v>
      </c>
      <c r="D405" s="44">
        <f>ROUND([11]Data!AD3013,2)</f>
        <v>0.15</v>
      </c>
    </row>
    <row r="406" spans="1:4" x14ac:dyDescent="0.35">
      <c r="A406" s="43">
        <f>[11]Data!AC3014</f>
        <v>44392</v>
      </c>
      <c r="B406" s="44">
        <f>ROUND([11]Data!AG3014,2)</f>
        <v>0.41</v>
      </c>
      <c r="C406" s="44">
        <f>ROUND([11]Data!AJ3014,2)</f>
        <v>0.1</v>
      </c>
      <c r="D406" s="44">
        <f>ROUND([11]Data!AD3014,2)</f>
        <v>0.15</v>
      </c>
    </row>
    <row r="407" spans="1:4" x14ac:dyDescent="0.35">
      <c r="A407" s="43">
        <f>[11]Data!AC3015</f>
        <v>44393</v>
      </c>
      <c r="B407" s="44">
        <f>ROUND([11]Data!AG3015,2)</f>
        <v>0.42</v>
      </c>
      <c r="C407" s="44">
        <f>ROUND([11]Data!AJ3015,2)</f>
        <v>0.11</v>
      </c>
      <c r="D407" s="44">
        <f>ROUND([11]Data!AD3015,2)</f>
        <v>0.15</v>
      </c>
    </row>
    <row r="408" spans="1:4" x14ac:dyDescent="0.35">
      <c r="A408" s="43">
        <f>[11]Data!AC3016</f>
        <v>44396</v>
      </c>
      <c r="B408" s="44">
        <f>ROUND([11]Data!AG3016,2)</f>
        <v>0.38</v>
      </c>
      <c r="C408" s="44">
        <f>ROUND([11]Data!AJ3016,2)</f>
        <v>7.0000000000000007E-2</v>
      </c>
      <c r="D408" s="44">
        <f>ROUND([11]Data!AD3016,2)</f>
        <v>0.13</v>
      </c>
    </row>
    <row r="409" spans="1:4" x14ac:dyDescent="0.35">
      <c r="A409" s="43">
        <f>[11]Data!AC3017</f>
        <v>44397</v>
      </c>
      <c r="B409" s="44">
        <f>ROUND([11]Data!AG3017,2)</f>
        <v>0.36</v>
      </c>
      <c r="C409" s="44">
        <f>ROUND([11]Data!AJ3017,2)</f>
        <v>0.06</v>
      </c>
      <c r="D409" s="44">
        <f>ROUND([11]Data!AD3017,2)</f>
        <v>0.14000000000000001</v>
      </c>
    </row>
    <row r="410" spans="1:4" x14ac:dyDescent="0.35">
      <c r="A410" s="43">
        <f>[11]Data!AC3018</f>
        <v>44398</v>
      </c>
      <c r="B410" s="44">
        <f>ROUND([11]Data!AG3018,2)</f>
        <v>0.37</v>
      </c>
      <c r="C410" s="44">
        <f>ROUND([11]Data!AJ3018,2)</f>
        <v>0.08</v>
      </c>
      <c r="D410" s="44">
        <f>ROUND([11]Data!AD3018,2)</f>
        <v>0.16</v>
      </c>
    </row>
    <row r="411" spans="1:4" x14ac:dyDescent="0.35">
      <c r="A411" s="43">
        <f>[11]Data!AC3019</f>
        <v>44399</v>
      </c>
      <c r="B411" s="44">
        <f>ROUND([11]Data!AG3019,2)</f>
        <v>0.42</v>
      </c>
      <c r="C411" s="44">
        <f>ROUND([11]Data!AJ3019,2)</f>
        <v>0.12</v>
      </c>
      <c r="D411" s="44">
        <f>ROUND([11]Data!AD3019,2)</f>
        <v>0.19</v>
      </c>
    </row>
    <row r="412" spans="1:4" x14ac:dyDescent="0.35">
      <c r="A412" s="43">
        <f>[11]Data!AC3020</f>
        <v>44400</v>
      </c>
      <c r="B412" s="44">
        <f>ROUND([11]Data!AG3020,2)</f>
        <v>0.46</v>
      </c>
      <c r="C412" s="44">
        <f>ROUND([11]Data!AJ3020,2)</f>
        <v>0.15</v>
      </c>
      <c r="D412" s="44">
        <f>ROUND([11]Data!AD3020,2)</f>
        <v>0.22</v>
      </c>
    </row>
    <row r="413" spans="1:4" x14ac:dyDescent="0.35">
      <c r="A413" s="43">
        <f>[11]Data!AC3021</f>
        <v>44403</v>
      </c>
      <c r="B413" s="44">
        <f>ROUND([11]Data!AG3021,2)</f>
        <v>0.48</v>
      </c>
      <c r="C413" s="44">
        <f>ROUND([11]Data!AJ3021,2)</f>
        <v>0.18</v>
      </c>
      <c r="D413" s="44">
        <f>ROUND([11]Data!AD3021,2)</f>
        <v>0.23</v>
      </c>
    </row>
    <row r="414" spans="1:4" x14ac:dyDescent="0.35">
      <c r="A414" s="43">
        <f>[11]Data!AC3022</f>
        <v>44404</v>
      </c>
      <c r="B414" s="44">
        <f>ROUND([11]Data!AG3022,2)</f>
        <v>0.48</v>
      </c>
      <c r="C414" s="44">
        <f>ROUND([11]Data!AJ3022,2)</f>
        <v>0.15</v>
      </c>
      <c r="D414" s="44">
        <f>ROUND([11]Data!AD3022,2)</f>
        <v>0.21</v>
      </c>
    </row>
    <row r="415" spans="1:4" x14ac:dyDescent="0.35">
      <c r="A415" s="43">
        <f>[11]Data!AC3023</f>
        <v>44405</v>
      </c>
      <c r="B415" s="44">
        <f>ROUND([11]Data!AG3023,2)</f>
        <v>0.49</v>
      </c>
      <c r="C415" s="44">
        <f>ROUND([11]Data!AJ3023,2)</f>
        <v>0.18</v>
      </c>
      <c r="D415" s="44">
        <f>ROUND([11]Data!AD3023,2)</f>
        <v>0.21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Chart 3.1</vt:lpstr>
      <vt:lpstr>Chart 3.2</vt:lpstr>
      <vt:lpstr>Chart 3.3</vt:lpstr>
      <vt:lpstr>Chart 3.4</vt:lpstr>
      <vt:lpstr>Chart 3.5</vt:lpstr>
      <vt:lpstr>Chart 3.6</vt:lpstr>
      <vt:lpstr>Chart 3.7</vt:lpstr>
      <vt:lpstr>Chart 3.8</vt:lpstr>
      <vt:lpstr>Chart 3.9</vt:lpstr>
      <vt:lpstr>Chart 3.10</vt:lpstr>
      <vt:lpstr>Chart 3.11</vt:lpstr>
      <vt:lpstr>Chart 3.12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Robinson, Lee</dc:creator>
  <cp:lastModifiedBy>Tucker, Luc</cp:lastModifiedBy>
  <dcterms:created xsi:type="dcterms:W3CDTF">2020-10-30T15:42:11Z</dcterms:created>
  <dcterms:modified xsi:type="dcterms:W3CDTF">2021-08-03T12:43:35Z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1580861503</vt:i4>
  </property>
  <property fmtid="{D5CDD505-2E9C-101B-9397-08002B2CF9AE}" pid="3" name="_NewReviewCycle">
    <vt:lpwstr/>
  </property>
  <property fmtid="{D5CDD505-2E9C-101B-9397-08002B2CF9AE}" pid="4" name="_EmailSubject">
    <vt:lpwstr>Data for web </vt:lpwstr>
  </property>
  <property fmtid="{D5CDD505-2E9C-101B-9397-08002B2CF9AE}" pid="5" name="_AuthorEmail">
    <vt:lpwstr>michael.goldby@bankofengland.co.uk</vt:lpwstr>
  </property>
  <property fmtid="{D5CDD505-2E9C-101B-9397-08002B2CF9AE}" pid="6" name="_AuthorEmailDisplayName">
    <vt:lpwstr>Goldby, Michael</vt:lpwstr>
  </property>
</Properties>
</file>